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User\AppData\Local\Temp\VNPT Plugin\91fd5342-6e58-4221-a788-390516dba470\"/>
    </mc:Choice>
  </mc:AlternateContent>
  <xr:revisionPtr revIDLastSave="0" documentId="13_ncr:1_{6DEC25F0-4D4E-48B5-87A0-D3C4025579E3}" xr6:coauthVersionLast="47" xr6:coauthVersionMax="47" xr10:uidLastSave="{00000000-0000-0000-0000-000000000000}"/>
  <bookViews>
    <workbookView xWindow="-93" yWindow="-93" windowWidth="18426" windowHeight="11626" firstSheet="7" activeTab="10" xr2:uid="{00000000-000D-0000-FFFF-FFFF00000000}"/>
  </bookViews>
  <sheets>
    <sheet name="Bieu 01 TH" sheetId="3" state="hidden" r:id="rId1"/>
    <sheet name="Bieu 02a NSDP (N)" sheetId="7" state="hidden" r:id="rId2"/>
    <sheet name="Bieu 02b NSDP (H)" sheetId="15" state="hidden" r:id="rId3"/>
    <sheet name="Bieu 03 NSTW" sheetId="16" state="hidden" r:id="rId4"/>
    <sheet name="Bieu 04 Thu de lai" sheetId="17" state="hidden" r:id="rId5"/>
    <sheet name="Bieu 05. CTMTQG" sheetId="14" state="hidden" r:id="rId6"/>
    <sheet name="Bieu 06 ODA" sheetId="12" state="hidden" r:id="rId7"/>
    <sheet name="Biểu 1" sheetId="18" r:id="rId8"/>
    <sheet name="Biểu 2" sheetId="5" r:id="rId9"/>
    <sheet name="Bieu 04 Thu de lai 21-25" sheetId="13" state="hidden" r:id="rId10"/>
    <sheet name="Biểu 03" sheetId="19" r:id="rId11"/>
  </sheets>
  <externalReferences>
    <externalReference r:id="rId12"/>
    <externalReference r:id="rId13"/>
    <externalReference r:id="rId14"/>
  </externalReferences>
  <definedNames>
    <definedName name="____a1" localSheetId="5" hidden="1">{"'Sheet1'!$L$16"}</definedName>
    <definedName name="____a1" localSheetId="6" hidden="1">{"'Sheet1'!$L$16"}</definedName>
    <definedName name="____a1" hidden="1">{"'Sheet1'!$L$16"}</definedName>
    <definedName name="____B1" localSheetId="5" hidden="1">{"'Sheet1'!$L$16"}</definedName>
    <definedName name="____B1" localSheetId="6" hidden="1">{"'Sheet1'!$L$16"}</definedName>
    <definedName name="____B1" hidden="1">{"'Sheet1'!$L$16"}</definedName>
    <definedName name="____ban2" localSheetId="5" hidden="1">{"'Sheet1'!$L$16"}</definedName>
    <definedName name="____ban2" localSheetId="6" hidden="1">{"'Sheet1'!$L$16"}</definedName>
    <definedName name="____ban2" hidden="1">{"'Sheet1'!$L$16"}</definedName>
    <definedName name="____h1" localSheetId="5" hidden="1">{"'Sheet1'!$L$16"}</definedName>
    <definedName name="____h1" localSheetId="6" hidden="1">{"'Sheet1'!$L$16"}</definedName>
    <definedName name="____h1" hidden="1">{"'Sheet1'!$L$16"}</definedName>
    <definedName name="____hu1" localSheetId="5" hidden="1">{"'Sheet1'!$L$16"}</definedName>
    <definedName name="____hu1" localSheetId="6" hidden="1">{"'Sheet1'!$L$16"}</definedName>
    <definedName name="____hu1" hidden="1">{"'Sheet1'!$L$16"}</definedName>
    <definedName name="____hu2" localSheetId="5" hidden="1">{"'Sheet1'!$L$16"}</definedName>
    <definedName name="____hu2" localSheetId="6" hidden="1">{"'Sheet1'!$L$16"}</definedName>
    <definedName name="____hu2" hidden="1">{"'Sheet1'!$L$16"}</definedName>
    <definedName name="____hu5" localSheetId="5" hidden="1">{"'Sheet1'!$L$16"}</definedName>
    <definedName name="____hu5" localSheetId="6" hidden="1">{"'Sheet1'!$L$16"}</definedName>
    <definedName name="____hu5" hidden="1">{"'Sheet1'!$L$16"}</definedName>
    <definedName name="____hu6" localSheetId="5" hidden="1">{"'Sheet1'!$L$16"}</definedName>
    <definedName name="____hu6" localSheetId="6" hidden="1">{"'Sheet1'!$L$16"}</definedName>
    <definedName name="____hu6" hidden="1">{"'Sheet1'!$L$16"}</definedName>
    <definedName name="____M36" localSheetId="5" hidden="1">{"'Sheet1'!$L$16"}</definedName>
    <definedName name="____M36" localSheetId="6" hidden="1">{"'Sheet1'!$L$16"}</definedName>
    <definedName name="____M36" hidden="1">{"'Sheet1'!$L$16"}</definedName>
    <definedName name="____PA3" localSheetId="5" hidden="1">{"'Sheet1'!$L$16"}</definedName>
    <definedName name="____PA3" localSheetId="6" hidden="1">{"'Sheet1'!$L$16"}</definedName>
    <definedName name="____PA3" hidden="1">{"'Sheet1'!$L$16"}</definedName>
    <definedName name="____Pl2" localSheetId="5" hidden="1">{"'Sheet1'!$L$16"}</definedName>
    <definedName name="____Pl2" localSheetId="6" hidden="1">{"'Sheet1'!$L$16"}</definedName>
    <definedName name="____Pl2" hidden="1">{"'Sheet1'!$L$16"}</definedName>
    <definedName name="____Tru21" localSheetId="5" hidden="1">{"'Sheet1'!$L$16"}</definedName>
    <definedName name="____Tru21" localSheetId="6" hidden="1">{"'Sheet1'!$L$16"}</definedName>
    <definedName name="____Tru21" hidden="1">{"'Sheet1'!$L$16"}</definedName>
    <definedName name="___a1" localSheetId="5" hidden="1">{"'Sheet1'!$L$16"}</definedName>
    <definedName name="___a1" localSheetId="6" hidden="1">{"'Sheet1'!$L$16"}</definedName>
    <definedName name="___a1" hidden="1">{"'Sheet1'!$L$16"}</definedName>
    <definedName name="___B1" localSheetId="5" hidden="1">{"'Sheet1'!$L$16"}</definedName>
    <definedName name="___B1" localSheetId="6" hidden="1">{"'Sheet1'!$L$16"}</definedName>
    <definedName name="___B1" hidden="1">{"'Sheet1'!$L$16"}</definedName>
    <definedName name="___ban2" localSheetId="5" hidden="1">{"'Sheet1'!$L$16"}</definedName>
    <definedName name="___ban2" localSheetId="6" hidden="1">{"'Sheet1'!$L$16"}</definedName>
    <definedName name="___ban2" hidden="1">{"'Sheet1'!$L$16"}</definedName>
    <definedName name="___h1" localSheetId="5" hidden="1">{"'Sheet1'!$L$16"}</definedName>
    <definedName name="___h1" localSheetId="6" hidden="1">{"'Sheet1'!$L$16"}</definedName>
    <definedName name="___h1" hidden="1">{"'Sheet1'!$L$16"}</definedName>
    <definedName name="___hsm2">1.1289</definedName>
    <definedName name="___hu1" localSheetId="5" hidden="1">{"'Sheet1'!$L$16"}</definedName>
    <definedName name="___hu1" localSheetId="6" hidden="1">{"'Sheet1'!$L$16"}</definedName>
    <definedName name="___hu1" hidden="1">{"'Sheet1'!$L$16"}</definedName>
    <definedName name="___hu2" localSheetId="5" hidden="1">{"'Sheet1'!$L$16"}</definedName>
    <definedName name="___hu2" localSheetId="6" hidden="1">{"'Sheet1'!$L$16"}</definedName>
    <definedName name="___hu2" hidden="1">{"'Sheet1'!$L$16"}</definedName>
    <definedName name="___hu5" localSheetId="5" hidden="1">{"'Sheet1'!$L$16"}</definedName>
    <definedName name="___hu5" localSheetId="6" hidden="1">{"'Sheet1'!$L$16"}</definedName>
    <definedName name="___hu5" hidden="1">{"'Sheet1'!$L$16"}</definedName>
    <definedName name="___hu6" localSheetId="5" hidden="1">{"'Sheet1'!$L$16"}</definedName>
    <definedName name="___hu6" localSheetId="6" hidden="1">{"'Sheet1'!$L$16"}</definedName>
    <definedName name="___hu6" hidden="1">{"'Sheet1'!$L$16"}</definedName>
    <definedName name="___isc1">0.035</definedName>
    <definedName name="___isc2">0.02</definedName>
    <definedName name="___isc3">0.054</definedName>
    <definedName name="___M36" localSheetId="5" hidden="1">{"'Sheet1'!$L$16"}</definedName>
    <definedName name="___M36" localSheetId="6" hidden="1">{"'Sheet1'!$L$16"}</definedName>
    <definedName name="___M36" hidden="1">{"'Sheet1'!$L$16"}</definedName>
    <definedName name="___NSO2" localSheetId="5" hidden="1">{"'Sheet1'!$L$16"}</definedName>
    <definedName name="___NSO2" localSheetId="6" hidden="1">{"'Sheet1'!$L$16"}</definedName>
    <definedName name="___NSO2" hidden="1">{"'Sheet1'!$L$16"}</definedName>
    <definedName name="___PA3" localSheetId="5" hidden="1">{"'Sheet1'!$L$16"}</definedName>
    <definedName name="___PA3" localSheetId="6" hidden="1">{"'Sheet1'!$L$16"}</definedName>
    <definedName name="___PA3" hidden="1">{"'Sheet1'!$L$16"}</definedName>
    <definedName name="___Pl2" localSheetId="5" hidden="1">{"'Sheet1'!$L$16"}</definedName>
    <definedName name="___Pl2" localSheetId="6" hidden="1">{"'Sheet1'!$L$16"}</definedName>
    <definedName name="___Pl2" hidden="1">{"'Sheet1'!$L$16"}</definedName>
    <definedName name="___PL3" localSheetId="2" hidden="1">#REF!</definedName>
    <definedName name="___PL3" localSheetId="3" hidden="1">#REF!</definedName>
    <definedName name="___PL3" localSheetId="4" hidden="1">#REF!</definedName>
    <definedName name="___PL3" localSheetId="9" hidden="1">#REF!</definedName>
    <definedName name="___PL3" localSheetId="5" hidden="1">#REF!</definedName>
    <definedName name="___PL3" localSheetId="6" hidden="1">#REF!</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5" hidden="1">{"'Sheet1'!$L$16"}</definedName>
    <definedName name="___Tru21" localSheetId="6" hidden="1">{"'Sheet1'!$L$16"}</definedName>
    <definedName name="___Tru21" hidden="1">{"'Sheet1'!$L$16"}</definedName>
    <definedName name="__a1" localSheetId="5" hidden="1">{"'Sheet1'!$L$16"}</definedName>
    <definedName name="__a1" localSheetId="6" hidden="1">{"'Sheet1'!$L$16"}</definedName>
    <definedName name="__a1" hidden="1">{"'Sheet1'!$L$16"}</definedName>
    <definedName name="__B1" localSheetId="5" hidden="1">{"'Sheet1'!$L$16"}</definedName>
    <definedName name="__B1" localSheetId="6" hidden="1">{"'Sheet1'!$L$16"}</definedName>
    <definedName name="__B1" hidden="1">{"'Sheet1'!$L$16"}</definedName>
    <definedName name="__ban2" localSheetId="5" hidden="1">{"'Sheet1'!$L$16"}</definedName>
    <definedName name="__ban2" localSheetId="6" hidden="1">{"'Sheet1'!$L$16"}</definedName>
    <definedName name="__ban2" hidden="1">{"'Sheet1'!$L$16"}</definedName>
    <definedName name="__h1" localSheetId="5" hidden="1">{"'Sheet1'!$L$16"}</definedName>
    <definedName name="__h1" localSheetId="6" hidden="1">{"'Sheet1'!$L$16"}</definedName>
    <definedName name="__h1" hidden="1">{"'Sheet1'!$L$16"}</definedName>
    <definedName name="__hsm2">1.1289</definedName>
    <definedName name="__hu1" localSheetId="5" hidden="1">{"'Sheet1'!$L$16"}</definedName>
    <definedName name="__hu1" localSheetId="6" hidden="1">{"'Sheet1'!$L$16"}</definedName>
    <definedName name="__hu1" hidden="1">{"'Sheet1'!$L$16"}</definedName>
    <definedName name="__hu2" localSheetId="5" hidden="1">{"'Sheet1'!$L$16"}</definedName>
    <definedName name="__hu2" localSheetId="6" hidden="1">{"'Sheet1'!$L$16"}</definedName>
    <definedName name="__hu2" hidden="1">{"'Sheet1'!$L$16"}</definedName>
    <definedName name="__hu5" localSheetId="5" hidden="1">{"'Sheet1'!$L$16"}</definedName>
    <definedName name="__hu5" localSheetId="6" hidden="1">{"'Sheet1'!$L$16"}</definedName>
    <definedName name="__hu5" hidden="1">{"'Sheet1'!$L$16"}</definedName>
    <definedName name="__hu6" localSheetId="5" hidden="1">{"'Sheet1'!$L$16"}</definedName>
    <definedName name="__hu6" localSheetId="6" hidden="1">{"'Sheet1'!$L$16"}</definedName>
    <definedName name="__hu6" hidden="1">{"'Sheet1'!$L$16"}</definedName>
    <definedName name="__isc1">0.035</definedName>
    <definedName name="__isc2">0.02</definedName>
    <definedName name="__isc3">0.054</definedName>
    <definedName name="__M36" localSheetId="5" hidden="1">{"'Sheet1'!$L$16"}</definedName>
    <definedName name="__M36" localSheetId="6" hidden="1">{"'Sheet1'!$L$16"}</definedName>
    <definedName name="__M36" hidden="1">{"'Sheet1'!$L$16"}</definedName>
    <definedName name="__NSO2" localSheetId="5" hidden="1">{"'Sheet1'!$L$16"}</definedName>
    <definedName name="__NSO2" localSheetId="6" hidden="1">{"'Sheet1'!$L$16"}</definedName>
    <definedName name="__NSO2" hidden="1">{"'Sheet1'!$L$16"}</definedName>
    <definedName name="__PA3" localSheetId="5" hidden="1">{"'Sheet1'!$L$16"}</definedName>
    <definedName name="__PA3" localSheetId="6" hidden="1">{"'Sheet1'!$L$16"}</definedName>
    <definedName name="__PA3" hidden="1">{"'Sheet1'!$L$16"}</definedName>
    <definedName name="__Pl2" localSheetId="5" hidden="1">{"'Sheet1'!$L$16"}</definedName>
    <definedName name="__Pl2" localSheetId="6" hidden="1">{"'Sheet1'!$L$16"}</definedName>
    <definedName name="__Pl2" hidden="1">{"'Sheet1'!$L$16"}</definedName>
    <definedName name="__SOC10">0.3456</definedName>
    <definedName name="__SOC8">0.2827</definedName>
    <definedName name="__Sta1">531.877</definedName>
    <definedName name="__Sta2">561.952</definedName>
    <definedName name="__Sta3">712.202</definedName>
    <definedName name="__Sta4">762.202</definedName>
    <definedName name="__Tru21" localSheetId="5" hidden="1">{"'Sheet1'!$L$16"}</definedName>
    <definedName name="__Tru21" localSheetId="6" hidden="1">{"'Sheet1'!$L$16"}</definedName>
    <definedName name="__Tru21" hidden="1">{"'Sheet1'!$L$16"}</definedName>
    <definedName name="_40x4">5100</definedName>
    <definedName name="_a1" localSheetId="5" hidden="1">{"'Sheet1'!$L$16"}</definedName>
    <definedName name="_a1" localSheetId="6" hidden="1">{"'Sheet1'!$L$16"}</definedName>
    <definedName name="_a1" hidden="1">{"'Sheet1'!$L$16"}</definedName>
    <definedName name="_B1" localSheetId="5" hidden="1">{"'Sheet1'!$L$16"}</definedName>
    <definedName name="_B1" localSheetId="6" hidden="1">{"'Sheet1'!$L$16"}</definedName>
    <definedName name="_B1" hidden="1">{"'Sheet1'!$L$16"}</definedName>
    <definedName name="_ban2" localSheetId="5" hidden="1">{"'Sheet1'!$L$16"}</definedName>
    <definedName name="_ban2" localSheetId="6" hidden="1">{"'Sheet1'!$L$16"}</definedName>
    <definedName name="_ban2" hidden="1">{"'Sheet1'!$L$16"}</definedName>
    <definedName name="_Fill" localSheetId="2" hidden="1">#REF!</definedName>
    <definedName name="_Fill" localSheetId="3" hidden="1">#REF!</definedName>
    <definedName name="_Fill" localSheetId="4" hidden="1">#REF!</definedName>
    <definedName name="_Fill" localSheetId="9" hidden="1">#REF!</definedName>
    <definedName name="_Fill" localSheetId="5" hidden="1">#REF!</definedName>
    <definedName name="_Fill" localSheetId="6" hidden="1">#REF!</definedName>
    <definedName name="_Fill" hidden="1">#REF!</definedName>
    <definedName name="_xlnm._FilterDatabase" localSheetId="2" hidden="1">#REF!</definedName>
    <definedName name="_xlnm._FilterDatabase" localSheetId="3" hidden="1">#REF!</definedName>
    <definedName name="_xlnm._FilterDatabase" localSheetId="4" hidden="1">#REF!</definedName>
    <definedName name="_xlnm._FilterDatabase" localSheetId="9" hidden="1">#REF!</definedName>
    <definedName name="_xlnm._FilterDatabase" localSheetId="5" hidden="1">#REF!</definedName>
    <definedName name="_xlnm._FilterDatabase" localSheetId="6" hidden="1">#REF!</definedName>
    <definedName name="_xlnm._FilterDatabase" hidden="1">#REF!</definedName>
    <definedName name="_h1" localSheetId="5" hidden="1">{"'Sheet1'!$L$16"}</definedName>
    <definedName name="_h1" localSheetId="6" hidden="1">{"'Sheet1'!$L$16"}</definedName>
    <definedName name="_h1" hidden="1">{"'Sheet1'!$L$16"}</definedName>
    <definedName name="_hsm2">1.1289</definedName>
    <definedName name="_hu1" localSheetId="5" hidden="1">{"'Sheet1'!$L$16"}</definedName>
    <definedName name="_hu1" localSheetId="6" hidden="1">{"'Sheet1'!$L$16"}</definedName>
    <definedName name="_hu1" hidden="1">{"'Sheet1'!$L$16"}</definedName>
    <definedName name="_hu2" localSheetId="5" hidden="1">{"'Sheet1'!$L$16"}</definedName>
    <definedName name="_hu2" localSheetId="6" hidden="1">{"'Sheet1'!$L$16"}</definedName>
    <definedName name="_hu2" hidden="1">{"'Sheet1'!$L$16"}</definedName>
    <definedName name="_hu5" localSheetId="5" hidden="1">{"'Sheet1'!$L$16"}</definedName>
    <definedName name="_hu5" localSheetId="6" hidden="1">{"'Sheet1'!$L$16"}</definedName>
    <definedName name="_hu5" hidden="1">{"'Sheet1'!$L$16"}</definedName>
    <definedName name="_hu6" localSheetId="5" hidden="1">{"'Sheet1'!$L$16"}</definedName>
    <definedName name="_hu6" localSheetId="6" hidden="1">{"'Sheet1'!$L$16"}</definedName>
    <definedName name="_hu6" hidden="1">{"'Sheet1'!$L$16"}</definedName>
    <definedName name="_isc1">0.035</definedName>
    <definedName name="_isc2">0.02</definedName>
    <definedName name="_isc3">0.054</definedName>
    <definedName name="_Key1" localSheetId="2" hidden="1">#REF!</definedName>
    <definedName name="_Key1" localSheetId="3" hidden="1">#REF!</definedName>
    <definedName name="_Key1" localSheetId="4" hidden="1">#REF!</definedName>
    <definedName name="_Key1" localSheetId="9" hidden="1">#REF!</definedName>
    <definedName name="_Key1" localSheetId="5" hidden="1">#REF!</definedName>
    <definedName name="_Key1" localSheetId="6" hidden="1">#REF!</definedName>
    <definedName name="_Key1" hidden="1">#REF!</definedName>
    <definedName name="_Key2" localSheetId="2" hidden="1">#REF!</definedName>
    <definedName name="_Key2" localSheetId="3" hidden="1">#REF!</definedName>
    <definedName name="_Key2" localSheetId="4" hidden="1">#REF!</definedName>
    <definedName name="_Key2" localSheetId="9" hidden="1">#REF!</definedName>
    <definedName name="_Key2" localSheetId="5" hidden="1">#REF!</definedName>
    <definedName name="_Key2" localSheetId="6" hidden="1">#REF!</definedName>
    <definedName name="_Key2" hidden="1">#REF!</definedName>
    <definedName name="_M36" localSheetId="5" hidden="1">{"'Sheet1'!$L$16"}</definedName>
    <definedName name="_M36" localSheetId="6" hidden="1">{"'Sheet1'!$L$16"}</definedName>
    <definedName name="_M36" hidden="1">{"'Sheet1'!$L$16"}</definedName>
    <definedName name="_NSO2" localSheetId="5" hidden="1">{"'Sheet1'!$L$16"}</definedName>
    <definedName name="_NSO2" localSheetId="6" hidden="1">{"'Sheet1'!$L$16"}</definedName>
    <definedName name="_NSO2" hidden="1">{"'Sheet1'!$L$16"}</definedName>
    <definedName name="_Order1" hidden="1">255</definedName>
    <definedName name="_Order2" hidden="1">255</definedName>
    <definedName name="_PA3" localSheetId="5" hidden="1">{"'Sheet1'!$L$16"}</definedName>
    <definedName name="_PA3" localSheetId="6" hidden="1">{"'Sheet1'!$L$16"}</definedName>
    <definedName name="_PA3" hidden="1">{"'Sheet1'!$L$16"}</definedName>
    <definedName name="_Pl2" localSheetId="5" hidden="1">{"'Sheet1'!$L$16"}</definedName>
    <definedName name="_Pl2" localSheetId="6" hidden="1">{"'Sheet1'!$L$16"}</definedName>
    <definedName name="_Pl2" hidden="1">{"'Sheet1'!$L$16"}</definedName>
    <definedName name="_PL3" localSheetId="2" hidden="1">#REF!</definedName>
    <definedName name="_PL3" localSheetId="3" hidden="1">#REF!</definedName>
    <definedName name="_PL3" localSheetId="4" hidden="1">#REF!</definedName>
    <definedName name="_PL3" localSheetId="9" hidden="1">#REF!</definedName>
    <definedName name="_PL3" localSheetId="5" hidden="1">#REF!</definedName>
    <definedName name="_PL3" localSheetId="6" hidden="1">#REF!</definedName>
    <definedName name="_PL3" hidden="1">#REF!</definedName>
    <definedName name="_SOC10">0.3456</definedName>
    <definedName name="_SOC8">0.2827</definedName>
    <definedName name="_Sort" localSheetId="2" hidden="1">#REF!</definedName>
    <definedName name="_Sort" localSheetId="3" hidden="1">#REF!</definedName>
    <definedName name="_Sort" localSheetId="4" hidden="1">#REF!</definedName>
    <definedName name="_Sort" localSheetId="9" hidden="1">#REF!</definedName>
    <definedName name="_Sort" localSheetId="5" hidden="1">#REF!</definedName>
    <definedName name="_Sort" localSheetId="6" hidden="1">#REF!</definedName>
    <definedName name="_Sort" hidden="1">#REF!</definedName>
    <definedName name="_Sta1">531.877</definedName>
    <definedName name="_Sta2">561.952</definedName>
    <definedName name="_Sta3">712.202</definedName>
    <definedName name="_Sta4">762.202</definedName>
    <definedName name="_Tru21" localSheetId="5" hidden="1">{"'Sheet1'!$L$16"}</definedName>
    <definedName name="_Tru21" localSheetId="6" hidden="1">{"'Sheet1'!$L$16"}</definedName>
    <definedName name="_Tru21" hidden="1">{"'Sheet1'!$L$16"}</definedName>
    <definedName name="a" localSheetId="5" hidden="1">{"'Sheet1'!$L$16"}</definedName>
    <definedName name="a" localSheetId="6" hidden="1">{"'Sheet1'!$L$16"}</definedName>
    <definedName name="a" hidden="1">{"'Sheet1'!$L$16"}</definedName>
    <definedName name="ABC" localSheetId="2" hidden="1">#REF!</definedName>
    <definedName name="ABC" localSheetId="3" hidden="1">#REF!</definedName>
    <definedName name="ABC" localSheetId="4" hidden="1">#REF!</definedName>
    <definedName name="ABC" localSheetId="9" hidden="1">#REF!</definedName>
    <definedName name="ABC" localSheetId="5" hidden="1">#REF!</definedName>
    <definedName name="ABC" localSheetId="6" hidden="1">#REF!</definedName>
    <definedName name="ABC" hidden="1">#REF!</definedName>
    <definedName name="anscount" hidden="1">3</definedName>
    <definedName name="ATGT" localSheetId="5" hidden="1">{"'Sheet1'!$L$16"}</definedName>
    <definedName name="ATGT" localSheetId="6" hidden="1">{"'Sheet1'!$L$16"}</definedName>
    <definedName name="ATGT" hidden="1">{"'Sheet1'!$L$16"}</definedName>
    <definedName name="B.nuamat">7.25</definedName>
    <definedName name="bdd">1.5</definedName>
    <definedName name="Bm">3.5</definedName>
    <definedName name="Bn">6.5</definedName>
    <definedName name="BQP">'[1]BANCO (3)'!$N$124</definedName>
    <definedName name="Bulongma">8700</definedName>
    <definedName name="C.doc1">540</definedName>
    <definedName name="C.doc2">740</definedName>
    <definedName name="CACAU">298161</definedName>
    <definedName name="CDTK_tim">31.77</definedName>
    <definedName name="chitietbgiang2" localSheetId="5" hidden="1">{"'Sheet1'!$L$16"}</definedName>
    <definedName name="chitietbgiang2" localSheetId="6" hidden="1">{"'Sheet1'!$L$16"}</definedName>
    <definedName name="chitietbgiang2" hidden="1">{"'Sheet1'!$L$16"}</definedName>
    <definedName name="chung">66</definedName>
    <definedName name="CLVC3">0.1</definedName>
    <definedName name="CoCauN" localSheetId="5" hidden="1">{"'Sheet1'!$L$16"}</definedName>
    <definedName name="CoCauN" localSheetId="6" hidden="1">{"'Sheet1'!$L$16"}</definedName>
    <definedName name="CoCauN" hidden="1">{"'Sheet1'!$L$16"}</definedName>
    <definedName name="Code" localSheetId="2" hidden="1">#REF!</definedName>
    <definedName name="Code" localSheetId="3" hidden="1">#REF!</definedName>
    <definedName name="Code" localSheetId="4" hidden="1">#REF!</definedName>
    <definedName name="Code" localSheetId="9" hidden="1">#REF!</definedName>
    <definedName name="Code" localSheetId="5" hidden="1">#REF!</definedName>
    <definedName name="Code" localSheetId="6" hidden="1">#REF!</definedName>
    <definedName name="Code" hidden="1">#REF!</definedName>
    <definedName name="Cotsatma">9726</definedName>
    <definedName name="Cotthepma">9726</definedName>
    <definedName name="CP" localSheetId="2" hidden="1">#REF!</definedName>
    <definedName name="CP" localSheetId="3" hidden="1">#REF!</definedName>
    <definedName name="CP" localSheetId="4" hidden="1">#REF!</definedName>
    <definedName name="CP" localSheetId="9" hidden="1">#REF!</definedName>
    <definedName name="CP" localSheetId="5" hidden="1">#REF!</definedName>
    <definedName name="CP" localSheetId="6" hidden="1">#REF!</definedName>
    <definedName name="CP" hidden="1">#REF!</definedName>
    <definedName name="CTCT1" localSheetId="5" hidden="1">{"'Sheet1'!$L$16"}</definedName>
    <definedName name="CTCT1" localSheetId="6" hidden="1">{"'Sheet1'!$L$16"}</definedName>
    <definedName name="CTCT1" hidden="1">{"'Sheet1'!$L$16"}</definedName>
    <definedName name="dam">78000</definedName>
    <definedName name="data1" localSheetId="2" hidden="1">#REF!</definedName>
    <definedName name="data1" localSheetId="3" hidden="1">#REF!</definedName>
    <definedName name="data1" localSheetId="4" hidden="1">#REF!</definedName>
    <definedName name="data1" localSheetId="9" hidden="1">#REF!</definedName>
    <definedName name="data1" localSheetId="5" hidden="1">#REF!</definedName>
    <definedName name="data1" localSheetId="6" hidden="1">#REF!</definedName>
    <definedName name="data1" hidden="1">#REF!</definedName>
    <definedName name="data2" localSheetId="2" hidden="1">#REF!</definedName>
    <definedName name="data2" localSheetId="3" hidden="1">#REF!</definedName>
    <definedName name="data2" localSheetId="4" hidden="1">#REF!</definedName>
    <definedName name="data2" localSheetId="9" hidden="1">#REF!</definedName>
    <definedName name="data2" localSheetId="5" hidden="1">#REF!</definedName>
    <definedName name="data2" localSheetId="6" hidden="1">#REF!</definedName>
    <definedName name="data2" hidden="1">#REF!</definedName>
    <definedName name="data3" localSheetId="2" hidden="1">#REF!</definedName>
    <definedName name="data3" localSheetId="3" hidden="1">#REF!</definedName>
    <definedName name="data3" localSheetId="4" hidden="1">#REF!</definedName>
    <definedName name="data3" localSheetId="9" hidden="1">#REF!</definedName>
    <definedName name="data3" localSheetId="5" hidden="1">#REF!</definedName>
    <definedName name="data3" localSheetId="6" hidden="1">#REF!</definedName>
    <definedName name="data3" hidden="1">#REF!</definedName>
    <definedName name="DataFilter" localSheetId="2">[2]!DataFilter</definedName>
    <definedName name="DataFilter" localSheetId="3">[2]!DataFilter</definedName>
    <definedName name="DataFilter" localSheetId="4">[2]!DataFilter</definedName>
    <definedName name="DataFilter" localSheetId="9">[2]!DataFilter</definedName>
    <definedName name="DataFilter" localSheetId="5">[2]!DataFilter</definedName>
    <definedName name="DataFilter" localSheetId="6">[2]!DataFilter</definedName>
    <definedName name="DataFilter">[2]!DataFilter</definedName>
    <definedName name="DataSort" localSheetId="2">[2]!DataSort</definedName>
    <definedName name="DataSort" localSheetId="3">[2]!DataSort</definedName>
    <definedName name="DataSort" localSheetId="4">[2]!DataSort</definedName>
    <definedName name="DataSort" localSheetId="9">[2]!DataSort</definedName>
    <definedName name="DataSort" localSheetId="5">[2]!DataSort</definedName>
    <definedName name="DataSort" localSheetId="6">[2]!DataSort</definedName>
    <definedName name="DataSort">[2]!DataSort</definedName>
    <definedName name="DCL_22">12117600</definedName>
    <definedName name="DCL_35">25490000</definedName>
    <definedName name="dddem">0.1</definedName>
    <definedName name="Discount" localSheetId="2" hidden="1">#REF!</definedName>
    <definedName name="Discount" localSheetId="3" hidden="1">#REF!</definedName>
    <definedName name="Discount" localSheetId="4" hidden="1">#REF!</definedName>
    <definedName name="Discount" localSheetId="9" hidden="1">#REF!</definedName>
    <definedName name="Discount" localSheetId="5" hidden="1">#REF!</definedName>
    <definedName name="Discount" localSheetId="6" hidden="1">#REF!</definedName>
    <definedName name="Discount" hidden="1">#REF!</definedName>
    <definedName name="display_area_2" localSheetId="2" hidden="1">#REF!</definedName>
    <definedName name="display_area_2" localSheetId="3" hidden="1">#REF!</definedName>
    <definedName name="display_area_2" localSheetId="4" hidden="1">#REF!</definedName>
    <definedName name="display_area_2" localSheetId="9" hidden="1">#REF!</definedName>
    <definedName name="display_area_2" localSheetId="5" hidden="1">#REF!</definedName>
    <definedName name="display_area_2" localSheetId="6" hidden="1">#REF!</definedName>
    <definedName name="display_area_2" hidden="1">#REF!</definedName>
    <definedName name="docdoc">0.03125</definedName>
    <definedName name="dotcong">1</definedName>
    <definedName name="drf" localSheetId="2" hidden="1">#REF!</definedName>
    <definedName name="drf" localSheetId="3" hidden="1">#REF!</definedName>
    <definedName name="drf" localSheetId="4" hidden="1">#REF!</definedName>
    <definedName name="drf" localSheetId="9" hidden="1">#REF!</definedName>
    <definedName name="drf" localSheetId="5" hidden="1">#REF!</definedName>
    <definedName name="drf" localSheetId="6" hidden="1">#REF!</definedName>
    <definedName name="drf" hidden="1">#REF!</definedName>
    <definedName name="ds" localSheetId="5" hidden="1">{#N/A,#N/A,FALSE,"Chi tiÆt"}</definedName>
    <definedName name="ds" localSheetId="6" hidden="1">{#N/A,#N/A,FALSE,"Chi tiÆt"}</definedName>
    <definedName name="ds" hidden="1">{#N/A,#N/A,FALSE,"Chi tiÆt"}</definedName>
    <definedName name="dsh" localSheetId="2" hidden="1">#REF!</definedName>
    <definedName name="dsh" localSheetId="3" hidden="1">#REF!</definedName>
    <definedName name="dsh" localSheetId="4" hidden="1">#REF!</definedName>
    <definedName name="dsh" localSheetId="9" hidden="1">#REF!</definedName>
    <definedName name="dsh" localSheetId="5" hidden="1">#REF!</definedName>
    <definedName name="dsh" localSheetId="6" hidden="1">#REF!</definedName>
    <definedName name="dsh" hidden="1">#REF!</definedName>
    <definedName name="DuphongBCT">'[1]BANCO (3)'!$K$128</definedName>
    <definedName name="DuphongBNG">'[1]BANCO (3)'!$K$126</definedName>
    <definedName name="DuphongBQP">'[1]BANCO (3)'!$K$125</definedName>
    <definedName name="DuphongVKS">'[3]BANCO (2)'!$F$123</definedName>
    <definedName name="E.chandoc">8.875</definedName>
    <definedName name="E.PC">10.438</definedName>
    <definedName name="E.PVI">12</definedName>
    <definedName name="FCode" localSheetId="2" hidden="1">#REF!</definedName>
    <definedName name="FCode" localSheetId="3" hidden="1">#REF!</definedName>
    <definedName name="FCode" localSheetId="4" hidden="1">#REF!</definedName>
    <definedName name="FCode" localSheetId="9" hidden="1">#REF!</definedName>
    <definedName name="FCode" localSheetId="5" hidden="1">#REF!</definedName>
    <definedName name="FCode" localSheetId="6" hidden="1">#REF!</definedName>
    <definedName name="FCode" hidden="1">#REF!</definedName>
    <definedName name="FI_12">4820</definedName>
    <definedName name="g" localSheetId="5" hidden="1">{"'Sheet1'!$L$16"}</definedName>
    <definedName name="g" localSheetId="6" hidden="1">{"'Sheet1'!$L$16"}</definedName>
    <definedName name="g" hidden="1">{"'Sheet1'!$L$16"}</definedName>
    <definedName name="GoBack" localSheetId="2">[2]Sheet1!GoBack</definedName>
    <definedName name="GoBack" localSheetId="3">[2]Sheet1!GoBack</definedName>
    <definedName name="GoBack" localSheetId="4">[2]Sheet1!GoBack</definedName>
    <definedName name="GoBack" localSheetId="9">[2]Sheet1!GoBack</definedName>
    <definedName name="GoBack" localSheetId="5">[2]Sheet1!GoBack</definedName>
    <definedName name="GoBack" localSheetId="6">[2]Sheet1!GoBack</definedName>
    <definedName name="GoBack">[2]Sheet1!GoBack</definedName>
    <definedName name="h" localSheetId="5" hidden="1">{"'Sheet1'!$L$16"}</definedName>
    <definedName name="h" localSheetId="6" hidden="1">{"'Sheet1'!$L$16"}</definedName>
    <definedName name="h" hidden="1">{"'Sheet1'!$L$16"}</definedName>
    <definedName name="Hdao">0.3</definedName>
    <definedName name="Hdap">5.2</definedName>
    <definedName name="Heä_soá_laép_xaø_H">1.7</definedName>
    <definedName name="Heso">'[3]MT DPin (2)'!$BP$99</definedName>
    <definedName name="HiddenRows" localSheetId="2" hidden="1">#REF!</definedName>
    <definedName name="HiddenRows" localSheetId="3" hidden="1">#REF!</definedName>
    <definedName name="HiddenRows" localSheetId="4" hidden="1">#REF!</definedName>
    <definedName name="HiddenRows" localSheetId="9" hidden="1">#REF!</definedName>
    <definedName name="HiddenRows" localSheetId="5" hidden="1">#REF!</definedName>
    <definedName name="HiddenRows" localSheetId="6" hidden="1">#REF!</definedName>
    <definedName name="HiddenRows" hidden="1">#REF!</definedName>
    <definedName name="hoc">55000</definedName>
    <definedName name="HSCT3">0.1</definedName>
    <definedName name="HSDN">2.5</definedName>
    <definedName name="HSLXH">1.7</definedName>
    <definedName name="hsm">1.1289</definedName>
    <definedName name="hsn">0.5</definedName>
    <definedName name="hsnc_cau">2.5039</definedName>
    <definedName name="hsnc_cau2">1.626</definedName>
    <definedName name="hsnc_d">1.6356</definedName>
    <definedName name="hsnc_d2">1.6356</definedName>
    <definedName name="HSTH">'[1]BANCO (3)'!$K$122</definedName>
    <definedName name="hsvl">1</definedName>
    <definedName name="hsvl2">1</definedName>
    <definedName name="htlm" localSheetId="5" hidden="1">{"'Sheet1'!$L$16"}</definedName>
    <definedName name="htlm" localSheetId="6" hidden="1">{"'Sheet1'!$L$16"}</definedName>
    <definedName name="htlm" hidden="1">{"'Sheet1'!$L$16"}</definedName>
    <definedName name="HTML_CodePage" hidden="1">950</definedName>
    <definedName name="HTML_Control" localSheetId="5" hidden="1">{"'Sheet1'!$L$16"}</definedName>
    <definedName name="HTML_Control" localSheetId="6"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 localSheetId="5" hidden="1">{"'Sheet1'!$L$16"}</definedName>
    <definedName name="hu" localSheetId="6" hidden="1">{"'Sheet1'!$L$16"}</definedName>
    <definedName name="hu" hidden="1">{"'Sheet1'!$L$16"}</definedName>
    <definedName name="HUU" localSheetId="5" hidden="1">{"'Sheet1'!$L$16"}</definedName>
    <definedName name="HUU" localSheetId="6" hidden="1">{"'Sheet1'!$L$16"}</definedName>
    <definedName name="HUU" hidden="1">{"'Sheet1'!$L$16"}</definedName>
    <definedName name="huy" localSheetId="5" hidden="1">{"'Sheet1'!$L$16"}</definedName>
    <definedName name="huy" localSheetId="6" hidden="1">{"'Sheet1'!$L$16"}</definedName>
    <definedName name="huy" hidden="1">{"'Sheet1'!$L$16"}</definedName>
    <definedName name="j" localSheetId="5" hidden="1">{"'Sheet1'!$L$16"}</definedName>
    <definedName name="j" localSheetId="6" hidden="1">{"'Sheet1'!$L$16"}</definedName>
    <definedName name="j" hidden="1">{"'Sheet1'!$L$16"}</definedName>
    <definedName name="k" localSheetId="5" hidden="1">{"'Sheet1'!$L$16"}</definedName>
    <definedName name="k" localSheetId="6" hidden="1">{"'Sheet1'!$L$16"}</definedName>
    <definedName name="k" hidden="1">{"'Sheet1'!$L$16"}</definedName>
    <definedName name="khac">2</definedName>
    <definedName name="khongtruotgia" localSheetId="5" hidden="1">{"'Sheet1'!$L$16"}</definedName>
    <definedName name="khongtruotgia" localSheetId="6" hidden="1">{"'Sheet1'!$L$16"}</definedName>
    <definedName name="khongtruotgia" hidden="1">{"'Sheet1'!$L$16"}</definedName>
    <definedName name="ksbn" localSheetId="5" hidden="1">{"'Sheet1'!$L$16"}</definedName>
    <definedName name="ksbn" localSheetId="6" hidden="1">{"'Sheet1'!$L$16"}</definedName>
    <definedName name="ksbn" hidden="1">{"'Sheet1'!$L$16"}</definedName>
    <definedName name="kshn" localSheetId="5" hidden="1">{"'Sheet1'!$L$16"}</definedName>
    <definedName name="kshn" localSheetId="6" hidden="1">{"'Sheet1'!$L$16"}</definedName>
    <definedName name="kshn" hidden="1">{"'Sheet1'!$L$16"}</definedName>
    <definedName name="ksls" localSheetId="5" hidden="1">{"'Sheet1'!$L$16"}</definedName>
    <definedName name="ksls" localSheetId="6" hidden="1">{"'Sheet1'!$L$16"}</definedName>
    <definedName name="ksls" hidden="1">{"'Sheet1'!$L$16"}</definedName>
    <definedName name="l" localSheetId="5" hidden="1">{"'Sheet1'!$L$16"}</definedName>
    <definedName name="l" localSheetId="6" hidden="1">{"'Sheet1'!$L$16"}</definedName>
    <definedName name="l" hidden="1">{"'Sheet1'!$L$16"}</definedName>
    <definedName name="L63x6">5800</definedName>
    <definedName name="langson" localSheetId="5" hidden="1">{"'Sheet1'!$L$16"}</definedName>
    <definedName name="langson" localSheetId="6" hidden="1">{"'Sheet1'!$L$16"}</definedName>
    <definedName name="langson" hidden="1">{"'Sheet1'!$L$16"}</definedName>
    <definedName name="LBS_22">107800000</definedName>
    <definedName name="lk" localSheetId="2" hidden="1">#REF!</definedName>
    <definedName name="lk" localSheetId="3" hidden="1">#REF!</definedName>
    <definedName name="lk" localSheetId="4" hidden="1">#REF!</definedName>
    <definedName name="lk" localSheetId="9" hidden="1">#REF!</definedName>
    <definedName name="lk" localSheetId="5" hidden="1">#REF!</definedName>
    <definedName name="lk" localSheetId="6" hidden="1">#REF!</definedName>
    <definedName name="lk" hidden="1">#REF!</definedName>
    <definedName name="m" localSheetId="5" hidden="1">{"'Sheet1'!$L$16"}</definedName>
    <definedName name="m" localSheetId="6" hidden="1">{"'Sheet1'!$L$16"}</definedName>
    <definedName name="m" hidden="1">{"'Sheet1'!$L$16"}</definedName>
    <definedName name="mo" localSheetId="5" hidden="1">{"'Sheet1'!$L$16"}</definedName>
    <definedName name="mo" localSheetId="6" hidden="1">{"'Sheet1'!$L$16"}</definedName>
    <definedName name="mo" hidden="1">{"'Sheet1'!$L$16"}</definedName>
    <definedName name="moi" localSheetId="5" hidden="1">{"'Sheet1'!$L$16"}</definedName>
    <definedName name="moi" localSheetId="6" hidden="1">{"'Sheet1'!$L$16"}</definedName>
    <definedName name="moi" hidden="1">{"'Sheet1'!$L$16"}</definedName>
    <definedName name="n" localSheetId="5" hidden="1">{"'Sheet1'!$L$16"}</definedName>
    <definedName name="n" localSheetId="6" hidden="1">{"'Sheet1'!$L$16"}</definedName>
    <definedName name="n" hidden="1">{"'Sheet1'!$L$16"}</definedName>
    <definedName name="OrderTable" localSheetId="2" hidden="1">#REF!</definedName>
    <definedName name="OrderTable" localSheetId="3" hidden="1">#REF!</definedName>
    <definedName name="OrderTable" localSheetId="4" hidden="1">#REF!</definedName>
    <definedName name="OrderTable" localSheetId="9" hidden="1">#REF!</definedName>
    <definedName name="OrderTable" localSheetId="5" hidden="1">#REF!</definedName>
    <definedName name="OrderTable" localSheetId="6" hidden="1">#REF!</definedName>
    <definedName name="OrderTable" hidden="1">#REF!</definedName>
    <definedName name="PAIII_" localSheetId="5" hidden="1">{"'Sheet1'!$L$16"}</definedName>
    <definedName name="PAIII_" localSheetId="6" hidden="1">{"'Sheet1'!$L$16"}</definedName>
    <definedName name="PAIII_" hidden="1">{"'Sheet1'!$L$16"}</definedName>
    <definedName name="PMS" localSheetId="5" hidden="1">{"'Sheet1'!$L$16"}</definedName>
    <definedName name="PMS" localSheetId="6" hidden="1">{"'Sheet1'!$L$16"}</definedName>
    <definedName name="PMS" hidden="1">{"'Sheet1'!$L$16"}</definedName>
    <definedName name="_xlnm.Print_Area" localSheetId="0">'Bieu 01 TH'!$A$1:$AN$36</definedName>
    <definedName name="_xlnm.Print_Area" localSheetId="1">'Bieu 02a NSDP (N)'!$A$1:$BC$184</definedName>
    <definedName name="_xlnm.Print_Area" localSheetId="2">'Bieu 02b NSDP (H)'!$A$1:$BD$49</definedName>
    <definedName name="_xlnm.Print_Area" localSheetId="10">'Biểu 03'!$A$1:$Q$8</definedName>
    <definedName name="_xlnm.Print_Area" localSheetId="3">'Bieu 03 NSTW'!$A$1:$BD$46</definedName>
    <definedName name="_xlnm.Print_Area" localSheetId="4">'Bieu 04 Thu de lai'!$A$1:$BD$46</definedName>
    <definedName name="_xlnm.Print_Area" localSheetId="9">'Bieu 04 Thu de lai 21-25'!$A$1:$S$46</definedName>
    <definedName name="_xlnm.Print_Area" localSheetId="5">'Bieu 05. CTMTQG'!$A$1:$CQ$61</definedName>
    <definedName name="_xlnm.Print_Area" localSheetId="6">'Bieu 06 ODA'!$A$1:$CP$64</definedName>
    <definedName name="_xlnm.Print_Area" localSheetId="7">'Biểu 1'!$A$2:$CQ$24</definedName>
    <definedName name="_xlnm.Print_Area" localSheetId="8">'Biểu 2'!$C$1:$FA$166</definedName>
    <definedName name="_xlnm.Print_Titles" localSheetId="0">'Bieu 01 TH'!$6:$10</definedName>
    <definedName name="_xlnm.Print_Titles" localSheetId="1">'Bieu 02a NSDP (N)'!$6:$11</definedName>
    <definedName name="_xlnm.Print_Titles" localSheetId="2">'Bieu 02b NSDP (H)'!$6:$11</definedName>
    <definedName name="_xlnm.Print_Titles" localSheetId="3">'Bieu 03 NSTW'!$6:$11</definedName>
    <definedName name="_xlnm.Print_Titles" localSheetId="4">'Bieu 04 Thu de lai'!$6:$11</definedName>
    <definedName name="_xlnm.Print_Titles" localSheetId="9">'Bieu 04 Thu de lai 21-25'!$6:$10</definedName>
    <definedName name="_xlnm.Print_Titles" localSheetId="5">'Bieu 05. CTMTQG'!$6:$13</definedName>
    <definedName name="_xlnm.Print_Titles" localSheetId="6">'Bieu 06 ODA'!$6:$13</definedName>
    <definedName name="_xlnm.Print_Titles" localSheetId="8">'Biểu 2'!$7:$10</definedName>
    <definedName name="ProdForm" localSheetId="2" hidden="1">#REF!</definedName>
    <definedName name="ProdForm" localSheetId="3" hidden="1">#REF!</definedName>
    <definedName name="ProdForm" localSheetId="4" hidden="1">#REF!</definedName>
    <definedName name="ProdForm" localSheetId="9" hidden="1">#REF!</definedName>
    <definedName name="ProdForm" localSheetId="5" hidden="1">#REF!</definedName>
    <definedName name="ProdForm" localSheetId="6" hidden="1">#REF!</definedName>
    <definedName name="ProdForm" hidden="1">#REF!</definedName>
    <definedName name="Product" localSheetId="2" hidden="1">#REF!</definedName>
    <definedName name="Product" localSheetId="3" hidden="1">#REF!</definedName>
    <definedName name="Product" localSheetId="4" hidden="1">#REF!</definedName>
    <definedName name="Product" localSheetId="9" hidden="1">#REF!</definedName>
    <definedName name="Product" localSheetId="5" hidden="1">#REF!</definedName>
    <definedName name="Product" localSheetId="6" hidden="1">#REF!</definedName>
    <definedName name="Product" hidden="1">#REF!</definedName>
    <definedName name="rate">14000</definedName>
    <definedName name="RCArea" localSheetId="2" hidden="1">#REF!</definedName>
    <definedName name="RCArea" localSheetId="3" hidden="1">#REF!</definedName>
    <definedName name="RCArea" localSheetId="4" hidden="1">#REF!</definedName>
    <definedName name="RCArea" localSheetId="9" hidden="1">#REF!</definedName>
    <definedName name="RCArea" localSheetId="5" hidden="1">#REF!</definedName>
    <definedName name="RCArea" localSheetId="6" hidden="1">#REF!</definedName>
    <definedName name="RCArea" hidden="1">#REF!</definedName>
    <definedName name="S.dinh">640</definedName>
    <definedName name="Spanner_Auto_File">"C:\My Documents\tinh cdo.x2a"</definedName>
    <definedName name="SpecialPrice" localSheetId="2" hidden="1">#REF!</definedName>
    <definedName name="SpecialPrice" localSheetId="3" hidden="1">#REF!</definedName>
    <definedName name="SpecialPrice" localSheetId="4" hidden="1">#REF!</definedName>
    <definedName name="SpecialPrice" localSheetId="9" hidden="1">#REF!</definedName>
    <definedName name="SpecialPrice" localSheetId="5" hidden="1">#REF!</definedName>
    <definedName name="SpecialPrice" localSheetId="6" hidden="1">#REF!</definedName>
    <definedName name="SpecialPrice" hidden="1">#REF!</definedName>
    <definedName name="t" localSheetId="5" hidden="1">{"'Sheet1'!$L$16"}</definedName>
    <definedName name="t" localSheetId="6" hidden="1">{"'Sheet1'!$L$16"}</definedName>
    <definedName name="t" hidden="1">{"'Sheet1'!$L$16"}</definedName>
    <definedName name="Tang">100</definedName>
    <definedName name="TaxTV">10%</definedName>
    <definedName name="TaxXL">5%</definedName>
    <definedName name="tbl_ProdInfo" localSheetId="2" hidden="1">#REF!</definedName>
    <definedName name="tbl_ProdInfo" localSheetId="3" hidden="1">#REF!</definedName>
    <definedName name="tbl_ProdInfo" localSheetId="4" hidden="1">#REF!</definedName>
    <definedName name="tbl_ProdInfo" localSheetId="9" hidden="1">#REF!</definedName>
    <definedName name="tbl_ProdInfo" localSheetId="5" hidden="1">#REF!</definedName>
    <definedName name="tbl_ProdInfo" localSheetId="6" hidden="1">#REF!</definedName>
    <definedName name="tbl_ProdInfo" hidden="1">#REF!</definedName>
    <definedName name="tha" localSheetId="5" hidden="1">{"'Sheet1'!$L$16"}</definedName>
    <definedName name="tha" localSheetId="6" hidden="1">{"'Sheet1'!$L$16"}</definedName>
    <definedName name="tha" hidden="1">{"'Sheet1'!$L$16"}</definedName>
    <definedName name="thepma">10500</definedName>
    <definedName name="thue">6</definedName>
    <definedName name="Tiepdiama">9500</definedName>
    <definedName name="ttttt" localSheetId="5" hidden="1">{"'Sheet1'!$L$16"}</definedName>
    <definedName name="ttttt" localSheetId="6" hidden="1">{"'Sheet1'!$L$16"}</definedName>
    <definedName name="ttttt" hidden="1">{"'Sheet1'!$L$16"}</definedName>
    <definedName name="TTTTTTTTT" localSheetId="5" hidden="1">{"'Sheet1'!$L$16"}</definedName>
    <definedName name="TTTTTTTTT" localSheetId="6" hidden="1">{"'Sheet1'!$L$16"}</definedName>
    <definedName name="TTTTTTTTT" hidden="1">{"'Sheet1'!$L$16"}</definedName>
    <definedName name="ttttttttttt" localSheetId="5" hidden="1">{"'Sheet1'!$L$16"}</definedName>
    <definedName name="ttttttttttt" localSheetId="6" hidden="1">{"'Sheet1'!$L$16"}</definedName>
    <definedName name="ttttttttttt" hidden="1">{"'Sheet1'!$L$16"}</definedName>
    <definedName name="tuyennhanh" localSheetId="5" hidden="1">{"'Sheet1'!$L$16"}</definedName>
    <definedName name="tuyennhanh" localSheetId="6" hidden="1">{"'Sheet1'!$L$16"}</definedName>
    <definedName name="tuyennhanh" hidden="1">{"'Sheet1'!$L$16"}</definedName>
    <definedName name="tytrong16so5nam">'[1]PLI CTrinh'!$CN$10</definedName>
    <definedName name="u" localSheetId="5" hidden="1">{"'Sheet1'!$L$16"}</definedName>
    <definedName name="u" localSheetId="6" hidden="1">{"'Sheet1'!$L$16"}</definedName>
    <definedName name="u" hidden="1">{"'Sheet1'!$L$16"}</definedName>
    <definedName name="ư" localSheetId="5" hidden="1">{"'Sheet1'!$L$16"}</definedName>
    <definedName name="ư" localSheetId="6" hidden="1">{"'Sheet1'!$L$16"}</definedName>
    <definedName name="ư" hidden="1">{"'Sheet1'!$L$16"}</definedName>
    <definedName name="v" localSheetId="5" hidden="1">{"'Sheet1'!$L$16"}</definedName>
    <definedName name="v" localSheetId="6" hidden="1">{"'Sheet1'!$L$16"}</definedName>
    <definedName name="v" hidden="1">{"'Sheet1'!$L$16"}</definedName>
    <definedName name="VAÄT_LIEÄU">"nhandongia"</definedName>
    <definedName name="vcoto" localSheetId="5" hidden="1">{"'Sheet1'!$L$16"}</definedName>
    <definedName name="vcoto" localSheetId="6" hidden="1">{"'Sheet1'!$L$16"}</definedName>
    <definedName name="vcoto" hidden="1">{"'Sheet1'!$L$16"}</definedName>
    <definedName name="Viet" localSheetId="5" hidden="1">{"'Sheet1'!$L$16"}</definedName>
    <definedName name="Viet" localSheetId="6" hidden="1">{"'Sheet1'!$L$16"}</definedName>
    <definedName name="Viet" hidden="1">{"'Sheet1'!$L$16"}</definedName>
    <definedName name="WIRE1">5</definedName>
    <definedName name="wrn.aaa." localSheetId="5" hidden="1">{#N/A,#N/A,FALSE,"Sheet1";#N/A,#N/A,FALSE,"Sheet1";#N/A,#N/A,FALSE,"Sheet1"}</definedName>
    <definedName name="wrn.aaa." localSheetId="6" hidden="1">{#N/A,#N/A,FALSE,"Sheet1";#N/A,#N/A,FALSE,"Sheet1";#N/A,#N/A,FALSE,"Sheet1"}</definedName>
    <definedName name="wrn.aaa." hidden="1">{#N/A,#N/A,FALSE,"Sheet1";#N/A,#N/A,FALSE,"Sheet1";#N/A,#N/A,FALSE,"Sheet1"}</definedName>
    <definedName name="wrn.chi._.tiÆt." localSheetId="5" hidden="1">{#N/A,#N/A,FALSE,"Chi tiÆt"}</definedName>
    <definedName name="wrn.chi._.tiÆt." localSheetId="6" hidden="1">{#N/A,#N/A,FALSE,"Chi tiÆt"}</definedName>
    <definedName name="wrn.chi._.tiÆt." hidden="1">{#N/A,#N/A,FALSE,"Chi tiÆt"}</definedName>
    <definedName name="wrn.cong." localSheetId="5" hidden="1">{#N/A,#N/A,FALSE,"Sheet1"}</definedName>
    <definedName name="wrn.cong." localSheetId="6" hidden="1">{#N/A,#N/A,FALSE,"Sheet1"}</definedName>
    <definedName name="wrn.cong." hidden="1">{#N/A,#N/A,FALSE,"Sheet1"}</definedName>
    <definedName name="wrn.vd." localSheetId="5" hidden="1">{#N/A,#N/A,TRUE,"BT M200 da 10x20"}</definedName>
    <definedName name="wrn.vd." localSheetId="6" hidden="1">{#N/A,#N/A,TRUE,"BT M200 da 10x20"}</definedName>
    <definedName name="wrn.vd." hidden="1">{#N/A,#N/A,TRUE,"BT M200 da 10x20"}</definedName>
    <definedName name="XBCNCKT">5600</definedName>
    <definedName name="XCCT">0.5</definedName>
    <definedName name="xls" localSheetId="5" hidden="1">{"'Sheet1'!$L$16"}</definedName>
    <definedName name="xls" localSheetId="6" hidden="1">{"'Sheet1'!$L$16"}</definedName>
    <definedName name="xls" hidden="1">{"'Sheet1'!$L$16"}</definedName>
    <definedName name="xlttbninh" localSheetId="5" hidden="1">{"'Sheet1'!$L$16"}</definedName>
    <definedName name="xlttbninh" localSheetId="6" hidden="1">{"'Sheet1'!$L$16"}</definedName>
    <definedName name="xlttbninh" hidden="1">{"'Sheet1'!$L$16"}</definedName>
    <definedName name="XTKKTTC">7500</definedName>
  </definedNames>
  <calcPr calcId="191029" iterateCount="1"/>
</workbook>
</file>

<file path=xl/calcChain.xml><?xml version="1.0" encoding="utf-8"?>
<calcChain xmlns="http://schemas.openxmlformats.org/spreadsheetml/2006/main">
  <c r="EP91" i="5" l="1"/>
  <c r="ES91" i="5"/>
  <c r="ER91" i="5" s="1"/>
  <c r="DA91" i="5"/>
  <c r="CZ91" i="5" s="1"/>
  <c r="CE91" i="5"/>
  <c r="CD91" i="5" s="1"/>
  <c r="BI91" i="5"/>
  <c r="BH91" i="5" s="1"/>
  <c r="AM91" i="5"/>
  <c r="AL91" i="5" s="1"/>
  <c r="CC12" i="18" l="1"/>
  <c r="CD12" i="18"/>
  <c r="CE12" i="18"/>
  <c r="CF12" i="18"/>
  <c r="CG12" i="18"/>
  <c r="CH12" i="18"/>
  <c r="CI12" i="18"/>
  <c r="CJ12" i="18"/>
  <c r="CK12" i="18"/>
  <c r="CL12" i="18"/>
  <c r="CM12" i="18"/>
  <c r="CP12" i="18"/>
  <c r="CB12" i="18"/>
  <c r="EP85" i="5"/>
  <c r="EX162" i="5"/>
  <c r="EX160" i="5" s="1"/>
  <c r="EW162" i="5"/>
  <c r="EW160" i="5" s="1"/>
  <c r="EV162" i="5"/>
  <c r="EV160" i="5" s="1"/>
  <c r="EU162" i="5"/>
  <c r="ET162" i="5"/>
  <c r="ET160" i="5" s="1"/>
  <c r="ES162" i="5"/>
  <c r="EQ162" i="5"/>
  <c r="EQ160" i="5" s="1"/>
  <c r="EP162" i="5"/>
  <c r="EP160" i="5" s="1"/>
  <c r="ES161" i="5"/>
  <c r="ER161" i="5" s="1"/>
  <c r="EZ160" i="5"/>
  <c r="EY160" i="5"/>
  <c r="EU160" i="5"/>
  <c r="EO160" i="5"/>
  <c r="EN160" i="5"/>
  <c r="EM160" i="5"/>
  <c r="EL160" i="5"/>
  <c r="ES159" i="5"/>
  <c r="ER159" i="5" s="1"/>
  <c r="EP159" i="5"/>
  <c r="ES158" i="5"/>
  <c r="ER158" i="5" s="1"/>
  <c r="EP158" i="5"/>
  <c r="EX157" i="5"/>
  <c r="EX155" i="5" s="1"/>
  <c r="EW157" i="5"/>
  <c r="EW155" i="5" s="1"/>
  <c r="EV157" i="5"/>
  <c r="EV155" i="5" s="1"/>
  <c r="EU157" i="5"/>
  <c r="EU155" i="5" s="1"/>
  <c r="ET157" i="5"/>
  <c r="ET155" i="5" s="1"/>
  <c r="EQ157" i="5"/>
  <c r="EQ155" i="5" s="1"/>
  <c r="EP157" i="5"/>
  <c r="EP155" i="5" s="1"/>
  <c r="ES156" i="5"/>
  <c r="ER156" i="5" s="1"/>
  <c r="EZ155" i="5"/>
  <c r="EY155" i="5"/>
  <c r="EO155" i="5"/>
  <c r="EN155" i="5"/>
  <c r="EM155" i="5"/>
  <c r="EL155" i="5"/>
  <c r="ES154" i="5"/>
  <c r="ER154" i="5" s="1"/>
  <c r="ES153" i="5"/>
  <c r="ER153" i="5" s="1"/>
  <c r="EZ152" i="5"/>
  <c r="EZ151" i="5" s="1"/>
  <c r="EZ149" i="5" s="1"/>
  <c r="EY152" i="5"/>
  <c r="EX152" i="5"/>
  <c r="EX151" i="5" s="1"/>
  <c r="EX149" i="5" s="1"/>
  <c r="EW152" i="5"/>
  <c r="EW151" i="5" s="1"/>
  <c r="EW149" i="5" s="1"/>
  <c r="EV152" i="5"/>
  <c r="EV151" i="5" s="1"/>
  <c r="EV149" i="5" s="1"/>
  <c r="EU152" i="5"/>
  <c r="EU151" i="5" s="1"/>
  <c r="EU149" i="5" s="1"/>
  <c r="ET152" i="5"/>
  <c r="ET151" i="5" s="1"/>
  <c r="ET149" i="5" s="1"/>
  <c r="EQ152" i="5"/>
  <c r="EQ151" i="5" s="1"/>
  <c r="EQ149" i="5" s="1"/>
  <c r="EP152" i="5"/>
  <c r="EP151" i="5" s="1"/>
  <c r="EP149" i="5" s="1"/>
  <c r="EO152" i="5"/>
  <c r="EO151" i="5" s="1"/>
  <c r="EO149" i="5" s="1"/>
  <c r="EN152" i="5"/>
  <c r="EN151" i="5" s="1"/>
  <c r="EN149" i="5" s="1"/>
  <c r="EY151" i="5"/>
  <c r="EY149" i="5" s="1"/>
  <c r="ES150" i="5"/>
  <c r="ER150" i="5" s="1"/>
  <c r="EM149" i="5"/>
  <c r="EL149" i="5"/>
  <c r="ES146" i="5"/>
  <c r="EQ146" i="5"/>
  <c r="EP146" i="5" s="1"/>
  <c r="EL146" i="5"/>
  <c r="EQ145" i="5"/>
  <c r="EP145" i="5" s="1"/>
  <c r="ES144" i="5"/>
  <c r="ER144" i="5" s="1"/>
  <c r="EP144" i="5"/>
  <c r="EP143" i="5"/>
  <c r="EP142" i="5"/>
  <c r="EL142" i="5"/>
  <c r="ES141" i="5"/>
  <c r="ER141" i="5" s="1"/>
  <c r="EP141" i="5"/>
  <c r="EL141" i="5"/>
  <c r="ES140" i="5"/>
  <c r="ER140" i="5" s="1"/>
  <c r="EP140" i="5"/>
  <c r="ES139" i="5"/>
  <c r="EQ139" i="5"/>
  <c r="EP139" i="5" s="1"/>
  <c r="ES138" i="5"/>
  <c r="ER138" i="5" s="1"/>
  <c r="EP138" i="5"/>
  <c r="EL138" i="5"/>
  <c r="EZ137" i="5"/>
  <c r="EZ136" i="5" s="1"/>
  <c r="EZ134" i="5" s="1"/>
  <c r="EY137" i="5"/>
  <c r="EY136" i="5" s="1"/>
  <c r="EY134" i="5" s="1"/>
  <c r="EX137" i="5"/>
  <c r="EX136" i="5" s="1"/>
  <c r="EX134" i="5" s="1"/>
  <c r="EW137" i="5"/>
  <c r="EW136" i="5" s="1"/>
  <c r="EW134" i="5" s="1"/>
  <c r="EV137" i="5"/>
  <c r="EV136" i="5" s="1"/>
  <c r="EV134" i="5" s="1"/>
  <c r="EU137" i="5"/>
  <c r="EU136" i="5" s="1"/>
  <c r="EU134" i="5" s="1"/>
  <c r="ET137" i="5"/>
  <c r="ET136" i="5" s="1"/>
  <c r="ET134" i="5" s="1"/>
  <c r="EO137" i="5"/>
  <c r="EO136" i="5" s="1"/>
  <c r="EN137" i="5"/>
  <c r="EN136" i="5" s="1"/>
  <c r="ES135" i="5"/>
  <c r="ER135" i="5" s="1"/>
  <c r="EM134" i="5"/>
  <c r="EL134" i="5"/>
  <c r="ES133" i="5"/>
  <c r="ER133" i="5" s="1"/>
  <c r="EP133" i="5"/>
  <c r="EL133" i="5"/>
  <c r="EQ132" i="5"/>
  <c r="EP132" i="5"/>
  <c r="EQ131" i="5"/>
  <c r="EP131" i="5" s="1"/>
  <c r="ES130" i="5"/>
  <c r="ES129" i="5" s="1"/>
  <c r="ES128" i="5" s="1"/>
  <c r="EQ130" i="5"/>
  <c r="EL130" i="5"/>
  <c r="EZ129" i="5"/>
  <c r="EZ128" i="5" s="1"/>
  <c r="EY129" i="5"/>
  <c r="EY128" i="5" s="1"/>
  <c r="EX129" i="5"/>
  <c r="EX128" i="5" s="1"/>
  <c r="EW129" i="5"/>
  <c r="EW128" i="5" s="1"/>
  <c r="EV129" i="5"/>
  <c r="EV128" i="5" s="1"/>
  <c r="EU129" i="5"/>
  <c r="EU128" i="5" s="1"/>
  <c r="ET129" i="5"/>
  <c r="ET128" i="5" s="1"/>
  <c r="EO129" i="5"/>
  <c r="EO128" i="5" s="1"/>
  <c r="EN129" i="5"/>
  <c r="EN128" i="5" s="1"/>
  <c r="ES127" i="5"/>
  <c r="ES126" i="5" s="1"/>
  <c r="EQ127" i="5"/>
  <c r="EL127" i="5"/>
  <c r="EJ127" i="5"/>
  <c r="EJ130" i="5" s="1"/>
  <c r="EZ126" i="5"/>
  <c r="EY126" i="5"/>
  <c r="EX126" i="5"/>
  <c r="EW126" i="5"/>
  <c r="EV126" i="5"/>
  <c r="EU126" i="5"/>
  <c r="ET126" i="5"/>
  <c r="EO126" i="5"/>
  <c r="EN126" i="5"/>
  <c r="ES124" i="5"/>
  <c r="ER124" i="5" s="1"/>
  <c r="EP124" i="5"/>
  <c r="ES123" i="5"/>
  <c r="ER123" i="5" s="1"/>
  <c r="EP123" i="5"/>
  <c r="ES122" i="5"/>
  <c r="ER122" i="5" s="1"/>
  <c r="EP122" i="5"/>
  <c r="ES121" i="5"/>
  <c r="ER121" i="5" s="1"/>
  <c r="EP121" i="5"/>
  <c r="EP120" i="5"/>
  <c r="EP119" i="5"/>
  <c r="EQ118" i="5"/>
  <c r="EP118" i="5" s="1"/>
  <c r="EQ117" i="5"/>
  <c r="EP117" i="5" s="1"/>
  <c r="EQ116" i="5"/>
  <c r="EP116" i="5" s="1"/>
  <c r="EP115" i="5"/>
  <c r="EQ114" i="5"/>
  <c r="EP114" i="5" s="1"/>
  <c r="EQ113" i="5"/>
  <c r="EP113" i="5" s="1"/>
  <c r="EP112" i="5"/>
  <c r="ES111" i="5"/>
  <c r="ER111" i="5" s="1"/>
  <c r="EP111" i="5"/>
  <c r="ES110" i="5"/>
  <c r="ER110" i="5" s="1"/>
  <c r="EP110" i="5"/>
  <c r="ES109" i="5"/>
  <c r="ER109" i="5" s="1"/>
  <c r="EP109" i="5"/>
  <c r="EL109" i="5"/>
  <c r="ES108" i="5"/>
  <c r="ER108" i="5" s="1"/>
  <c r="EP108" i="5"/>
  <c r="ES107" i="5"/>
  <c r="ER107" i="5" s="1"/>
  <c r="EP107" i="5"/>
  <c r="EL107" i="5"/>
  <c r="ES106" i="5"/>
  <c r="ER106" i="5" s="1"/>
  <c r="EP106" i="5"/>
  <c r="EL106" i="5"/>
  <c r="ES105" i="5"/>
  <c r="EQ105" i="5"/>
  <c r="EP105" i="5" s="1"/>
  <c r="EN105" i="5"/>
  <c r="ES104" i="5"/>
  <c r="ER104" i="5" s="1"/>
  <c r="ES102" i="5"/>
  <c r="EQ102" i="5"/>
  <c r="EP102" i="5" s="1"/>
  <c r="EL102" i="5"/>
  <c r="ES101" i="5"/>
  <c r="ER101" i="5" s="1"/>
  <c r="EP101" i="5"/>
  <c r="ES100" i="5"/>
  <c r="ER100" i="5" s="1"/>
  <c r="EP100" i="5"/>
  <c r="EM100" i="5"/>
  <c r="ES99" i="5"/>
  <c r="ER99" i="5" s="1"/>
  <c r="EP99" i="5"/>
  <c r="EM99" i="5"/>
  <c r="ES98" i="5"/>
  <c r="ER98" i="5" s="1"/>
  <c r="EP98" i="5"/>
  <c r="ES97" i="5"/>
  <c r="EQ97" i="5"/>
  <c r="EP97" i="5"/>
  <c r="ES96" i="5"/>
  <c r="ER96" i="5" s="1"/>
  <c r="ES95" i="5"/>
  <c r="ER95" i="5" s="1"/>
  <c r="EP95" i="5"/>
  <c r="ES94" i="5"/>
  <c r="EN94" i="5"/>
  <c r="ES93" i="5"/>
  <c r="ER93" i="5" s="1"/>
  <c r="ES92" i="5"/>
  <c r="ER92" i="5" s="1"/>
  <c r="EZ90" i="5"/>
  <c r="EY90" i="5"/>
  <c r="EX90" i="5"/>
  <c r="EW90" i="5"/>
  <c r="EV90" i="5"/>
  <c r="EU90" i="5"/>
  <c r="ET90" i="5"/>
  <c r="EO90" i="5"/>
  <c r="EK90" i="5"/>
  <c r="EQ89" i="5"/>
  <c r="EP89" i="5" s="1"/>
  <c r="EO89" i="5"/>
  <c r="EN89" i="5" s="1"/>
  <c r="ES88" i="5"/>
  <c r="ER88" i="5" s="1"/>
  <c r="EP88" i="5"/>
  <c r="ES87" i="5"/>
  <c r="EQ87" i="5"/>
  <c r="EP87" i="5" s="1"/>
  <c r="ES86" i="5"/>
  <c r="EQ86" i="5"/>
  <c r="EP86" i="5" s="1"/>
  <c r="EN86" i="5"/>
  <c r="ES85" i="5"/>
  <c r="ER85" i="5" s="1"/>
  <c r="ES84" i="5"/>
  <c r="EO84" i="5"/>
  <c r="EP84" i="5" s="1"/>
  <c r="ES83" i="5"/>
  <c r="ER83" i="5" s="1"/>
  <c r="EP83" i="5"/>
  <c r="EO83" i="5"/>
  <c r="EN83" i="5" s="1"/>
  <c r="EZ82" i="5"/>
  <c r="EY82" i="5"/>
  <c r="EX82" i="5"/>
  <c r="EW82" i="5"/>
  <c r="EV82" i="5"/>
  <c r="EU82" i="5"/>
  <c r="ET82" i="5"/>
  <c r="EK82" i="5"/>
  <c r="EP80" i="5"/>
  <c r="EP79" i="5"/>
  <c r="EP78" i="5"/>
  <c r="EP77" i="5"/>
  <c r="EP76" i="5"/>
  <c r="EP75" i="5"/>
  <c r="ES74" i="5"/>
  <c r="ER74" i="5" s="1"/>
  <c r="EP74" i="5"/>
  <c r="ES73" i="5"/>
  <c r="EP73" i="5"/>
  <c r="EZ72" i="5"/>
  <c r="EY72" i="5"/>
  <c r="EX72" i="5"/>
  <c r="EW72" i="5"/>
  <c r="EV72" i="5"/>
  <c r="EU72" i="5"/>
  <c r="ET72" i="5"/>
  <c r="EQ72" i="5"/>
  <c r="EO72" i="5"/>
  <c r="EN72" i="5"/>
  <c r="EM71" i="5"/>
  <c r="EL71" i="5"/>
  <c r="EK71" i="5"/>
  <c r="ES70" i="5"/>
  <c r="ER70" i="5" s="1"/>
  <c r="ES69" i="5"/>
  <c r="EQ69" i="5"/>
  <c r="EP69" i="5" s="1"/>
  <c r="EL69" i="5"/>
  <c r="ES68" i="5"/>
  <c r="EQ68" i="5"/>
  <c r="EP68" i="5" s="1"/>
  <c r="EL68" i="5"/>
  <c r="ES67" i="5"/>
  <c r="EP67" i="5"/>
  <c r="EQ67" i="5" s="1"/>
  <c r="EN67" i="5"/>
  <c r="EM67" i="5"/>
  <c r="ES66" i="5"/>
  <c r="ER66" i="5" s="1"/>
  <c r="ES62" i="5"/>
  <c r="ES61" i="5"/>
  <c r="ER61" i="5" s="1"/>
  <c r="EP61" i="5"/>
  <c r="EP60" i="5" s="1"/>
  <c r="EO61" i="5"/>
  <c r="EN61" i="5" s="1"/>
  <c r="EN60" i="5" s="1"/>
  <c r="EZ60" i="5"/>
  <c r="EY60" i="5"/>
  <c r="EX60" i="5"/>
  <c r="EX57" i="5" s="1"/>
  <c r="EW60" i="5"/>
  <c r="EW57" i="5" s="1"/>
  <c r="EV60" i="5"/>
  <c r="EV57" i="5" s="1"/>
  <c r="EU60" i="5"/>
  <c r="EU57" i="5" s="1"/>
  <c r="ET60" i="5"/>
  <c r="ET57" i="5" s="1"/>
  <c r="EQ60" i="5"/>
  <c r="ES59" i="5"/>
  <c r="ER59" i="5" s="1"/>
  <c r="EZ58" i="5"/>
  <c r="EY58" i="5"/>
  <c r="ES58" i="5"/>
  <c r="EQ58" i="5"/>
  <c r="EP58" i="5"/>
  <c r="EO58" i="5"/>
  <c r="EN58" i="5"/>
  <c r="EP56" i="5"/>
  <c r="EP55" i="5"/>
  <c r="EP54" i="5"/>
  <c r="ES53" i="5"/>
  <c r="EQ53" i="5"/>
  <c r="EP53" i="5" s="1"/>
  <c r="EL53" i="5"/>
  <c r="ES52" i="5"/>
  <c r="EQ52" i="5"/>
  <c r="EP52" i="5" s="1"/>
  <c r="EZ51" i="5"/>
  <c r="EY51" i="5"/>
  <c r="EX51" i="5"/>
  <c r="EW51" i="5"/>
  <c r="EV51" i="5"/>
  <c r="EU51" i="5"/>
  <c r="ET51" i="5"/>
  <c r="EO51" i="5"/>
  <c r="EN51" i="5"/>
  <c r="ES50" i="5"/>
  <c r="EQ50" i="5"/>
  <c r="EP50" i="5" s="1"/>
  <c r="EP48" i="5" s="1"/>
  <c r="EL50" i="5"/>
  <c r="ES49" i="5"/>
  <c r="ER49" i="5" s="1"/>
  <c r="EZ48" i="5"/>
  <c r="EY48" i="5"/>
  <c r="EX48" i="5"/>
  <c r="EW48" i="5"/>
  <c r="EV48" i="5"/>
  <c r="EU48" i="5"/>
  <c r="ET48" i="5"/>
  <c r="EO48" i="5"/>
  <c r="EN48" i="5"/>
  <c r="EP46" i="5"/>
  <c r="EQ45" i="5"/>
  <c r="EP45" i="5" s="1"/>
  <c r="ES44" i="5"/>
  <c r="ER44" i="5" s="1"/>
  <c r="EP44" i="5"/>
  <c r="ES43" i="5"/>
  <c r="EQ43" i="5"/>
  <c r="EP43" i="5" s="1"/>
  <c r="EL43" i="5"/>
  <c r="ES42" i="5"/>
  <c r="EQ42" i="5"/>
  <c r="EP42" i="5" s="1"/>
  <c r="EQ41" i="5"/>
  <c r="EP41" i="5" s="1"/>
  <c r="ES40" i="5"/>
  <c r="ER40" i="5" s="1"/>
  <c r="ES39" i="5"/>
  <c r="ER39" i="5" s="1"/>
  <c r="ES38" i="5"/>
  <c r="ER38" i="5" s="1"/>
  <c r="ES37" i="5"/>
  <c r="ER37" i="5" s="1"/>
  <c r="ES36" i="5"/>
  <c r="EQ36" i="5"/>
  <c r="EP36" i="5" s="1"/>
  <c r="ES35" i="5"/>
  <c r="ER35" i="5" s="1"/>
  <c r="ES34" i="5"/>
  <c r="ER34" i="5" s="1"/>
  <c r="EP34" i="5"/>
  <c r="ES33" i="5"/>
  <c r="EQ33" i="5"/>
  <c r="EP33" i="5" s="1"/>
  <c r="ES32" i="5"/>
  <c r="EQ32" i="5"/>
  <c r="EP32" i="5" s="1"/>
  <c r="EZ31" i="5"/>
  <c r="EY31" i="5"/>
  <c r="EX31" i="5"/>
  <c r="EW31" i="5"/>
  <c r="EV31" i="5"/>
  <c r="EU31" i="5"/>
  <c r="ET31" i="5"/>
  <c r="EO31" i="5"/>
  <c r="EN31" i="5"/>
  <c r="ES30" i="5"/>
  <c r="ER30" i="5" s="1"/>
  <c r="EP30" i="5"/>
  <c r="ES29" i="5"/>
  <c r="ER29" i="5" s="1"/>
  <c r="EP29" i="5"/>
  <c r="ES28" i="5"/>
  <c r="ER28" i="5" s="1"/>
  <c r="EP28" i="5"/>
  <c r="ES27" i="5"/>
  <c r="ER27" i="5" s="1"/>
  <c r="ES26" i="5"/>
  <c r="ER26" i="5" s="1"/>
  <c r="ES25" i="5"/>
  <c r="ER25" i="5" s="1"/>
  <c r="EL25" i="5"/>
  <c r="ES24" i="5"/>
  <c r="ER24" i="5" s="1"/>
  <c r="ES23" i="5"/>
  <c r="ER23" i="5" s="1"/>
  <c r="EL23" i="5"/>
  <c r="ES22" i="5"/>
  <c r="ER22" i="5" s="1"/>
  <c r="ES21" i="5"/>
  <c r="ER21" i="5" s="1"/>
  <c r="ES20" i="5"/>
  <c r="ER20" i="5" s="1"/>
  <c r="ES19" i="5"/>
  <c r="ER19" i="5" s="1"/>
  <c r="ES18" i="5"/>
  <c r="ER18" i="5" s="1"/>
  <c r="ES17" i="5"/>
  <c r="ER17" i="5" s="1"/>
  <c r="ES16" i="5"/>
  <c r="ER16" i="5" s="1"/>
  <c r="EZ15" i="5"/>
  <c r="EY15" i="5"/>
  <c r="EX15" i="5"/>
  <c r="EW15" i="5"/>
  <c r="EV15" i="5"/>
  <c r="EU15" i="5"/>
  <c r="ET15" i="5"/>
  <c r="EQ15" i="5"/>
  <c r="EO15" i="5"/>
  <c r="EN15" i="5"/>
  <c r="EM14" i="5"/>
  <c r="EM13" i="5" s="1"/>
  <c r="EL14" i="5"/>
  <c r="EL13" i="5" s="1"/>
  <c r="EK13" i="5"/>
  <c r="EK12" i="5" s="1"/>
  <c r="B17" i="18"/>
  <c r="EN57" i="5" l="1"/>
  <c r="EQ57" i="5"/>
  <c r="ES60" i="5"/>
  <c r="ER58" i="5"/>
  <c r="ET81" i="5"/>
  <c r="ET71" i="5" s="1"/>
  <c r="ET65" i="5" s="1"/>
  <c r="ET64" i="5" s="1"/>
  <c r="ET63" i="5" s="1"/>
  <c r="EU81" i="5"/>
  <c r="EV47" i="5"/>
  <c r="ER102" i="5"/>
  <c r="EZ47" i="5"/>
  <c r="ER43" i="5"/>
  <c r="ER33" i="5"/>
  <c r="ER53" i="5"/>
  <c r="EV81" i="5"/>
  <c r="EV71" i="5" s="1"/>
  <c r="EV65" i="5" s="1"/>
  <c r="EV64" i="5" s="1"/>
  <c r="EV63" i="5" s="1"/>
  <c r="ER69" i="5"/>
  <c r="EX81" i="5"/>
  <c r="EX71" i="5" s="1"/>
  <c r="EX65" i="5" s="1"/>
  <c r="EX64" i="5" s="1"/>
  <c r="EX63" i="5" s="1"/>
  <c r="ER146" i="5"/>
  <c r="EL12" i="5"/>
  <c r="EQ51" i="5"/>
  <c r="ER139" i="5"/>
  <c r="EO47" i="5"/>
  <c r="EZ81" i="5"/>
  <c r="EZ65" i="5" s="1"/>
  <c r="EZ63" i="5" s="1"/>
  <c r="EW47" i="5"/>
  <c r="EU71" i="5"/>
  <c r="EU65" i="5" s="1"/>
  <c r="EU63" i="5" s="1"/>
  <c r="ER68" i="5"/>
  <c r="ET125" i="5"/>
  <c r="ER86" i="5"/>
  <c r="ER50" i="5"/>
  <c r="EN90" i="5"/>
  <c r="EX125" i="5"/>
  <c r="EY81" i="5"/>
  <c r="EY65" i="5" s="1"/>
  <c r="EY63" i="5" s="1"/>
  <c r="EQ48" i="5"/>
  <c r="ER97" i="5"/>
  <c r="ES82" i="5"/>
  <c r="EO82" i="5"/>
  <c r="EO81" i="5" s="1"/>
  <c r="EO71" i="5" s="1"/>
  <c r="EO65" i="5" s="1"/>
  <c r="EO63" i="5" s="1"/>
  <c r="ER87" i="5"/>
  <c r="ER67" i="5"/>
  <c r="ES90" i="5"/>
  <c r="ER162" i="5"/>
  <c r="ES72" i="5"/>
  <c r="ER72" i="5" s="1"/>
  <c r="EN14" i="5"/>
  <c r="EU14" i="5"/>
  <c r="EY14" i="5"/>
  <c r="EQ31" i="5"/>
  <c r="EW14" i="5"/>
  <c r="ER36" i="5"/>
  <c r="ER42" i="5"/>
  <c r="EW81" i="5"/>
  <c r="EW71" i="5" s="1"/>
  <c r="EW65" i="5" s="1"/>
  <c r="EW64" i="5" s="1"/>
  <c r="EW63" i="5" s="1"/>
  <c r="ER105" i="5"/>
  <c r="EQ137" i="5"/>
  <c r="EQ136" i="5" s="1"/>
  <c r="EQ134" i="5" s="1"/>
  <c r="ES157" i="5"/>
  <c r="ER157" i="5" s="1"/>
  <c r="EP72" i="5"/>
  <c r="EV14" i="5"/>
  <c r="EZ14" i="5"/>
  <c r="ES31" i="5"/>
  <c r="EN47" i="5"/>
  <c r="EU47" i="5"/>
  <c r="EY47" i="5"/>
  <c r="ES51" i="5"/>
  <c r="ET14" i="5"/>
  <c r="EX14" i="5"/>
  <c r="EP15" i="5"/>
  <c r="EP51" i="5"/>
  <c r="EP47" i="5" s="1"/>
  <c r="EY57" i="5"/>
  <c r="EQ14" i="5"/>
  <c r="ES125" i="5"/>
  <c r="ES137" i="5"/>
  <c r="EO125" i="5"/>
  <c r="ER127" i="5"/>
  <c r="EV125" i="5"/>
  <c r="EP137" i="5"/>
  <c r="EP136" i="5" s="1"/>
  <c r="EP134" i="5" s="1"/>
  <c r="EN125" i="5"/>
  <c r="EU125" i="5"/>
  <c r="EM12" i="5"/>
  <c r="EW125" i="5"/>
  <c r="ER130" i="5"/>
  <c r="ES160" i="5"/>
  <c r="ER160" i="5" s="1"/>
  <c r="EP31" i="5"/>
  <c r="EO14" i="5"/>
  <c r="ET47" i="5"/>
  <c r="ET13" i="5" s="1"/>
  <c r="EX47" i="5"/>
  <c r="EZ57" i="5"/>
  <c r="EP82" i="5"/>
  <c r="ER84" i="5"/>
  <c r="EP57" i="5"/>
  <c r="ES57" i="5"/>
  <c r="ER57" i="5" s="1"/>
  <c r="ER62" i="5"/>
  <c r="ER60" i="5" s="1"/>
  <c r="ER73" i="5"/>
  <c r="EQ82" i="5"/>
  <c r="EN84" i="5"/>
  <c r="EN82" i="5" s="1"/>
  <c r="EQ94" i="5"/>
  <c r="EQ90" i="5" s="1"/>
  <c r="EQ126" i="5"/>
  <c r="EP127" i="5"/>
  <c r="EP126" i="5" s="1"/>
  <c r="EQ129" i="5"/>
  <c r="EP130" i="5"/>
  <c r="EP129" i="5" s="1"/>
  <c r="EP128" i="5" s="1"/>
  <c r="ES152" i="5"/>
  <c r="ER32" i="5"/>
  <c r="ER52" i="5"/>
  <c r="ES15" i="5"/>
  <c r="ES48" i="5"/>
  <c r="EO60" i="5"/>
  <c r="EO57" i="5" s="1"/>
  <c r="B24" i="18"/>
  <c r="AQ24" i="18"/>
  <c r="AP24" i="18" s="1"/>
  <c r="AN24" i="18"/>
  <c r="AM24" i="18" s="1"/>
  <c r="AK24" i="18"/>
  <c r="AJ24" i="18" s="1"/>
  <c r="AE24" i="18"/>
  <c r="AD24" i="18" s="1"/>
  <c r="AB24" i="18"/>
  <c r="AA24" i="18" s="1"/>
  <c r="Y24" i="18"/>
  <c r="X24" i="18" s="1"/>
  <c r="S24" i="18"/>
  <c r="R24" i="18" s="1"/>
  <c r="P24" i="18"/>
  <c r="O24" i="18" s="1"/>
  <c r="J24" i="18"/>
  <c r="I24" i="18" s="1"/>
  <c r="G24" i="18"/>
  <c r="F24" i="18" s="1"/>
  <c r="DU162" i="5"/>
  <c r="DU160" i="5" s="1"/>
  <c r="AT24" i="18" s="1"/>
  <c r="AS24" i="18" s="1"/>
  <c r="DT162" i="5"/>
  <c r="AJ162" i="5"/>
  <c r="AJ160" i="5" s="1"/>
  <c r="DA162" i="5"/>
  <c r="EB162" i="5"/>
  <c r="EB160" i="5" s="1"/>
  <c r="EA162" i="5"/>
  <c r="EA160" i="5" s="1"/>
  <c r="DZ162" i="5"/>
  <c r="DZ160" i="5" s="1"/>
  <c r="DY162" i="5"/>
  <c r="DY160" i="5" s="1"/>
  <c r="DX162" i="5"/>
  <c r="DX160" i="5" s="1"/>
  <c r="DW162" i="5"/>
  <c r="DF162" i="5"/>
  <c r="DF160" i="5" s="1"/>
  <c r="DE162" i="5"/>
  <c r="DE160" i="5" s="1"/>
  <c r="DD162" i="5"/>
  <c r="DD160" i="5" s="1"/>
  <c r="DC162" i="5"/>
  <c r="DC160" i="5" s="1"/>
  <c r="DB162" i="5"/>
  <c r="DB160" i="5" s="1"/>
  <c r="CY162" i="5"/>
  <c r="CY160" i="5" s="1"/>
  <c r="CX162" i="5"/>
  <c r="CX160" i="5" s="1"/>
  <c r="CJ162" i="5"/>
  <c r="CJ160" i="5" s="1"/>
  <c r="CI162" i="5"/>
  <c r="CI160" i="5" s="1"/>
  <c r="CH162" i="5"/>
  <c r="CH160" i="5" s="1"/>
  <c r="CG162" i="5"/>
  <c r="CG160" i="5" s="1"/>
  <c r="CF162" i="5"/>
  <c r="CF160" i="5" s="1"/>
  <c r="CE162" i="5"/>
  <c r="CC162" i="5"/>
  <c r="CC160" i="5" s="1"/>
  <c r="CB162" i="5"/>
  <c r="CB160" i="5" s="1"/>
  <c r="BN162" i="5"/>
  <c r="BN160" i="5" s="1"/>
  <c r="BM162" i="5"/>
  <c r="BM160" i="5" s="1"/>
  <c r="BL162" i="5"/>
  <c r="BL160" i="5" s="1"/>
  <c r="BK162" i="5"/>
  <c r="BK160" i="5" s="1"/>
  <c r="BJ162" i="5"/>
  <c r="BJ160" i="5" s="1"/>
  <c r="BI162" i="5"/>
  <c r="BG162" i="5"/>
  <c r="BG160" i="5" s="1"/>
  <c r="BF162" i="5"/>
  <c r="BF160" i="5" s="1"/>
  <c r="AR162" i="5"/>
  <c r="AR160" i="5" s="1"/>
  <c r="AQ162" i="5"/>
  <c r="AP162" i="5"/>
  <c r="AP160" i="5" s="1"/>
  <c r="AO162" i="5"/>
  <c r="AO160" i="5" s="1"/>
  <c r="AN162" i="5"/>
  <c r="AN160" i="5" s="1"/>
  <c r="AM162" i="5"/>
  <c r="AK162" i="5"/>
  <c r="AK160" i="5" s="1"/>
  <c r="V162" i="5"/>
  <c r="V160" i="5" s="1"/>
  <c r="U162" i="5"/>
  <c r="U160" i="5" s="1"/>
  <c r="M162" i="5"/>
  <c r="M160" i="5" s="1"/>
  <c r="L162" i="5"/>
  <c r="L160" i="5" s="1"/>
  <c r="DW161" i="5"/>
  <c r="DA161" i="5"/>
  <c r="CZ161" i="5" s="1"/>
  <c r="CE161" i="5"/>
  <c r="CD161" i="5" s="1"/>
  <c r="BI161" i="5"/>
  <c r="BH161" i="5" s="1"/>
  <c r="AM161" i="5"/>
  <c r="AL161" i="5" s="1"/>
  <c r="ED160" i="5"/>
  <c r="EC160" i="5"/>
  <c r="DS160" i="5"/>
  <c r="DR160" i="5"/>
  <c r="DQ160" i="5"/>
  <c r="DP160" i="5"/>
  <c r="DH160" i="5"/>
  <c r="DG160" i="5"/>
  <c r="CW160" i="5"/>
  <c r="CV160" i="5"/>
  <c r="CU160" i="5"/>
  <c r="CT160" i="5"/>
  <c r="CL160" i="5"/>
  <c r="CK160" i="5"/>
  <c r="CA160" i="5"/>
  <c r="BZ160" i="5"/>
  <c r="BY160" i="5"/>
  <c r="BX160" i="5"/>
  <c r="BP160" i="5"/>
  <c r="BO160" i="5"/>
  <c r="BE160" i="5"/>
  <c r="BD160" i="5"/>
  <c r="BC160" i="5"/>
  <c r="BB160" i="5"/>
  <c r="AT160" i="5"/>
  <c r="AS160" i="5"/>
  <c r="AQ160" i="5"/>
  <c r="AI160" i="5"/>
  <c r="AH160" i="5"/>
  <c r="AG160" i="5"/>
  <c r="AF160" i="5"/>
  <c r="X160" i="5"/>
  <c r="W160" i="5"/>
  <c r="T160" i="5"/>
  <c r="S160" i="5"/>
  <c r="R160" i="5"/>
  <c r="Q160" i="5"/>
  <c r="O160" i="5"/>
  <c r="N160" i="5"/>
  <c r="K160" i="5"/>
  <c r="J160" i="5"/>
  <c r="I160" i="5"/>
  <c r="H160" i="5"/>
  <c r="EW13" i="5" l="1"/>
  <c r="EW12" i="5" s="1"/>
  <c r="ER51" i="5"/>
  <c r="ER31" i="5"/>
  <c r="ER14" i="5" s="1"/>
  <c r="ET12" i="5"/>
  <c r="DW160" i="5"/>
  <c r="DV160" i="5" s="1"/>
  <c r="EN81" i="5"/>
  <c r="EN71" i="5" s="1"/>
  <c r="EN65" i="5" s="1"/>
  <c r="EN63" i="5" s="1"/>
  <c r="ES81" i="5"/>
  <c r="ES71" i="5" s="1"/>
  <c r="ES65" i="5" s="1"/>
  <c r="EV13" i="5"/>
  <c r="EV12" i="5" s="1"/>
  <c r="ER137" i="5"/>
  <c r="EQ47" i="5"/>
  <c r="EQ13" i="5" s="1"/>
  <c r="ES155" i="5"/>
  <c r="ER155" i="5" s="1"/>
  <c r="EU13" i="5"/>
  <c r="EU12" i="5" s="1"/>
  <c r="EN13" i="5"/>
  <c r="ES136" i="5"/>
  <c r="ER136" i="5" s="1"/>
  <c r="ES14" i="5"/>
  <c r="EP14" i="5"/>
  <c r="EP13" i="5" s="1"/>
  <c r="AL162" i="5"/>
  <c r="AM160" i="5"/>
  <c r="AL160" i="5" s="1"/>
  <c r="EY13" i="5"/>
  <c r="EY12" i="5" s="1"/>
  <c r="EO13" i="5"/>
  <c r="EO12" i="5" s="1"/>
  <c r="EZ13" i="5"/>
  <c r="EZ12" i="5" s="1"/>
  <c r="EX13" i="5"/>
  <c r="EX12" i="5" s="1"/>
  <c r="ER48" i="5"/>
  <c r="ER47" i="5" s="1"/>
  <c r="ES47" i="5"/>
  <c r="EP94" i="5"/>
  <c r="ER90" i="5"/>
  <c r="ER94" i="5"/>
  <c r="ER152" i="5"/>
  <c r="ES151" i="5"/>
  <c r="ES134" i="5"/>
  <c r="ER134" i="5" s="1"/>
  <c r="ER126" i="5"/>
  <c r="EQ128" i="5"/>
  <c r="ER128" i="5" s="1"/>
  <c r="ER129" i="5"/>
  <c r="EP125" i="5"/>
  <c r="ER82" i="5"/>
  <c r="BH162" i="5"/>
  <c r="DV161" i="5"/>
  <c r="CE160" i="5"/>
  <c r="CD160" i="5" s="1"/>
  <c r="DV162" i="5"/>
  <c r="DA160" i="5"/>
  <c r="CZ160" i="5" s="1"/>
  <c r="CZ162" i="5"/>
  <c r="BI160" i="5"/>
  <c r="BH160" i="5" s="1"/>
  <c r="CD162" i="5"/>
  <c r="EN12" i="5" l="1"/>
  <c r="EP90" i="5"/>
  <c r="EP81" i="5" s="1"/>
  <c r="EP71" i="5" s="1"/>
  <c r="EP65" i="5" s="1"/>
  <c r="EP64" i="5" s="1"/>
  <c r="EP63" i="5" s="1"/>
  <c r="EP12" i="5" s="1"/>
  <c r="ES13" i="5"/>
  <c r="EQ81" i="5"/>
  <c r="ER81" i="5" s="1"/>
  <c r="ES64" i="5"/>
  <c r="ER151" i="5"/>
  <c r="ES149" i="5"/>
  <c r="ER149" i="5" s="1"/>
  <c r="EQ125" i="5"/>
  <c r="ER125" i="5" s="1"/>
  <c r="DT160" i="5"/>
  <c r="EQ71" i="5" l="1"/>
  <c r="ER71" i="5" s="1"/>
  <c r="ES63" i="5"/>
  <c r="DU45" i="5"/>
  <c r="DT45" i="5" s="1"/>
  <c r="CS16" i="18"/>
  <c r="CU16" i="18" s="1"/>
  <c r="DS90" i="5"/>
  <c r="DU118" i="5"/>
  <c r="DU117" i="5"/>
  <c r="DT121" i="5"/>
  <c r="DT122" i="5"/>
  <c r="DT123" i="5"/>
  <c r="DT124" i="5"/>
  <c r="DW124" i="5"/>
  <c r="DV124" i="5" s="1"/>
  <c r="DA124" i="5"/>
  <c r="CZ124" i="5" s="1"/>
  <c r="CE124" i="5"/>
  <c r="CD124" i="5" s="1"/>
  <c r="BI124" i="5"/>
  <c r="BH124" i="5" s="1"/>
  <c r="AM124" i="5"/>
  <c r="AL124" i="5" s="1"/>
  <c r="AJ124" i="5"/>
  <c r="L124" i="5"/>
  <c r="M124" i="5" s="1"/>
  <c r="DW123" i="5"/>
  <c r="DV123" i="5" s="1"/>
  <c r="DA123" i="5"/>
  <c r="CZ123" i="5" s="1"/>
  <c r="CE123" i="5"/>
  <c r="CD123" i="5" s="1"/>
  <c r="BI123" i="5"/>
  <c r="BH123" i="5" s="1"/>
  <c r="AM123" i="5"/>
  <c r="AL123" i="5" s="1"/>
  <c r="AJ123" i="5"/>
  <c r="L123" i="5"/>
  <c r="M123" i="5" s="1"/>
  <c r="DW122" i="5"/>
  <c r="DV122" i="5" s="1"/>
  <c r="DA122" i="5"/>
  <c r="CZ122" i="5" s="1"/>
  <c r="CE122" i="5"/>
  <c r="CD122" i="5" s="1"/>
  <c r="BI122" i="5"/>
  <c r="BH122" i="5" s="1"/>
  <c r="AM122" i="5"/>
  <c r="AL122" i="5" s="1"/>
  <c r="AJ122" i="5"/>
  <c r="L122" i="5"/>
  <c r="M122" i="5" s="1"/>
  <c r="DW121" i="5"/>
  <c r="DV121" i="5" s="1"/>
  <c r="DA121" i="5"/>
  <c r="CZ121" i="5" s="1"/>
  <c r="CE121" i="5"/>
  <c r="CD121" i="5" s="1"/>
  <c r="BI121" i="5"/>
  <c r="BH121" i="5" s="1"/>
  <c r="AM121" i="5"/>
  <c r="AL121" i="5" s="1"/>
  <c r="AJ121" i="5"/>
  <c r="L121" i="5"/>
  <c r="M121" i="5" s="1"/>
  <c r="F121" i="5"/>
  <c r="F122" i="5" s="1"/>
  <c r="F123" i="5" s="1"/>
  <c r="F124" i="5" s="1"/>
  <c r="DT56" i="5"/>
  <c r="CX56" i="5"/>
  <c r="CB56" i="5"/>
  <c r="F37" i="5"/>
  <c r="F38" i="5" s="1"/>
  <c r="F39" i="5" s="1"/>
  <c r="F40" i="5" s="1"/>
  <c r="L37" i="5"/>
  <c r="M37" i="5" s="1"/>
  <c r="AJ37" i="5"/>
  <c r="AM37" i="5"/>
  <c r="AL37" i="5" s="1"/>
  <c r="BF37" i="5"/>
  <c r="BI37" i="5"/>
  <c r="BH37" i="5" s="1"/>
  <c r="CB37" i="5"/>
  <c r="CE37" i="5"/>
  <c r="CD37" i="5" s="1"/>
  <c r="CX37" i="5"/>
  <c r="DA37" i="5"/>
  <c r="CZ37" i="5" s="1"/>
  <c r="DW37" i="5"/>
  <c r="DV37" i="5" s="1"/>
  <c r="L38" i="5"/>
  <c r="M38" i="5" s="1"/>
  <c r="AM38" i="5"/>
  <c r="AL38" i="5" s="1"/>
  <c r="BI38" i="5"/>
  <c r="BH38" i="5" s="1"/>
  <c r="CE38" i="5"/>
  <c r="CD38" i="5" s="1"/>
  <c r="DA38" i="5"/>
  <c r="CZ38" i="5" s="1"/>
  <c r="DW38" i="5"/>
  <c r="DV38" i="5" s="1"/>
  <c r="L39" i="5"/>
  <c r="M39" i="5" s="1"/>
  <c r="AM39" i="5"/>
  <c r="AL39" i="5" s="1"/>
  <c r="BI39" i="5"/>
  <c r="BH39" i="5" s="1"/>
  <c r="CE39" i="5"/>
  <c r="CD39" i="5" s="1"/>
  <c r="DA39" i="5"/>
  <c r="CZ39" i="5" s="1"/>
  <c r="DW39" i="5"/>
  <c r="DV39" i="5" s="1"/>
  <c r="L40" i="5"/>
  <c r="M40" i="5" s="1"/>
  <c r="AM40" i="5"/>
  <c r="AL40" i="5" s="1"/>
  <c r="BI40" i="5"/>
  <c r="BH40" i="5" s="1"/>
  <c r="CE40" i="5"/>
  <c r="CD40" i="5" s="1"/>
  <c r="DA40" i="5"/>
  <c r="CZ40" i="5" s="1"/>
  <c r="DW40" i="5"/>
  <c r="DV40" i="5" s="1"/>
  <c r="DU41" i="5"/>
  <c r="DT46" i="5"/>
  <c r="CX46" i="5"/>
  <c r="CB46" i="5"/>
  <c r="CX45" i="5"/>
  <c r="CB45" i="5"/>
  <c r="DW44" i="5"/>
  <c r="DV44" i="5" s="1"/>
  <c r="DT44" i="5"/>
  <c r="DA44" i="5"/>
  <c r="CZ44" i="5" s="1"/>
  <c r="CX44" i="5"/>
  <c r="CE44" i="5"/>
  <c r="CD44" i="5" s="1"/>
  <c r="CB44" i="5"/>
  <c r="BI44" i="5"/>
  <c r="BH44" i="5" s="1"/>
  <c r="BF44" i="5"/>
  <c r="AM44" i="5"/>
  <c r="AL44" i="5" s="1"/>
  <c r="AJ44" i="5"/>
  <c r="U44" i="5"/>
  <c r="L44" i="5"/>
  <c r="EQ65" i="5" l="1"/>
  <c r="ES12" i="5"/>
  <c r="DU116" i="5"/>
  <c r="DU102" i="5"/>
  <c r="DT118" i="5"/>
  <c r="CY118" i="5"/>
  <c r="CX118" i="5" s="1"/>
  <c r="CC118" i="5"/>
  <c r="CB118" i="5" s="1"/>
  <c r="DU131" i="5"/>
  <c r="DU132" i="5"/>
  <c r="DW133" i="5"/>
  <c r="DV133" i="5" s="1"/>
  <c r="DT133" i="5"/>
  <c r="DP133" i="5"/>
  <c r="DU145" i="5"/>
  <c r="DU146" i="5"/>
  <c r="DU43" i="5"/>
  <c r="DU42" i="5"/>
  <c r="DU36" i="5"/>
  <c r="ER65" i="5" l="1"/>
  <c r="CO19" i="18"/>
  <c r="CN19" i="18" s="1"/>
  <c r="EQ64" i="5"/>
  <c r="P8" i="19" s="1"/>
  <c r="DT102" i="5"/>
  <c r="DU114" i="5"/>
  <c r="DT114" i="5" s="1"/>
  <c r="DW146" i="5"/>
  <c r="DV146" i="5" s="1"/>
  <c r="DT146" i="5"/>
  <c r="DP146" i="5"/>
  <c r="DT145" i="5"/>
  <c r="DW159" i="5"/>
  <c r="DV159" i="5" s="1"/>
  <c r="DT159" i="5"/>
  <c r="DW158" i="5"/>
  <c r="DT158" i="5"/>
  <c r="EB157" i="5"/>
  <c r="EB155" i="5" s="1"/>
  <c r="EA157" i="5"/>
  <c r="EA155" i="5" s="1"/>
  <c r="DZ157" i="5"/>
  <c r="DZ155" i="5" s="1"/>
  <c r="DY157" i="5"/>
  <c r="DY155" i="5" s="1"/>
  <c r="DX157" i="5"/>
  <c r="DX155" i="5" s="1"/>
  <c r="DU157" i="5"/>
  <c r="DU155" i="5" s="1"/>
  <c r="DW156" i="5"/>
  <c r="DV156" i="5" s="1"/>
  <c r="ED155" i="5"/>
  <c r="EC155" i="5"/>
  <c r="DS155" i="5"/>
  <c r="DR155" i="5"/>
  <c r="DQ155" i="5"/>
  <c r="DP155" i="5"/>
  <c r="DW154" i="5"/>
  <c r="DV154" i="5" s="1"/>
  <c r="DW153" i="5"/>
  <c r="DV153" i="5" s="1"/>
  <c r="ED152" i="5"/>
  <c r="ED151" i="5" s="1"/>
  <c r="ED149" i="5" s="1"/>
  <c r="EC152" i="5"/>
  <c r="EC151" i="5" s="1"/>
  <c r="EC149" i="5" s="1"/>
  <c r="EB152" i="5"/>
  <c r="EB151" i="5" s="1"/>
  <c r="EB149" i="5" s="1"/>
  <c r="EA152" i="5"/>
  <c r="EA151" i="5" s="1"/>
  <c r="EA149" i="5" s="1"/>
  <c r="DZ152" i="5"/>
  <c r="DZ151" i="5" s="1"/>
  <c r="DZ149" i="5" s="1"/>
  <c r="DY152" i="5"/>
  <c r="DY151" i="5" s="1"/>
  <c r="DY149" i="5" s="1"/>
  <c r="DX152" i="5"/>
  <c r="DX151" i="5" s="1"/>
  <c r="DX149" i="5" s="1"/>
  <c r="DU152" i="5"/>
  <c r="DU151" i="5" s="1"/>
  <c r="DU149" i="5" s="1"/>
  <c r="DT152" i="5"/>
  <c r="DT151" i="5" s="1"/>
  <c r="DS152" i="5"/>
  <c r="DS151" i="5" s="1"/>
  <c r="DS149" i="5" s="1"/>
  <c r="DR152" i="5"/>
  <c r="DR151" i="5" s="1"/>
  <c r="DR149" i="5" s="1"/>
  <c r="DW150" i="5"/>
  <c r="DV150" i="5" s="1"/>
  <c r="DQ149" i="5"/>
  <c r="DP149" i="5"/>
  <c r="DW144" i="5"/>
  <c r="DV144" i="5" s="1"/>
  <c r="DT144" i="5"/>
  <c r="DT143" i="5"/>
  <c r="DT142" i="5"/>
  <c r="DP142" i="5"/>
  <c r="DW141" i="5"/>
  <c r="DV141" i="5" s="1"/>
  <c r="DT141" i="5"/>
  <c r="DP141" i="5"/>
  <c r="DW140" i="5"/>
  <c r="DV140" i="5" s="1"/>
  <c r="DT140" i="5"/>
  <c r="DW139" i="5"/>
  <c r="DU139" i="5"/>
  <c r="DW138" i="5"/>
  <c r="DV138" i="5" s="1"/>
  <c r="DT138" i="5"/>
  <c r="DP138" i="5"/>
  <c r="ED137" i="5"/>
  <c r="ED136" i="5" s="1"/>
  <c r="ED134" i="5" s="1"/>
  <c r="EC137" i="5"/>
  <c r="EC136" i="5" s="1"/>
  <c r="EC134" i="5" s="1"/>
  <c r="EB137" i="5"/>
  <c r="EB136" i="5" s="1"/>
  <c r="EB134" i="5" s="1"/>
  <c r="EA137" i="5"/>
  <c r="EA136" i="5" s="1"/>
  <c r="EA134" i="5" s="1"/>
  <c r="DZ137" i="5"/>
  <c r="DZ136" i="5" s="1"/>
  <c r="DZ134" i="5" s="1"/>
  <c r="DY137" i="5"/>
  <c r="DY136" i="5" s="1"/>
  <c r="DY134" i="5" s="1"/>
  <c r="DX137" i="5"/>
  <c r="DX136" i="5" s="1"/>
  <c r="DX134" i="5" s="1"/>
  <c r="DS137" i="5"/>
  <c r="DS136" i="5" s="1"/>
  <c r="DR137" i="5"/>
  <c r="DR136" i="5" s="1"/>
  <c r="DW135" i="5"/>
  <c r="DV135" i="5" s="1"/>
  <c r="DQ134" i="5"/>
  <c r="DP134" i="5"/>
  <c r="DT132" i="5"/>
  <c r="DT131" i="5"/>
  <c r="DW130" i="5"/>
  <c r="DU130" i="5"/>
  <c r="DT130" i="5" s="1"/>
  <c r="DP130" i="5"/>
  <c r="ED129" i="5"/>
  <c r="ED128" i="5" s="1"/>
  <c r="EC129" i="5"/>
  <c r="EC128" i="5" s="1"/>
  <c r="EB129" i="5"/>
  <c r="EB128" i="5" s="1"/>
  <c r="EA129" i="5"/>
  <c r="EA128" i="5" s="1"/>
  <c r="DZ129" i="5"/>
  <c r="DZ128" i="5" s="1"/>
  <c r="DY129" i="5"/>
  <c r="DY128" i="5" s="1"/>
  <c r="DX129" i="5"/>
  <c r="DX128" i="5" s="1"/>
  <c r="DS129" i="5"/>
  <c r="DS128" i="5" s="1"/>
  <c r="DR129" i="5"/>
  <c r="DR128" i="5" s="1"/>
  <c r="DW127" i="5"/>
  <c r="DU127" i="5"/>
  <c r="DT127" i="5" s="1"/>
  <c r="DT126" i="5" s="1"/>
  <c r="DP127" i="5"/>
  <c r="DN127" i="5"/>
  <c r="DN130" i="5" s="1"/>
  <c r="ED126" i="5"/>
  <c r="EC126" i="5"/>
  <c r="EB126" i="5"/>
  <c r="EA126" i="5"/>
  <c r="DZ126" i="5"/>
  <c r="DY126" i="5"/>
  <c r="DX126" i="5"/>
  <c r="DS126" i="5"/>
  <c r="DR126" i="5"/>
  <c r="DT120" i="5"/>
  <c r="DT119" i="5"/>
  <c r="DT117" i="5"/>
  <c r="DT116" i="5"/>
  <c r="DT115" i="5"/>
  <c r="DU113" i="5"/>
  <c r="DT113" i="5" s="1"/>
  <c r="DU112" i="5"/>
  <c r="DT112" i="5" s="1"/>
  <c r="DW111" i="5"/>
  <c r="DV111" i="5" s="1"/>
  <c r="DT111" i="5"/>
  <c r="DW110" i="5"/>
  <c r="DV110" i="5" s="1"/>
  <c r="DT110" i="5"/>
  <c r="DW109" i="5"/>
  <c r="DV109" i="5" s="1"/>
  <c r="DT109" i="5"/>
  <c r="DP109" i="5"/>
  <c r="DW108" i="5"/>
  <c r="DV108" i="5" s="1"/>
  <c r="DT108" i="5"/>
  <c r="DW107" i="5"/>
  <c r="DV107" i="5" s="1"/>
  <c r="DT107" i="5"/>
  <c r="DP107" i="5"/>
  <c r="DW106" i="5"/>
  <c r="DV106" i="5" s="1"/>
  <c r="DT106" i="5"/>
  <c r="DP106" i="5"/>
  <c r="DW105" i="5"/>
  <c r="DU105" i="5"/>
  <c r="DT105" i="5" s="1"/>
  <c r="DR105" i="5"/>
  <c r="DW104" i="5"/>
  <c r="DV104" i="5" s="1"/>
  <c r="DW102" i="5"/>
  <c r="DP102" i="5"/>
  <c r="DW101" i="5"/>
  <c r="DV101" i="5" s="1"/>
  <c r="DT101" i="5"/>
  <c r="DW100" i="5"/>
  <c r="DV100" i="5" s="1"/>
  <c r="DT100" i="5"/>
  <c r="DQ100" i="5"/>
  <c r="DW99" i="5"/>
  <c r="DV99" i="5" s="1"/>
  <c r="DT99" i="5"/>
  <c r="DQ99" i="5"/>
  <c r="DW98" i="5"/>
  <c r="DV98" i="5" s="1"/>
  <c r="DT98" i="5"/>
  <c r="DW97" i="5"/>
  <c r="DU97" i="5"/>
  <c r="DT97" i="5"/>
  <c r="DW96" i="5"/>
  <c r="DV96" i="5" s="1"/>
  <c r="DW95" i="5"/>
  <c r="DV95" i="5" s="1"/>
  <c r="DT95" i="5"/>
  <c r="DW94" i="5"/>
  <c r="DR94" i="5"/>
  <c r="DW93" i="5"/>
  <c r="DV93" i="5" s="1"/>
  <c r="DW92" i="5"/>
  <c r="DV92" i="5" s="1"/>
  <c r="ED90" i="5"/>
  <c r="EC90" i="5"/>
  <c r="EB90" i="5"/>
  <c r="EA90" i="5"/>
  <c r="DZ90" i="5"/>
  <c r="DY90" i="5"/>
  <c r="DX90" i="5"/>
  <c r="DO90" i="5"/>
  <c r="DU89" i="5"/>
  <c r="DT89" i="5" s="1"/>
  <c r="DS89" i="5"/>
  <c r="DR89" i="5" s="1"/>
  <c r="DW88" i="5"/>
  <c r="DV88" i="5" s="1"/>
  <c r="DT88" i="5"/>
  <c r="DW87" i="5"/>
  <c r="DU87" i="5"/>
  <c r="DT87" i="5" s="1"/>
  <c r="DW86" i="5"/>
  <c r="DU86" i="5"/>
  <c r="DT86" i="5" s="1"/>
  <c r="DR86" i="5"/>
  <c r="DW85" i="5"/>
  <c r="DV85" i="5" s="1"/>
  <c r="DW84" i="5"/>
  <c r="DS84" i="5"/>
  <c r="DR84" i="5" s="1"/>
  <c r="DW83" i="5"/>
  <c r="DS83" i="5"/>
  <c r="ED82" i="5"/>
  <c r="EC82" i="5"/>
  <c r="EB82" i="5"/>
  <c r="EA82" i="5"/>
  <c r="DZ82" i="5"/>
  <c r="DY82" i="5"/>
  <c r="DX82" i="5"/>
  <c r="DO82" i="5"/>
  <c r="DT80" i="5"/>
  <c r="DT79" i="5"/>
  <c r="DT78" i="5"/>
  <c r="DT77" i="5"/>
  <c r="DT76" i="5"/>
  <c r="DT75" i="5"/>
  <c r="DW74" i="5"/>
  <c r="DV74" i="5" s="1"/>
  <c r="DT74" i="5"/>
  <c r="DW73" i="5"/>
  <c r="DV73" i="5" s="1"/>
  <c r="DT73" i="5"/>
  <c r="ED72" i="5"/>
  <c r="EC72" i="5"/>
  <c r="EB72" i="5"/>
  <c r="EA72" i="5"/>
  <c r="DZ72" i="5"/>
  <c r="DY72" i="5"/>
  <c r="DX72" i="5"/>
  <c r="DU72" i="5"/>
  <c r="DS72" i="5"/>
  <c r="DR72" i="5"/>
  <c r="DQ71" i="5"/>
  <c r="DP71" i="5"/>
  <c r="DO71" i="5"/>
  <c r="DW70" i="5"/>
  <c r="DV70" i="5" s="1"/>
  <c r="DW69" i="5"/>
  <c r="DU69" i="5"/>
  <c r="DP69" i="5"/>
  <c r="DW68" i="5"/>
  <c r="DU68" i="5"/>
  <c r="DT68" i="5" s="1"/>
  <c r="DP68" i="5"/>
  <c r="DW67" i="5"/>
  <c r="DT67" i="5"/>
  <c r="DU67" i="5" s="1"/>
  <c r="DR67" i="5"/>
  <c r="DQ67" i="5"/>
  <c r="DW66" i="5"/>
  <c r="DV66" i="5" s="1"/>
  <c r="DW62" i="5"/>
  <c r="DW61" i="5"/>
  <c r="DV61" i="5" s="1"/>
  <c r="DT61" i="5"/>
  <c r="DT60" i="5" s="1"/>
  <c r="DS61" i="5"/>
  <c r="DR61" i="5" s="1"/>
  <c r="DR60" i="5" s="1"/>
  <c r="ED60" i="5"/>
  <c r="EC60" i="5"/>
  <c r="EB60" i="5"/>
  <c r="EB57" i="5" s="1"/>
  <c r="EA60" i="5"/>
  <c r="EA57" i="5" s="1"/>
  <c r="DZ60" i="5"/>
  <c r="DZ57" i="5" s="1"/>
  <c r="DY60" i="5"/>
  <c r="DY57" i="5" s="1"/>
  <c r="DX60" i="5"/>
  <c r="DX57" i="5" s="1"/>
  <c r="DU60" i="5"/>
  <c r="DW59" i="5"/>
  <c r="DV59" i="5" s="1"/>
  <c r="ED58" i="5"/>
  <c r="EC58" i="5"/>
  <c r="DW58" i="5"/>
  <c r="DU58" i="5"/>
  <c r="DT58" i="5"/>
  <c r="DS58" i="5"/>
  <c r="DR58" i="5"/>
  <c r="DT55" i="5"/>
  <c r="DT54" i="5"/>
  <c r="DW53" i="5"/>
  <c r="DU53" i="5"/>
  <c r="DP53" i="5"/>
  <c r="DW52" i="5"/>
  <c r="DU52" i="5"/>
  <c r="ED51" i="5"/>
  <c r="EC51" i="5"/>
  <c r="EB51" i="5"/>
  <c r="EA51" i="5"/>
  <c r="DZ51" i="5"/>
  <c r="DY51" i="5"/>
  <c r="DX51" i="5"/>
  <c r="DS51" i="5"/>
  <c r="DR51" i="5"/>
  <c r="DW50" i="5"/>
  <c r="DU50" i="5"/>
  <c r="DP50" i="5"/>
  <c r="DW49" i="5"/>
  <c r="DV49" i="5" s="1"/>
  <c r="ED48" i="5"/>
  <c r="EC48" i="5"/>
  <c r="EB48" i="5"/>
  <c r="EA48" i="5"/>
  <c r="DZ48" i="5"/>
  <c r="DY48" i="5"/>
  <c r="DX48" i="5"/>
  <c r="DS48" i="5"/>
  <c r="DR48" i="5"/>
  <c r="DW43" i="5"/>
  <c r="DV43" i="5" s="1"/>
  <c r="DT43" i="5"/>
  <c r="DP43" i="5"/>
  <c r="DW42" i="5"/>
  <c r="DV42" i="5" s="1"/>
  <c r="DT42" i="5"/>
  <c r="DT41" i="5"/>
  <c r="DW36" i="5"/>
  <c r="DV36" i="5" s="1"/>
  <c r="DT36" i="5"/>
  <c r="DW35" i="5"/>
  <c r="DV35" i="5" s="1"/>
  <c r="DW34" i="5"/>
  <c r="DT34" i="5"/>
  <c r="DW33" i="5"/>
  <c r="DU33" i="5"/>
  <c r="DT33" i="5" s="1"/>
  <c r="DW32" i="5"/>
  <c r="DU32" i="5"/>
  <c r="ED31" i="5"/>
  <c r="EC31" i="5"/>
  <c r="EB31" i="5"/>
  <c r="EA31" i="5"/>
  <c r="DZ31" i="5"/>
  <c r="DY31" i="5"/>
  <c r="DX31" i="5"/>
  <c r="DS31" i="5"/>
  <c r="DR31" i="5"/>
  <c r="DW30" i="5"/>
  <c r="DV30" i="5" s="1"/>
  <c r="DT30" i="5"/>
  <c r="DW29" i="5"/>
  <c r="DV29" i="5" s="1"/>
  <c r="DT29" i="5"/>
  <c r="DW28" i="5"/>
  <c r="DV28" i="5" s="1"/>
  <c r="DT28" i="5"/>
  <c r="DW27" i="5"/>
  <c r="DV27" i="5" s="1"/>
  <c r="DW26" i="5"/>
  <c r="DV26" i="5" s="1"/>
  <c r="DW25" i="5"/>
  <c r="DV25" i="5" s="1"/>
  <c r="DP25" i="5"/>
  <c r="DW24" i="5"/>
  <c r="DW23" i="5"/>
  <c r="DV23" i="5" s="1"/>
  <c r="DP23" i="5"/>
  <c r="DW22" i="5"/>
  <c r="DV22" i="5" s="1"/>
  <c r="DW21" i="5"/>
  <c r="DV21" i="5" s="1"/>
  <c r="DW20" i="5"/>
  <c r="DV20" i="5" s="1"/>
  <c r="DW19" i="5"/>
  <c r="DV19" i="5" s="1"/>
  <c r="DW18" i="5"/>
  <c r="DV18" i="5" s="1"/>
  <c r="DW17" i="5"/>
  <c r="DV17" i="5" s="1"/>
  <c r="DW16" i="5"/>
  <c r="DV16" i="5" s="1"/>
  <c r="ED15" i="5"/>
  <c r="EC15" i="5"/>
  <c r="EB15" i="5"/>
  <c r="EA15" i="5"/>
  <c r="DZ15" i="5"/>
  <c r="DY15" i="5"/>
  <c r="DX15" i="5"/>
  <c r="DU15" i="5"/>
  <c r="DS15" i="5"/>
  <c r="DR15" i="5"/>
  <c r="DQ14" i="5"/>
  <c r="DQ13" i="5" s="1"/>
  <c r="DP14" i="5"/>
  <c r="DP13" i="5" s="1"/>
  <c r="DO13" i="5"/>
  <c r="DO12" i="5" s="1"/>
  <c r="DU51" i="5" l="1"/>
  <c r="DT139" i="5"/>
  <c r="DT137" i="5" s="1"/>
  <c r="DT136" i="5" s="1"/>
  <c r="DU137" i="5"/>
  <c r="DU136" i="5" s="1"/>
  <c r="DU134" i="5" s="1"/>
  <c r="O8" i="19"/>
  <c r="P7" i="19"/>
  <c r="O7" i="19" s="1"/>
  <c r="ER64" i="5"/>
  <c r="CO18" i="18"/>
  <c r="EQ63" i="5"/>
  <c r="ER63" i="5" s="1"/>
  <c r="DU94" i="5"/>
  <c r="DU90" i="5" s="1"/>
  <c r="DR90" i="5"/>
  <c r="DU31" i="5"/>
  <c r="DU14" i="5" s="1"/>
  <c r="DS14" i="5"/>
  <c r="DT32" i="5"/>
  <c r="DT31" i="5" s="1"/>
  <c r="DZ81" i="5"/>
  <c r="DZ71" i="5" s="1"/>
  <c r="DZ65" i="5" s="1"/>
  <c r="DZ64" i="5" s="1"/>
  <c r="DZ63" i="5" s="1"/>
  <c r="DV105" i="5"/>
  <c r="DV139" i="5"/>
  <c r="ED14" i="5"/>
  <c r="EC47" i="5"/>
  <c r="DV102" i="5"/>
  <c r="EB14" i="5"/>
  <c r="DZ14" i="5"/>
  <c r="DV67" i="5"/>
  <c r="DU84" i="5"/>
  <c r="DT84" i="5" s="1"/>
  <c r="DV130" i="5"/>
  <c r="DU57" i="5"/>
  <c r="DX81" i="5"/>
  <c r="DX71" i="5" s="1"/>
  <c r="DX65" i="5" s="1"/>
  <c r="DX64" i="5" s="1"/>
  <c r="DX63" i="5" s="1"/>
  <c r="DT157" i="5"/>
  <c r="DT155" i="5" s="1"/>
  <c r="AT23" i="18" s="1"/>
  <c r="DQ12" i="5"/>
  <c r="DV32" i="5"/>
  <c r="DY47" i="5"/>
  <c r="EA14" i="5"/>
  <c r="DX14" i="5"/>
  <c r="EC57" i="5"/>
  <c r="DV97" i="5"/>
  <c r="DR14" i="5"/>
  <c r="DY14" i="5"/>
  <c r="EC14" i="5"/>
  <c r="DR47" i="5"/>
  <c r="DZ47" i="5"/>
  <c r="ED47" i="5"/>
  <c r="DV58" i="5"/>
  <c r="ED81" i="5"/>
  <c r="ED65" i="5" s="1"/>
  <c r="ED63" i="5" s="1"/>
  <c r="DV127" i="5"/>
  <c r="DW82" i="5"/>
  <c r="DW90" i="5"/>
  <c r="DV33" i="5"/>
  <c r="EA47" i="5"/>
  <c r="DY81" i="5"/>
  <c r="DY71" i="5" s="1"/>
  <c r="DY65" i="5" s="1"/>
  <c r="DY63" i="5" s="1"/>
  <c r="DV86" i="5"/>
  <c r="DT129" i="5"/>
  <c r="DT128" i="5" s="1"/>
  <c r="DT125" i="5" s="1"/>
  <c r="AT20" i="18" s="1"/>
  <c r="AU20" i="18" s="1"/>
  <c r="DY125" i="5"/>
  <c r="DT57" i="5"/>
  <c r="DT69" i="5"/>
  <c r="DV69" i="5"/>
  <c r="DS47" i="5"/>
  <c r="DT53" i="5"/>
  <c r="DV53" i="5"/>
  <c r="DV62" i="5"/>
  <c r="DV60" i="5" s="1"/>
  <c r="DW60" i="5"/>
  <c r="DW57" i="5" s="1"/>
  <c r="DU83" i="5"/>
  <c r="DT83" i="5" s="1"/>
  <c r="DR83" i="5"/>
  <c r="DR82" i="5" s="1"/>
  <c r="DS82" i="5"/>
  <c r="DS81" i="5" s="1"/>
  <c r="DS71" i="5" s="1"/>
  <c r="DS65" i="5" s="1"/>
  <c r="DS63" i="5" s="1"/>
  <c r="DP12" i="5"/>
  <c r="DT50" i="5"/>
  <c r="DV50" i="5"/>
  <c r="DU48" i="5"/>
  <c r="DT149" i="5"/>
  <c r="DV158" i="5"/>
  <c r="DW157" i="5"/>
  <c r="DV157" i="5" s="1"/>
  <c r="DS125" i="5"/>
  <c r="DW31" i="5"/>
  <c r="DV52" i="5"/>
  <c r="DV68" i="5"/>
  <c r="EB81" i="5"/>
  <c r="EB71" i="5" s="1"/>
  <c r="EB65" i="5" s="1"/>
  <c r="EB64" i="5" s="1"/>
  <c r="EB63" i="5" s="1"/>
  <c r="DT15" i="5"/>
  <c r="DX47" i="5"/>
  <c r="EB47" i="5"/>
  <c r="DR57" i="5"/>
  <c r="ED57" i="5"/>
  <c r="DT72" i="5"/>
  <c r="DV87" i="5"/>
  <c r="EC81" i="5"/>
  <c r="EC65" i="5" s="1"/>
  <c r="EC63" i="5" s="1"/>
  <c r="DX125" i="5"/>
  <c r="EB125" i="5"/>
  <c r="DW152" i="5"/>
  <c r="DV152" i="5" s="1"/>
  <c r="DW15" i="5"/>
  <c r="EA125" i="5"/>
  <c r="EA81" i="5"/>
  <c r="EA71" i="5" s="1"/>
  <c r="EA65" i="5" s="1"/>
  <c r="EA64" i="5" s="1"/>
  <c r="EA63" i="5" s="1"/>
  <c r="DW137" i="5"/>
  <c r="DR125" i="5"/>
  <c r="DZ125" i="5"/>
  <c r="DW48" i="5"/>
  <c r="DW51" i="5"/>
  <c r="DT52" i="5"/>
  <c r="DT51" i="5" s="1"/>
  <c r="DS60" i="5"/>
  <c r="DS57" i="5" s="1"/>
  <c r="DW72" i="5"/>
  <c r="DW126" i="5"/>
  <c r="DW129" i="5"/>
  <c r="DV24" i="5"/>
  <c r="DV34" i="5"/>
  <c r="DU126" i="5"/>
  <c r="DU129" i="5"/>
  <c r="DU128" i="5" s="1"/>
  <c r="S7" i="19"/>
  <c r="DV94" i="5" l="1"/>
  <c r="DT94" i="5"/>
  <c r="DT90" i="5" s="1"/>
  <c r="DU47" i="5"/>
  <c r="DU13" i="5" s="1"/>
  <c r="CO17" i="18"/>
  <c r="CO12" i="18" s="1"/>
  <c r="CN18" i="18"/>
  <c r="CN17" i="18" s="1"/>
  <c r="CN12" i="18" s="1"/>
  <c r="EQ12" i="5"/>
  <c r="DW14" i="5"/>
  <c r="DV31" i="5"/>
  <c r="DV14" i="5" s="1"/>
  <c r="ED13" i="5"/>
  <c r="ED12" i="5" s="1"/>
  <c r="EC13" i="5"/>
  <c r="EC12" i="5" s="1"/>
  <c r="EB13" i="5"/>
  <c r="EB12" i="5" s="1"/>
  <c r="DW151" i="5"/>
  <c r="DV151" i="5" s="1"/>
  <c r="DW155" i="5"/>
  <c r="DV155" i="5" s="1"/>
  <c r="DV51" i="5"/>
  <c r="DV57" i="5"/>
  <c r="DV83" i="5"/>
  <c r="DZ13" i="5"/>
  <c r="DZ12" i="5" s="1"/>
  <c r="DV84" i="5"/>
  <c r="DY13" i="5"/>
  <c r="DY12" i="5" s="1"/>
  <c r="DX13" i="5"/>
  <c r="DX12" i="5" s="1"/>
  <c r="EA13" i="5"/>
  <c r="EA12" i="5" s="1"/>
  <c r="DW81" i="5"/>
  <c r="DW71" i="5" s="1"/>
  <c r="DS13" i="5"/>
  <c r="DS12" i="5" s="1"/>
  <c r="DV90" i="5"/>
  <c r="DR13" i="5"/>
  <c r="DU82" i="5"/>
  <c r="DV82" i="5" s="1"/>
  <c r="DR81" i="5"/>
  <c r="DR71" i="5" s="1"/>
  <c r="DR65" i="5" s="1"/>
  <c r="DR63" i="5" s="1"/>
  <c r="DT14" i="5"/>
  <c r="DT48" i="5"/>
  <c r="DT134" i="5"/>
  <c r="AT22" i="18"/>
  <c r="AT16" i="18"/>
  <c r="AU16" i="18" s="1"/>
  <c r="DT82" i="5"/>
  <c r="DV137" i="5"/>
  <c r="DW136" i="5"/>
  <c r="DW134" i="5" s="1"/>
  <c r="DV134" i="5" s="1"/>
  <c r="DV48" i="5"/>
  <c r="DW47" i="5"/>
  <c r="DV126" i="5"/>
  <c r="DW128" i="5"/>
  <c r="DV128" i="5" s="1"/>
  <c r="DV129" i="5"/>
  <c r="DU125" i="5"/>
  <c r="DV72" i="5"/>
  <c r="CX42" i="5"/>
  <c r="CY41" i="5"/>
  <c r="DW149" i="5" l="1"/>
  <c r="DV149" i="5" s="1"/>
  <c r="DV47" i="5"/>
  <c r="DW13" i="5"/>
  <c r="DT81" i="5"/>
  <c r="DT71" i="5" s="1"/>
  <c r="DR12" i="5"/>
  <c r="DU81" i="5"/>
  <c r="DU71" i="5" s="1"/>
  <c r="DU65" i="5" s="1"/>
  <c r="DU64" i="5" s="1"/>
  <c r="DU63" i="5" s="1"/>
  <c r="DU12" i="5" s="1"/>
  <c r="AT21" i="18"/>
  <c r="DT47" i="5"/>
  <c r="AT14" i="18"/>
  <c r="DV136" i="5"/>
  <c r="DW65" i="5"/>
  <c r="DW125" i="5"/>
  <c r="DV125" i="5" s="1"/>
  <c r="CY102" i="5"/>
  <c r="DA42" i="5"/>
  <c r="CZ42" i="5" s="1"/>
  <c r="BI42" i="5"/>
  <c r="BH42" i="5" s="1"/>
  <c r="AM42" i="5"/>
  <c r="AL42" i="5" s="1"/>
  <c r="DA43" i="5"/>
  <c r="CZ43" i="5" s="1"/>
  <c r="CX43" i="5"/>
  <c r="CT43" i="5"/>
  <c r="BI43" i="5"/>
  <c r="BH43" i="5" s="1"/>
  <c r="BF43" i="5"/>
  <c r="BB43" i="5"/>
  <c r="AM43" i="5"/>
  <c r="AK43" i="5"/>
  <c r="AJ43" i="5" s="1"/>
  <c r="F43" i="5"/>
  <c r="DV81" i="5" l="1"/>
  <c r="DV71" i="5"/>
  <c r="AU14" i="18"/>
  <c r="AS14" i="18" s="1"/>
  <c r="AT15" i="18"/>
  <c r="DT13" i="5"/>
  <c r="DT65" i="5"/>
  <c r="DW64" i="5"/>
  <c r="DV65" i="5"/>
  <c r="AL43" i="5"/>
  <c r="AU15" i="18" l="1"/>
  <c r="AS15" i="18" s="1"/>
  <c r="DT64" i="5"/>
  <c r="AT19" i="18"/>
  <c r="DV64" i="5"/>
  <c r="DW63" i="5"/>
  <c r="CC114" i="5"/>
  <c r="DA159" i="5"/>
  <c r="CZ159" i="5" s="1"/>
  <c r="CX159" i="5"/>
  <c r="DA158" i="5"/>
  <c r="CZ158" i="5" s="1"/>
  <c r="CX158" i="5"/>
  <c r="DF157" i="5"/>
  <c r="DF155" i="5" s="1"/>
  <c r="DE157" i="5"/>
  <c r="DE155" i="5" s="1"/>
  <c r="DD157" i="5"/>
  <c r="DD155" i="5" s="1"/>
  <c r="DC157" i="5"/>
  <c r="DC155" i="5" s="1"/>
  <c r="DB157" i="5"/>
  <c r="DB155" i="5" s="1"/>
  <c r="CY157" i="5"/>
  <c r="CY155" i="5" s="1"/>
  <c r="DA156" i="5"/>
  <c r="CZ156" i="5" s="1"/>
  <c r="DH155" i="5"/>
  <c r="DG155" i="5"/>
  <c r="CW155" i="5"/>
  <c r="CV155" i="5"/>
  <c r="CU155" i="5"/>
  <c r="CT155" i="5"/>
  <c r="DA154" i="5"/>
  <c r="CZ154" i="5" s="1"/>
  <c r="DA153" i="5"/>
  <c r="CZ153" i="5" s="1"/>
  <c r="DH152" i="5"/>
  <c r="DH151" i="5" s="1"/>
  <c r="DH149" i="5" s="1"/>
  <c r="DG152" i="5"/>
  <c r="DG151" i="5" s="1"/>
  <c r="DG149" i="5" s="1"/>
  <c r="DF152" i="5"/>
  <c r="DF151" i="5" s="1"/>
  <c r="DF149" i="5" s="1"/>
  <c r="DE152" i="5"/>
  <c r="DE151" i="5" s="1"/>
  <c r="DE149" i="5" s="1"/>
  <c r="DD152" i="5"/>
  <c r="DD151" i="5" s="1"/>
  <c r="DD149" i="5" s="1"/>
  <c r="DC152" i="5"/>
  <c r="DC151" i="5" s="1"/>
  <c r="DC149" i="5" s="1"/>
  <c r="DB152" i="5"/>
  <c r="DB151" i="5" s="1"/>
  <c r="DB149" i="5" s="1"/>
  <c r="CY152" i="5"/>
  <c r="CY151" i="5" s="1"/>
  <c r="CX152" i="5"/>
  <c r="CW152" i="5"/>
  <c r="CW151" i="5" s="1"/>
  <c r="CW149" i="5" s="1"/>
  <c r="CV152" i="5"/>
  <c r="CV151" i="5" s="1"/>
  <c r="CV149" i="5" s="1"/>
  <c r="DA150" i="5"/>
  <c r="CZ150" i="5" s="1"/>
  <c r="CU149" i="5"/>
  <c r="CT149" i="5"/>
  <c r="DA144" i="5"/>
  <c r="CZ144" i="5" s="1"/>
  <c r="CX144" i="5"/>
  <c r="CX143" i="5"/>
  <c r="CX142" i="5"/>
  <c r="CT142" i="5"/>
  <c r="DA141" i="5"/>
  <c r="CZ141" i="5" s="1"/>
  <c r="CX141" i="5"/>
  <c r="CT141" i="5"/>
  <c r="DA140" i="5"/>
  <c r="CZ140" i="5" s="1"/>
  <c r="CX140" i="5"/>
  <c r="DA139" i="5"/>
  <c r="CY139" i="5"/>
  <c r="CY137" i="5" s="1"/>
  <c r="DA138" i="5"/>
  <c r="CZ138" i="5" s="1"/>
  <c r="CX138" i="5"/>
  <c r="CT138" i="5"/>
  <c r="DH137" i="5"/>
  <c r="DH136" i="5" s="1"/>
  <c r="DH134" i="5" s="1"/>
  <c r="DG137" i="5"/>
  <c r="DG136" i="5" s="1"/>
  <c r="DG134" i="5" s="1"/>
  <c r="DF137" i="5"/>
  <c r="DF136" i="5" s="1"/>
  <c r="DF134" i="5" s="1"/>
  <c r="DE137" i="5"/>
  <c r="DE136" i="5" s="1"/>
  <c r="DE134" i="5" s="1"/>
  <c r="DD137" i="5"/>
  <c r="DD136" i="5" s="1"/>
  <c r="DD134" i="5" s="1"/>
  <c r="DC137" i="5"/>
  <c r="DC136" i="5" s="1"/>
  <c r="DC134" i="5" s="1"/>
  <c r="DB137" i="5"/>
  <c r="DB136" i="5" s="1"/>
  <c r="DB134" i="5" s="1"/>
  <c r="CW137" i="5"/>
  <c r="CW136" i="5" s="1"/>
  <c r="CV137" i="5"/>
  <c r="CV136" i="5" s="1"/>
  <c r="DA135" i="5"/>
  <c r="CZ135" i="5" s="1"/>
  <c r="CU134" i="5"/>
  <c r="CT134" i="5"/>
  <c r="CX132" i="5"/>
  <c r="CX131" i="5"/>
  <c r="DA130" i="5"/>
  <c r="CY130" i="5"/>
  <c r="CX130" i="5" s="1"/>
  <c r="CT130" i="5"/>
  <c r="DH129" i="5"/>
  <c r="DH128" i="5" s="1"/>
  <c r="DG129" i="5"/>
  <c r="DG128" i="5" s="1"/>
  <c r="DF129" i="5"/>
  <c r="DF128" i="5" s="1"/>
  <c r="DE129" i="5"/>
  <c r="DE128" i="5" s="1"/>
  <c r="DD129" i="5"/>
  <c r="DD128" i="5" s="1"/>
  <c r="DC129" i="5"/>
  <c r="DC128" i="5" s="1"/>
  <c r="DB129" i="5"/>
  <c r="DB128" i="5" s="1"/>
  <c r="CW129" i="5"/>
  <c r="CW128" i="5" s="1"/>
  <c r="CV129" i="5"/>
  <c r="CV128" i="5" s="1"/>
  <c r="DA127" i="5"/>
  <c r="DA126" i="5" s="1"/>
  <c r="CY127" i="5"/>
  <c r="CX127" i="5" s="1"/>
  <c r="CT127" i="5"/>
  <c r="CR127" i="5"/>
  <c r="CR130" i="5" s="1"/>
  <c r="DH126" i="5"/>
  <c r="DG126" i="5"/>
  <c r="DF126" i="5"/>
  <c r="DE126" i="5"/>
  <c r="DD126" i="5"/>
  <c r="DC126" i="5"/>
  <c r="DB126" i="5"/>
  <c r="CW126" i="5"/>
  <c r="CV126" i="5"/>
  <c r="CX120" i="5"/>
  <c r="CX119" i="5"/>
  <c r="CY117" i="5"/>
  <c r="CX117" i="5" s="1"/>
  <c r="CX116" i="5"/>
  <c r="CX115" i="5"/>
  <c r="CY114" i="5"/>
  <c r="CX114" i="5" s="1"/>
  <c r="CY113" i="5"/>
  <c r="CY112" i="5"/>
  <c r="CX112" i="5" s="1"/>
  <c r="DA111" i="5"/>
  <c r="CZ111" i="5" s="1"/>
  <c r="CX111" i="5"/>
  <c r="DA110" i="5"/>
  <c r="CZ110" i="5" s="1"/>
  <c r="CX110" i="5"/>
  <c r="DA109" i="5"/>
  <c r="CZ109" i="5" s="1"/>
  <c r="CX109" i="5"/>
  <c r="CT109" i="5"/>
  <c r="DA108" i="5"/>
  <c r="CZ108" i="5" s="1"/>
  <c r="CX108" i="5"/>
  <c r="DA107" i="5"/>
  <c r="CZ107" i="5" s="1"/>
  <c r="CX107" i="5"/>
  <c r="CT107" i="5"/>
  <c r="DA106" i="5"/>
  <c r="CZ106" i="5" s="1"/>
  <c r="CX106" i="5"/>
  <c r="CT106" i="5"/>
  <c r="DA105" i="5"/>
  <c r="CY105" i="5"/>
  <c r="CV105" i="5"/>
  <c r="DA104" i="5"/>
  <c r="CZ104" i="5" s="1"/>
  <c r="DA102" i="5"/>
  <c r="CZ102" i="5" s="1"/>
  <c r="CX102" i="5"/>
  <c r="CT102" i="5"/>
  <c r="DA101" i="5"/>
  <c r="CZ101" i="5" s="1"/>
  <c r="CX101" i="5"/>
  <c r="DA100" i="5"/>
  <c r="CZ100" i="5" s="1"/>
  <c r="CX100" i="5"/>
  <c r="CU100" i="5"/>
  <c r="DA99" i="5"/>
  <c r="CZ99" i="5" s="1"/>
  <c r="CX99" i="5"/>
  <c r="CU99" i="5"/>
  <c r="DA98" i="5"/>
  <c r="CZ98" i="5" s="1"/>
  <c r="CX98" i="5"/>
  <c r="DA97" i="5"/>
  <c r="CY97" i="5"/>
  <c r="CX97" i="5"/>
  <c r="DA96" i="5"/>
  <c r="CZ96" i="5" s="1"/>
  <c r="DA95" i="5"/>
  <c r="CZ95" i="5" s="1"/>
  <c r="CX95" i="5"/>
  <c r="DA94" i="5"/>
  <c r="CV94" i="5"/>
  <c r="CY94" i="5" s="1"/>
  <c r="DA93" i="5"/>
  <c r="CZ93" i="5" s="1"/>
  <c r="DA92" i="5"/>
  <c r="CZ92" i="5" s="1"/>
  <c r="DH90" i="5"/>
  <c r="DG90" i="5"/>
  <c r="DF90" i="5"/>
  <c r="DE90" i="5"/>
  <c r="DD90" i="5"/>
  <c r="DC90" i="5"/>
  <c r="DB90" i="5"/>
  <c r="CW90" i="5"/>
  <c r="CS90" i="5"/>
  <c r="CY89" i="5"/>
  <c r="CX89" i="5" s="1"/>
  <c r="CW89" i="5"/>
  <c r="CV89" i="5" s="1"/>
  <c r="DA88" i="5"/>
  <c r="CZ88" i="5" s="1"/>
  <c r="CX88" i="5"/>
  <c r="DA87" i="5"/>
  <c r="CY87" i="5"/>
  <c r="DA86" i="5"/>
  <c r="CY86" i="5"/>
  <c r="CV86" i="5"/>
  <c r="DA85" i="5"/>
  <c r="CZ85" i="5" s="1"/>
  <c r="DA84" i="5"/>
  <c r="CW84" i="5"/>
  <c r="CY84" i="5" s="1"/>
  <c r="DA83" i="5"/>
  <c r="CW83" i="5"/>
  <c r="CY83" i="5" s="1"/>
  <c r="DH82" i="5"/>
  <c r="DG82" i="5"/>
  <c r="DF82" i="5"/>
  <c r="DE82" i="5"/>
  <c r="DD82" i="5"/>
  <c r="DC82" i="5"/>
  <c r="DB82" i="5"/>
  <c r="CS82" i="5"/>
  <c r="CX80" i="5"/>
  <c r="CX79" i="5"/>
  <c r="CX78" i="5"/>
  <c r="CX77" i="5"/>
  <c r="CX76" i="5"/>
  <c r="CX75" i="5"/>
  <c r="DA74" i="5"/>
  <c r="CZ74" i="5" s="1"/>
  <c r="CX74" i="5"/>
  <c r="DA73" i="5"/>
  <c r="CZ73" i="5" s="1"/>
  <c r="CX73" i="5"/>
  <c r="DH72" i="5"/>
  <c r="DG72" i="5"/>
  <c r="DF72" i="5"/>
  <c r="DE72" i="5"/>
  <c r="DD72" i="5"/>
  <c r="DC72" i="5"/>
  <c r="DB72" i="5"/>
  <c r="CY72" i="5"/>
  <c r="CW72" i="5"/>
  <c r="CV72" i="5"/>
  <c r="CU71" i="5"/>
  <c r="CT71" i="5"/>
  <c r="CS71" i="5"/>
  <c r="DA70" i="5"/>
  <c r="CZ70" i="5" s="1"/>
  <c r="DA69" i="5"/>
  <c r="CY69" i="5"/>
  <c r="CX69" i="5" s="1"/>
  <c r="CT69" i="5"/>
  <c r="DA68" i="5"/>
  <c r="CY68" i="5"/>
  <c r="CT68" i="5"/>
  <c r="DA67" i="5"/>
  <c r="CX67" i="5"/>
  <c r="CV67" i="5"/>
  <c r="CU67" i="5"/>
  <c r="DA66" i="5"/>
  <c r="CZ66" i="5" s="1"/>
  <c r="DA62" i="5"/>
  <c r="CZ62" i="5" s="1"/>
  <c r="DA61" i="5"/>
  <c r="CX61" i="5"/>
  <c r="CW61" i="5"/>
  <c r="CV61" i="5" s="1"/>
  <c r="CV60" i="5" s="1"/>
  <c r="DH60" i="5"/>
  <c r="DG60" i="5"/>
  <c r="DF60" i="5"/>
  <c r="DF57" i="5" s="1"/>
  <c r="DE60" i="5"/>
  <c r="DE57" i="5" s="1"/>
  <c r="DD60" i="5"/>
  <c r="DD57" i="5" s="1"/>
  <c r="DC60" i="5"/>
  <c r="DC57" i="5" s="1"/>
  <c r="DB60" i="5"/>
  <c r="DB57" i="5" s="1"/>
  <c r="CY60" i="5"/>
  <c r="DA59" i="5"/>
  <c r="CZ59" i="5" s="1"/>
  <c r="DH58" i="5"/>
  <c r="DG58" i="5"/>
  <c r="DA58" i="5"/>
  <c r="CY58" i="5"/>
  <c r="CX58" i="5"/>
  <c r="CW58" i="5"/>
  <c r="CV58" i="5"/>
  <c r="CY55" i="5"/>
  <c r="CX54" i="5"/>
  <c r="DA53" i="5"/>
  <c r="CY53" i="5"/>
  <c r="CT53" i="5"/>
  <c r="DA52" i="5"/>
  <c r="CY52" i="5"/>
  <c r="DH51" i="5"/>
  <c r="DG51" i="5"/>
  <c r="DF51" i="5"/>
  <c r="DE51" i="5"/>
  <c r="DD51" i="5"/>
  <c r="DC51" i="5"/>
  <c r="DB51" i="5"/>
  <c r="CW51" i="5"/>
  <c r="CV51" i="5"/>
  <c r="DA50" i="5"/>
  <c r="CY50" i="5"/>
  <c r="CY48" i="5" s="1"/>
  <c r="CT50" i="5"/>
  <c r="DA49" i="5"/>
  <c r="CZ49" i="5" s="1"/>
  <c r="DH48" i="5"/>
  <c r="DG48" i="5"/>
  <c r="DF48" i="5"/>
  <c r="DE48" i="5"/>
  <c r="DD48" i="5"/>
  <c r="DC48" i="5"/>
  <c r="DB48" i="5"/>
  <c r="CW48" i="5"/>
  <c r="CV48" i="5"/>
  <c r="CX41" i="5"/>
  <c r="DA36" i="5"/>
  <c r="CZ36" i="5" s="1"/>
  <c r="CX36" i="5"/>
  <c r="DA35" i="5"/>
  <c r="CZ35" i="5" s="1"/>
  <c r="DA34" i="5"/>
  <c r="CZ34" i="5" s="1"/>
  <c r="CX34" i="5"/>
  <c r="DA33" i="5"/>
  <c r="CY33" i="5"/>
  <c r="CX33" i="5" s="1"/>
  <c r="DA32" i="5"/>
  <c r="CY32" i="5"/>
  <c r="CX32" i="5" s="1"/>
  <c r="DH31" i="5"/>
  <c r="DG31" i="5"/>
  <c r="DF31" i="5"/>
  <c r="DE31" i="5"/>
  <c r="DD31" i="5"/>
  <c r="DC31" i="5"/>
  <c r="DB31" i="5"/>
  <c r="CW31" i="5"/>
  <c r="CV31" i="5"/>
  <c r="DA30" i="5"/>
  <c r="CZ30" i="5" s="1"/>
  <c r="CX30" i="5"/>
  <c r="CX40" i="5" s="1"/>
  <c r="DA29" i="5"/>
  <c r="CZ29" i="5" s="1"/>
  <c r="CX29" i="5"/>
  <c r="CX39" i="5" s="1"/>
  <c r="DA28" i="5"/>
  <c r="CZ28" i="5" s="1"/>
  <c r="CX28" i="5"/>
  <c r="CX38" i="5" s="1"/>
  <c r="DA27" i="5"/>
  <c r="CZ27" i="5" s="1"/>
  <c r="DA26" i="5"/>
  <c r="CZ26" i="5" s="1"/>
  <c r="DA25" i="5"/>
  <c r="CZ25" i="5" s="1"/>
  <c r="CT25" i="5"/>
  <c r="DA24" i="5"/>
  <c r="CZ24" i="5" s="1"/>
  <c r="DA23" i="5"/>
  <c r="CZ23" i="5" s="1"/>
  <c r="CT23" i="5"/>
  <c r="DA22" i="5"/>
  <c r="CZ22" i="5" s="1"/>
  <c r="DA21" i="5"/>
  <c r="CZ21" i="5" s="1"/>
  <c r="DA20" i="5"/>
  <c r="CZ20" i="5" s="1"/>
  <c r="DA19" i="5"/>
  <c r="CZ19" i="5" s="1"/>
  <c r="DA18" i="5"/>
  <c r="CZ18" i="5" s="1"/>
  <c r="DA17" i="5"/>
  <c r="CZ17" i="5" s="1"/>
  <c r="DA16" i="5"/>
  <c r="CZ16" i="5" s="1"/>
  <c r="DH15" i="5"/>
  <c r="DG15" i="5"/>
  <c r="DF15" i="5"/>
  <c r="DE15" i="5"/>
  <c r="DD15" i="5"/>
  <c r="DC15" i="5"/>
  <c r="DB15" i="5"/>
  <c r="CY15" i="5"/>
  <c r="CW15" i="5"/>
  <c r="CV15" i="5"/>
  <c r="CU14" i="5"/>
  <c r="CU13" i="5" s="1"/>
  <c r="CT14" i="5"/>
  <c r="CT13" i="5" s="1"/>
  <c r="CS13" i="5"/>
  <c r="CS12" i="5" s="1"/>
  <c r="AN23" i="18"/>
  <c r="AM23" i="18" s="1"/>
  <c r="AN22" i="18"/>
  <c r="AM22" i="18" s="1"/>
  <c r="AN21" i="18"/>
  <c r="AM21" i="18" s="1"/>
  <c r="AN20" i="18"/>
  <c r="AO20" i="18" s="1"/>
  <c r="AM20" i="18" s="1"/>
  <c r="AG20" i="18"/>
  <c r="AN19" i="18"/>
  <c r="AM19" i="18" s="1"/>
  <c r="AN18" i="18"/>
  <c r="AG17" i="18"/>
  <c r="AN16" i="18"/>
  <c r="AM16" i="18" s="1"/>
  <c r="AG16" i="18"/>
  <c r="AN15" i="18"/>
  <c r="AG15" i="18"/>
  <c r="AN14" i="18"/>
  <c r="AG14" i="18"/>
  <c r="AL13" i="18"/>
  <c r="AL12" i="18" s="1"/>
  <c r="AL11" i="18" s="1"/>
  <c r="AI13" i="18"/>
  <c r="AI12" i="18" s="1"/>
  <c r="AI11" i="18" s="1"/>
  <c r="AH13" i="18"/>
  <c r="AH12" i="18" s="1"/>
  <c r="AH11" i="18" s="1"/>
  <c r="CV57" i="5" l="1"/>
  <c r="CX121" i="5"/>
  <c r="CX124" i="5"/>
  <c r="CX122" i="5"/>
  <c r="DC14" i="5"/>
  <c r="CT12" i="5"/>
  <c r="CY57" i="5"/>
  <c r="AO14" i="18"/>
  <c r="AM14" i="18" s="1"/>
  <c r="DD14" i="5"/>
  <c r="DH14" i="5"/>
  <c r="DB47" i="5"/>
  <c r="DF47" i="5"/>
  <c r="DA60" i="5"/>
  <c r="DA57" i="5" s="1"/>
  <c r="CY126" i="5"/>
  <c r="CZ126" i="5" s="1"/>
  <c r="DA157" i="5"/>
  <c r="CZ157" i="5" s="1"/>
  <c r="CX126" i="5"/>
  <c r="AG13" i="18"/>
  <c r="AG12" i="18" s="1"/>
  <c r="AG11" i="18" s="1"/>
  <c r="CX151" i="5"/>
  <c r="CX157" i="5"/>
  <c r="DT63" i="5"/>
  <c r="N8" i="19"/>
  <c r="AT18" i="18"/>
  <c r="CY67" i="5"/>
  <c r="CZ67" i="5" s="1"/>
  <c r="CW125" i="5"/>
  <c r="DE14" i="5"/>
  <c r="DG57" i="5"/>
  <c r="CX60" i="5"/>
  <c r="DH81" i="5"/>
  <c r="DH65" i="5" s="1"/>
  <c r="DH63" i="5" s="1"/>
  <c r="DD81" i="5"/>
  <c r="DD71" i="5" s="1"/>
  <c r="DD65" i="5" s="1"/>
  <c r="DD64" i="5" s="1"/>
  <c r="DD63" i="5" s="1"/>
  <c r="DV63" i="5"/>
  <c r="DW12" i="5"/>
  <c r="DG14" i="5"/>
  <c r="CW14" i="5"/>
  <c r="CZ58" i="5"/>
  <c r="CW82" i="5"/>
  <c r="CW81" i="5" s="1"/>
  <c r="CW71" i="5" s="1"/>
  <c r="CW65" i="5" s="1"/>
  <c r="CW63" i="5" s="1"/>
  <c r="CV83" i="5"/>
  <c r="DD125" i="5"/>
  <c r="DE47" i="5"/>
  <c r="CZ61" i="5"/>
  <c r="CZ60" i="5" s="1"/>
  <c r="DB125" i="5"/>
  <c r="DF125" i="5"/>
  <c r="CY90" i="5"/>
  <c r="CZ32" i="5"/>
  <c r="CZ33" i="5"/>
  <c r="CW47" i="5"/>
  <c r="CZ53" i="5"/>
  <c r="CZ68" i="5"/>
  <c r="CZ69" i="5"/>
  <c r="DB81" i="5"/>
  <c r="DB71" i="5" s="1"/>
  <c r="DB65" i="5" s="1"/>
  <c r="DB64" i="5" s="1"/>
  <c r="DB63" i="5" s="1"/>
  <c r="DF81" i="5"/>
  <c r="DF71" i="5" s="1"/>
  <c r="DF65" i="5" s="1"/>
  <c r="DF64" i="5" s="1"/>
  <c r="DF63" i="5" s="1"/>
  <c r="CV125" i="5"/>
  <c r="AN13" i="18"/>
  <c r="DB14" i="5"/>
  <c r="DF14" i="5"/>
  <c r="CZ97" i="5"/>
  <c r="CZ105" i="5"/>
  <c r="DC125" i="5"/>
  <c r="CZ130" i="5"/>
  <c r="CV47" i="5"/>
  <c r="DD47" i="5"/>
  <c r="DH47" i="5"/>
  <c r="CZ50" i="5"/>
  <c r="DC47" i="5"/>
  <c r="DG47" i="5"/>
  <c r="CX72" i="5"/>
  <c r="CZ87" i="5"/>
  <c r="DA129" i="5"/>
  <c r="DA128" i="5" s="1"/>
  <c r="CY51" i="5"/>
  <c r="CX55" i="5"/>
  <c r="CU12" i="5"/>
  <c r="DA15" i="5"/>
  <c r="CZ52" i="5"/>
  <c r="DH57" i="5"/>
  <c r="CX86" i="5"/>
  <c r="CZ94" i="5"/>
  <c r="CX105" i="5"/>
  <c r="CZ139" i="5"/>
  <c r="CV14" i="5"/>
  <c r="DA31" i="5"/>
  <c r="DA82" i="5"/>
  <c r="DE125" i="5"/>
  <c r="CZ127" i="5"/>
  <c r="CX94" i="5"/>
  <c r="CY31" i="5"/>
  <c r="CY14" i="5" s="1"/>
  <c r="CX50" i="5"/>
  <c r="CX53" i="5"/>
  <c r="CX68" i="5"/>
  <c r="CV84" i="5"/>
  <c r="CX87" i="5"/>
  <c r="DA90" i="5"/>
  <c r="DE81" i="5"/>
  <c r="DE71" i="5" s="1"/>
  <c r="DE65" i="5" s="1"/>
  <c r="DE64" i="5" s="1"/>
  <c r="DE63" i="5" s="1"/>
  <c r="CV90" i="5"/>
  <c r="CX113" i="5"/>
  <c r="CY129" i="5"/>
  <c r="CY149" i="5"/>
  <c r="DC81" i="5"/>
  <c r="DC71" i="5" s="1"/>
  <c r="DC65" i="5" s="1"/>
  <c r="DC63" i="5" s="1"/>
  <c r="DG81" i="5"/>
  <c r="DG65" i="5" s="1"/>
  <c r="DG63" i="5" s="1"/>
  <c r="CX84" i="5"/>
  <c r="CZ84" i="5"/>
  <c r="CZ83" i="5"/>
  <c r="CX83" i="5"/>
  <c r="CY82" i="5"/>
  <c r="DA48" i="5"/>
  <c r="DA51" i="5"/>
  <c r="CX52" i="5"/>
  <c r="CW60" i="5"/>
  <c r="CW57" i="5" s="1"/>
  <c r="DA72" i="5"/>
  <c r="CZ86" i="5"/>
  <c r="DA137" i="5"/>
  <c r="CX139" i="5"/>
  <c r="DA152" i="5"/>
  <c r="CX15" i="5"/>
  <c r="AN17" i="18"/>
  <c r="AO15" i="18"/>
  <c r="AM18" i="18"/>
  <c r="AM17" i="18" s="1"/>
  <c r="CA90" i="5"/>
  <c r="CB120" i="5"/>
  <c r="BZ72" i="5"/>
  <c r="CA72" i="5"/>
  <c r="CC72" i="5"/>
  <c r="CC117" i="5"/>
  <c r="CB117" i="5" s="1"/>
  <c r="CC55" i="5"/>
  <c r="CB55" i="5" s="1"/>
  <c r="CB119" i="5"/>
  <c r="CB132" i="5"/>
  <c r="CB131" i="5"/>
  <c r="CB54" i="5"/>
  <c r="CB80" i="5"/>
  <c r="CB79" i="5"/>
  <c r="CB116" i="5"/>
  <c r="CB78" i="5"/>
  <c r="CE159" i="5"/>
  <c r="CD159" i="5" s="1"/>
  <c r="CB159" i="5"/>
  <c r="CE158" i="5"/>
  <c r="CD158" i="5" s="1"/>
  <c r="CB158" i="5"/>
  <c r="CJ157" i="5"/>
  <c r="CJ155" i="5" s="1"/>
  <c r="CI157" i="5"/>
  <c r="CI155" i="5" s="1"/>
  <c r="CH157" i="5"/>
  <c r="CH155" i="5" s="1"/>
  <c r="CG157" i="5"/>
  <c r="CG155" i="5" s="1"/>
  <c r="CF157" i="5"/>
  <c r="CF155" i="5" s="1"/>
  <c r="CC157" i="5"/>
  <c r="CC155" i="5" s="1"/>
  <c r="CE156" i="5"/>
  <c r="CD156" i="5" s="1"/>
  <c r="CL155" i="5"/>
  <c r="CK155" i="5"/>
  <c r="CA155" i="5"/>
  <c r="BZ155" i="5"/>
  <c r="BY155" i="5"/>
  <c r="BX155" i="5"/>
  <c r="CE154" i="5"/>
  <c r="CD154" i="5" s="1"/>
  <c r="CE153" i="5"/>
  <c r="CD153" i="5" s="1"/>
  <c r="CL152" i="5"/>
  <c r="CL151" i="5" s="1"/>
  <c r="CL149" i="5" s="1"/>
  <c r="CK152" i="5"/>
  <c r="CK151" i="5" s="1"/>
  <c r="CK149" i="5" s="1"/>
  <c r="CJ152" i="5"/>
  <c r="CJ151" i="5" s="1"/>
  <c r="CJ149" i="5" s="1"/>
  <c r="CI152" i="5"/>
  <c r="CI151" i="5" s="1"/>
  <c r="CI149" i="5" s="1"/>
  <c r="CH152" i="5"/>
  <c r="CH151" i="5" s="1"/>
  <c r="CH149" i="5" s="1"/>
  <c r="CG152" i="5"/>
  <c r="CG151" i="5" s="1"/>
  <c r="CG149" i="5" s="1"/>
  <c r="CF152" i="5"/>
  <c r="CF151" i="5" s="1"/>
  <c r="CF149" i="5" s="1"/>
  <c r="CC152" i="5"/>
  <c r="CC151" i="5" s="1"/>
  <c r="CC149" i="5" s="1"/>
  <c r="CB152" i="5"/>
  <c r="CB151" i="5" s="1"/>
  <c r="CA152" i="5"/>
  <c r="CA151" i="5" s="1"/>
  <c r="CA149" i="5" s="1"/>
  <c r="BZ152" i="5"/>
  <c r="BZ151" i="5" s="1"/>
  <c r="BZ149" i="5" s="1"/>
  <c r="CE150" i="5"/>
  <c r="CD150" i="5" s="1"/>
  <c r="BY149" i="5"/>
  <c r="BX149" i="5"/>
  <c r="CE145" i="5"/>
  <c r="CD145" i="5" s="1"/>
  <c r="CB145" i="5"/>
  <c r="BX145" i="5"/>
  <c r="CE144" i="5"/>
  <c r="CD144" i="5" s="1"/>
  <c r="CB144" i="5"/>
  <c r="CB143" i="5"/>
  <c r="CB142" i="5"/>
  <c r="BX142" i="5"/>
  <c r="CE141" i="5"/>
  <c r="CD141" i="5" s="1"/>
  <c r="CB141" i="5"/>
  <c r="BX141" i="5"/>
  <c r="CE140" i="5"/>
  <c r="CD140" i="5" s="1"/>
  <c r="CB140" i="5"/>
  <c r="CE139" i="5"/>
  <c r="CC139" i="5"/>
  <c r="CE138" i="5"/>
  <c r="CB138" i="5"/>
  <c r="BX138" i="5"/>
  <c r="CL137" i="5"/>
  <c r="CL136" i="5" s="1"/>
  <c r="CL134" i="5" s="1"/>
  <c r="CK137" i="5"/>
  <c r="CK136" i="5" s="1"/>
  <c r="CK134" i="5" s="1"/>
  <c r="CJ137" i="5"/>
  <c r="CJ136" i="5" s="1"/>
  <c r="CJ134" i="5" s="1"/>
  <c r="CI137" i="5"/>
  <c r="CI136" i="5" s="1"/>
  <c r="CI134" i="5" s="1"/>
  <c r="CH137" i="5"/>
  <c r="CH136" i="5" s="1"/>
  <c r="CH134" i="5" s="1"/>
  <c r="CG137" i="5"/>
  <c r="CG136" i="5" s="1"/>
  <c r="CG134" i="5" s="1"/>
  <c r="CF137" i="5"/>
  <c r="CF136" i="5" s="1"/>
  <c r="CF134" i="5" s="1"/>
  <c r="CA137" i="5"/>
  <c r="CA136" i="5" s="1"/>
  <c r="BZ137" i="5"/>
  <c r="BZ136" i="5" s="1"/>
  <c r="CE135" i="5"/>
  <c r="CD135" i="5" s="1"/>
  <c r="BY134" i="5"/>
  <c r="BX134" i="5"/>
  <c r="CE130" i="5"/>
  <c r="CC130" i="5"/>
  <c r="CB130" i="5" s="1"/>
  <c r="BX130" i="5"/>
  <c r="CL129" i="5"/>
  <c r="CL128" i="5" s="1"/>
  <c r="CK129" i="5"/>
  <c r="CK128" i="5" s="1"/>
  <c r="CJ129" i="5"/>
  <c r="CJ128" i="5" s="1"/>
  <c r="CI129" i="5"/>
  <c r="CI128" i="5" s="1"/>
  <c r="CH129" i="5"/>
  <c r="CH128" i="5" s="1"/>
  <c r="CG129" i="5"/>
  <c r="CG128" i="5" s="1"/>
  <c r="CF129" i="5"/>
  <c r="CF128" i="5" s="1"/>
  <c r="CA129" i="5"/>
  <c r="CA128" i="5" s="1"/>
  <c r="BZ129" i="5"/>
  <c r="BZ128" i="5" s="1"/>
  <c r="CE127" i="5"/>
  <c r="CC127" i="5"/>
  <c r="CC126" i="5" s="1"/>
  <c r="BX127" i="5"/>
  <c r="BV127" i="5"/>
  <c r="BV130" i="5" s="1"/>
  <c r="CL126" i="5"/>
  <c r="CK126" i="5"/>
  <c r="CJ126" i="5"/>
  <c r="CI126" i="5"/>
  <c r="CH126" i="5"/>
  <c r="CG126" i="5"/>
  <c r="CF126" i="5"/>
  <c r="CA126" i="5"/>
  <c r="BZ126" i="5"/>
  <c r="CB115" i="5"/>
  <c r="CB114" i="5"/>
  <c r="CB124" i="5" s="1"/>
  <c r="CC113" i="5"/>
  <c r="CB113" i="5" s="1"/>
  <c r="CB123" i="5" s="1"/>
  <c r="CC112" i="5"/>
  <c r="CB112" i="5" s="1"/>
  <c r="CB122" i="5" s="1"/>
  <c r="CE111" i="5"/>
  <c r="CD111" i="5" s="1"/>
  <c r="CB111" i="5"/>
  <c r="CB121" i="5" s="1"/>
  <c r="CE110" i="5"/>
  <c r="CD110" i="5" s="1"/>
  <c r="CB110" i="5"/>
  <c r="CE109" i="5"/>
  <c r="CD109" i="5" s="1"/>
  <c r="CB109" i="5"/>
  <c r="BX109" i="5"/>
  <c r="CE108" i="5"/>
  <c r="CD108" i="5" s="1"/>
  <c r="CB108" i="5"/>
  <c r="CE107" i="5"/>
  <c r="CD107" i="5" s="1"/>
  <c r="CB107" i="5"/>
  <c r="BX107" i="5"/>
  <c r="CE106" i="5"/>
  <c r="CD106" i="5" s="1"/>
  <c r="CB106" i="5"/>
  <c r="BX106" i="5"/>
  <c r="CE105" i="5"/>
  <c r="CC105" i="5"/>
  <c r="CB105" i="5" s="1"/>
  <c r="BZ105" i="5"/>
  <c r="CE104" i="5"/>
  <c r="CD104" i="5" s="1"/>
  <c r="CE103" i="5"/>
  <c r="CD103" i="5" s="1"/>
  <c r="CE102" i="5"/>
  <c r="CD102" i="5" s="1"/>
  <c r="CB102" i="5"/>
  <c r="BX102" i="5"/>
  <c r="CE101" i="5"/>
  <c r="CD101" i="5" s="1"/>
  <c r="CB101" i="5"/>
  <c r="CE100" i="5"/>
  <c r="CD100" i="5" s="1"/>
  <c r="CB100" i="5"/>
  <c r="BY100" i="5"/>
  <c r="CE99" i="5"/>
  <c r="CD99" i="5" s="1"/>
  <c r="CB99" i="5"/>
  <c r="BY99" i="5"/>
  <c r="CE98" i="5"/>
  <c r="CD98" i="5" s="1"/>
  <c r="CB98" i="5"/>
  <c r="CE97" i="5"/>
  <c r="CC97" i="5"/>
  <c r="CB97" i="5"/>
  <c r="CE96" i="5"/>
  <c r="CD96" i="5" s="1"/>
  <c r="CE95" i="5"/>
  <c r="CD95" i="5" s="1"/>
  <c r="CB95" i="5"/>
  <c r="CE94" i="5"/>
  <c r="BZ94" i="5"/>
  <c r="CC94" i="5" s="1"/>
  <c r="CB94" i="5" s="1"/>
  <c r="CE93" i="5"/>
  <c r="CE92" i="5"/>
  <c r="CD92" i="5" s="1"/>
  <c r="CL90" i="5"/>
  <c r="CK90" i="5"/>
  <c r="CJ90" i="5"/>
  <c r="CI90" i="5"/>
  <c r="CH90" i="5"/>
  <c r="CG90" i="5"/>
  <c r="CF90" i="5"/>
  <c r="BW90" i="5"/>
  <c r="CC89" i="5"/>
  <c r="CB89" i="5" s="1"/>
  <c r="CA89" i="5"/>
  <c r="BZ89" i="5" s="1"/>
  <c r="CE88" i="5"/>
  <c r="CD88" i="5" s="1"/>
  <c r="CB88" i="5"/>
  <c r="CE87" i="5"/>
  <c r="CC87" i="5"/>
  <c r="CB87" i="5" s="1"/>
  <c r="CE86" i="5"/>
  <c r="CC86" i="5"/>
  <c r="CB86" i="5" s="1"/>
  <c r="BZ86" i="5"/>
  <c r="CE85" i="5"/>
  <c r="CD85" i="5" s="1"/>
  <c r="CE84" i="5"/>
  <c r="CA84" i="5"/>
  <c r="CE83" i="5"/>
  <c r="CA83" i="5"/>
  <c r="BZ83" i="5" s="1"/>
  <c r="CL82" i="5"/>
  <c r="CK82" i="5"/>
  <c r="CJ82" i="5"/>
  <c r="CI82" i="5"/>
  <c r="CH82" i="5"/>
  <c r="CG82" i="5"/>
  <c r="CF82" i="5"/>
  <c r="BW82" i="5"/>
  <c r="CB77" i="5"/>
  <c r="CB76" i="5"/>
  <c r="CB75" i="5"/>
  <c r="CE74" i="5"/>
  <c r="CD74" i="5" s="1"/>
  <c r="CB74" i="5"/>
  <c r="CE73" i="5"/>
  <c r="CB73" i="5"/>
  <c r="CL72" i="5"/>
  <c r="CK72" i="5"/>
  <c r="CJ72" i="5"/>
  <c r="CI72" i="5"/>
  <c r="CH72" i="5"/>
  <c r="CG72" i="5"/>
  <c r="CF72" i="5"/>
  <c r="BY71" i="5"/>
  <c r="BX71" i="5"/>
  <c r="BW71" i="5"/>
  <c r="CE70" i="5"/>
  <c r="CD70" i="5" s="1"/>
  <c r="CE69" i="5"/>
  <c r="CC69" i="5"/>
  <c r="CB69" i="5" s="1"/>
  <c r="BX69" i="5"/>
  <c r="CE68" i="5"/>
  <c r="CC68" i="5"/>
  <c r="BX68" i="5"/>
  <c r="CE67" i="5"/>
  <c r="CB67" i="5"/>
  <c r="CC67" i="5" s="1"/>
  <c r="BZ67" i="5"/>
  <c r="BY67" i="5"/>
  <c r="CE66" i="5"/>
  <c r="CD66" i="5" s="1"/>
  <c r="CE62" i="5"/>
  <c r="CE61" i="5"/>
  <c r="CD61" i="5" s="1"/>
  <c r="CB61" i="5"/>
  <c r="CA61" i="5"/>
  <c r="CA60" i="5" s="1"/>
  <c r="CL60" i="5"/>
  <c r="CK60" i="5"/>
  <c r="CJ60" i="5"/>
  <c r="CJ57" i="5" s="1"/>
  <c r="CI60" i="5"/>
  <c r="CI57" i="5" s="1"/>
  <c r="CH60" i="5"/>
  <c r="CH57" i="5" s="1"/>
  <c r="CG60" i="5"/>
  <c r="CG57" i="5" s="1"/>
  <c r="CF60" i="5"/>
  <c r="CF57" i="5" s="1"/>
  <c r="CC60" i="5"/>
  <c r="CE59" i="5"/>
  <c r="CD59" i="5" s="1"/>
  <c r="CL58" i="5"/>
  <c r="CK58" i="5"/>
  <c r="CE58" i="5"/>
  <c r="CC58" i="5"/>
  <c r="CB58" i="5"/>
  <c r="CA58" i="5"/>
  <c r="BZ58" i="5"/>
  <c r="CE53" i="5"/>
  <c r="CC53" i="5"/>
  <c r="CB53" i="5" s="1"/>
  <c r="BX53" i="5"/>
  <c r="CE52" i="5"/>
  <c r="CC52" i="5"/>
  <c r="CB52" i="5" s="1"/>
  <c r="CL51" i="5"/>
  <c r="CK51" i="5"/>
  <c r="CJ51" i="5"/>
  <c r="CI51" i="5"/>
  <c r="CH51" i="5"/>
  <c r="CG51" i="5"/>
  <c r="CF51" i="5"/>
  <c r="CA51" i="5"/>
  <c r="BZ51" i="5"/>
  <c r="CE50" i="5"/>
  <c r="CC50" i="5"/>
  <c r="BX50" i="5"/>
  <c r="CE49" i="5"/>
  <c r="CD49" i="5" s="1"/>
  <c r="CL48" i="5"/>
  <c r="CK48" i="5"/>
  <c r="CJ48" i="5"/>
  <c r="CI48" i="5"/>
  <c r="CH48" i="5"/>
  <c r="CG48" i="5"/>
  <c r="CF48" i="5"/>
  <c r="CA48" i="5"/>
  <c r="BZ48" i="5"/>
  <c r="CB41" i="5"/>
  <c r="CE36" i="5"/>
  <c r="CD36" i="5" s="1"/>
  <c r="CB36" i="5"/>
  <c r="CE35" i="5"/>
  <c r="CD35" i="5" s="1"/>
  <c r="CE34" i="5"/>
  <c r="CD34" i="5" s="1"/>
  <c r="CB34" i="5"/>
  <c r="CE33" i="5"/>
  <c r="CC33" i="5"/>
  <c r="CB33" i="5" s="1"/>
  <c r="CE32" i="5"/>
  <c r="CC32" i="5"/>
  <c r="CB32" i="5" s="1"/>
  <c r="CL31" i="5"/>
  <c r="CK31" i="5"/>
  <c r="CJ31" i="5"/>
  <c r="CI31" i="5"/>
  <c r="CH31" i="5"/>
  <c r="CG31" i="5"/>
  <c r="CF31" i="5"/>
  <c r="CA31" i="5"/>
  <c r="BZ31" i="5"/>
  <c r="CE30" i="5"/>
  <c r="CD30" i="5" s="1"/>
  <c r="CB30" i="5"/>
  <c r="CB40" i="5" s="1"/>
  <c r="CE29" i="5"/>
  <c r="CD29" i="5" s="1"/>
  <c r="CB29" i="5"/>
  <c r="CB39" i="5" s="1"/>
  <c r="CE28" i="5"/>
  <c r="CD28" i="5" s="1"/>
  <c r="CB28" i="5"/>
  <c r="CB38" i="5" s="1"/>
  <c r="CE27" i="5"/>
  <c r="CD27" i="5" s="1"/>
  <c r="CE26" i="5"/>
  <c r="CD26" i="5" s="1"/>
  <c r="CE25" i="5"/>
  <c r="CD25" i="5" s="1"/>
  <c r="BX25" i="5"/>
  <c r="CE24" i="5"/>
  <c r="CD24" i="5" s="1"/>
  <c r="CE23" i="5"/>
  <c r="CD23" i="5" s="1"/>
  <c r="BX23" i="5"/>
  <c r="CE22" i="5"/>
  <c r="CD22" i="5" s="1"/>
  <c r="CE21" i="5"/>
  <c r="CD21" i="5" s="1"/>
  <c r="CE20" i="5"/>
  <c r="CD20" i="5" s="1"/>
  <c r="CE19" i="5"/>
  <c r="CD19" i="5" s="1"/>
  <c r="CE18" i="5"/>
  <c r="CD18" i="5" s="1"/>
  <c r="CE17" i="5"/>
  <c r="CE16" i="5"/>
  <c r="CD16" i="5" s="1"/>
  <c r="CL15" i="5"/>
  <c r="CK15" i="5"/>
  <c r="CJ15" i="5"/>
  <c r="CI15" i="5"/>
  <c r="CH15" i="5"/>
  <c r="CG15" i="5"/>
  <c r="CF15" i="5"/>
  <c r="CC15" i="5"/>
  <c r="CA15" i="5"/>
  <c r="BZ15" i="5"/>
  <c r="BY14" i="5"/>
  <c r="BY13" i="5" s="1"/>
  <c r="BX14" i="5"/>
  <c r="BX13" i="5" s="1"/>
  <c r="BW13" i="5"/>
  <c r="BW12" i="5" s="1"/>
  <c r="BI159" i="5"/>
  <c r="BH159" i="5" s="1"/>
  <c r="BF159" i="5"/>
  <c r="BI158" i="5"/>
  <c r="BH158" i="5" s="1"/>
  <c r="BF158" i="5"/>
  <c r="BN157" i="5"/>
  <c r="BN155" i="5" s="1"/>
  <c r="BM157" i="5"/>
  <c r="BM155" i="5" s="1"/>
  <c r="BL157" i="5"/>
  <c r="BL155" i="5" s="1"/>
  <c r="BK157" i="5"/>
  <c r="BK155" i="5" s="1"/>
  <c r="BJ157" i="5"/>
  <c r="BJ155" i="5" s="1"/>
  <c r="BG157" i="5"/>
  <c r="BG155" i="5" s="1"/>
  <c r="BI156" i="5"/>
  <c r="BH156" i="5" s="1"/>
  <c r="BP155" i="5"/>
  <c r="BO155" i="5"/>
  <c r="BE155" i="5"/>
  <c r="BD155" i="5"/>
  <c r="BC155" i="5"/>
  <c r="BB155" i="5"/>
  <c r="BI154" i="5"/>
  <c r="BH154" i="5" s="1"/>
  <c r="BI153" i="5"/>
  <c r="BH153" i="5" s="1"/>
  <c r="BP152" i="5"/>
  <c r="BP151" i="5" s="1"/>
  <c r="BP149" i="5" s="1"/>
  <c r="BO152" i="5"/>
  <c r="BO151" i="5" s="1"/>
  <c r="BO149" i="5" s="1"/>
  <c r="BN152" i="5"/>
  <c r="BN151" i="5" s="1"/>
  <c r="BN149" i="5" s="1"/>
  <c r="BM152" i="5"/>
  <c r="BM151" i="5" s="1"/>
  <c r="BM149" i="5" s="1"/>
  <c r="BL152" i="5"/>
  <c r="BL151" i="5" s="1"/>
  <c r="BL149" i="5" s="1"/>
  <c r="BK152" i="5"/>
  <c r="BK151" i="5" s="1"/>
  <c r="BK149" i="5" s="1"/>
  <c r="BJ152" i="5"/>
  <c r="BJ151" i="5" s="1"/>
  <c r="BJ149" i="5" s="1"/>
  <c r="BG152" i="5"/>
  <c r="BG151" i="5" s="1"/>
  <c r="BG149" i="5" s="1"/>
  <c r="BF152" i="5"/>
  <c r="BF151" i="5" s="1"/>
  <c r="BF149" i="5" s="1"/>
  <c r="BE152" i="5"/>
  <c r="BE151" i="5" s="1"/>
  <c r="BE149" i="5" s="1"/>
  <c r="BD152" i="5"/>
  <c r="BD151" i="5" s="1"/>
  <c r="BD149" i="5" s="1"/>
  <c r="BI150" i="5"/>
  <c r="BH150" i="5" s="1"/>
  <c r="BC149" i="5"/>
  <c r="BB149" i="5"/>
  <c r="BI145" i="5"/>
  <c r="BH145" i="5" s="1"/>
  <c r="BF145" i="5"/>
  <c r="BB145" i="5"/>
  <c r="BI144" i="5"/>
  <c r="BH144" i="5" s="1"/>
  <c r="BF144" i="5"/>
  <c r="BF143" i="5"/>
  <c r="BF142" i="5"/>
  <c r="BB142" i="5"/>
  <c r="BI141" i="5"/>
  <c r="BH141" i="5" s="1"/>
  <c r="BF141" i="5"/>
  <c r="BB141" i="5"/>
  <c r="BI140" i="5"/>
  <c r="BH140" i="5" s="1"/>
  <c r="BF140" i="5"/>
  <c r="BI139" i="5"/>
  <c r="BG139" i="5"/>
  <c r="BI138" i="5"/>
  <c r="BH138" i="5" s="1"/>
  <c r="BF138" i="5"/>
  <c r="BB138" i="5"/>
  <c r="BP137" i="5"/>
  <c r="BP136" i="5" s="1"/>
  <c r="BP134" i="5" s="1"/>
  <c r="BO137" i="5"/>
  <c r="BO136" i="5" s="1"/>
  <c r="BO134" i="5" s="1"/>
  <c r="BN137" i="5"/>
  <c r="BN136" i="5" s="1"/>
  <c r="BN134" i="5" s="1"/>
  <c r="BM137" i="5"/>
  <c r="BM136" i="5" s="1"/>
  <c r="BM134" i="5" s="1"/>
  <c r="BL137" i="5"/>
  <c r="BL136" i="5" s="1"/>
  <c r="BL134" i="5" s="1"/>
  <c r="BK137" i="5"/>
  <c r="BK136" i="5" s="1"/>
  <c r="BK134" i="5" s="1"/>
  <c r="BJ137" i="5"/>
  <c r="BJ136" i="5" s="1"/>
  <c r="BJ134" i="5" s="1"/>
  <c r="BE137" i="5"/>
  <c r="BE136" i="5" s="1"/>
  <c r="BD137" i="5"/>
  <c r="BD136" i="5" s="1"/>
  <c r="BI135" i="5"/>
  <c r="BH135" i="5" s="1"/>
  <c r="BC134" i="5"/>
  <c r="BB134" i="5"/>
  <c r="BI130" i="5"/>
  <c r="BI129" i="5" s="1"/>
  <c r="BI128" i="5" s="1"/>
  <c r="BG130" i="5"/>
  <c r="BF130" i="5" s="1"/>
  <c r="BF129" i="5" s="1"/>
  <c r="BF128" i="5" s="1"/>
  <c r="BB130" i="5"/>
  <c r="BB129" i="5" s="1"/>
  <c r="BP129" i="5"/>
  <c r="BP128" i="5" s="1"/>
  <c r="BO129" i="5"/>
  <c r="BO128" i="5" s="1"/>
  <c r="BN129" i="5"/>
  <c r="BN128" i="5" s="1"/>
  <c r="BM129" i="5"/>
  <c r="BM128" i="5" s="1"/>
  <c r="BL129" i="5"/>
  <c r="BL128" i="5" s="1"/>
  <c r="BK129" i="5"/>
  <c r="BK128" i="5" s="1"/>
  <c r="BJ129" i="5"/>
  <c r="BJ128" i="5" s="1"/>
  <c r="BE129" i="5"/>
  <c r="BE128" i="5" s="1"/>
  <c r="BD129" i="5"/>
  <c r="BD128" i="5" s="1"/>
  <c r="BC129" i="5"/>
  <c r="BI127" i="5"/>
  <c r="BG127" i="5"/>
  <c r="BF127" i="5" s="1"/>
  <c r="BF126" i="5" s="1"/>
  <c r="BB127" i="5"/>
  <c r="AZ127" i="5"/>
  <c r="AZ130" i="5" s="1"/>
  <c r="BP126" i="5"/>
  <c r="BO126" i="5"/>
  <c r="BN126" i="5"/>
  <c r="BM126" i="5"/>
  <c r="BL126" i="5"/>
  <c r="BK126" i="5"/>
  <c r="BJ126" i="5"/>
  <c r="BE126" i="5"/>
  <c r="BD126" i="5"/>
  <c r="BF115" i="5"/>
  <c r="BG114" i="5"/>
  <c r="BF114" i="5" s="1"/>
  <c r="BF124" i="5" s="1"/>
  <c r="BG113" i="5"/>
  <c r="BF113" i="5" s="1"/>
  <c r="BF123" i="5" s="1"/>
  <c r="BG112" i="5"/>
  <c r="BF112" i="5" s="1"/>
  <c r="BF122" i="5" s="1"/>
  <c r="BI111" i="5"/>
  <c r="BH111" i="5" s="1"/>
  <c r="BF111" i="5"/>
  <c r="BF121" i="5" s="1"/>
  <c r="BI110" i="5"/>
  <c r="BH110" i="5" s="1"/>
  <c r="BF110" i="5"/>
  <c r="BI109" i="5"/>
  <c r="BH109" i="5" s="1"/>
  <c r="BF109" i="5"/>
  <c r="BB109" i="5"/>
  <c r="BI108" i="5"/>
  <c r="BH108" i="5" s="1"/>
  <c r="BF108" i="5"/>
  <c r="BI107" i="5"/>
  <c r="BH107" i="5" s="1"/>
  <c r="BF107" i="5"/>
  <c r="BB107" i="5"/>
  <c r="BI106" i="5"/>
  <c r="BH106" i="5" s="1"/>
  <c r="BF106" i="5"/>
  <c r="BB106" i="5"/>
  <c r="BI105" i="5"/>
  <c r="BG105" i="5"/>
  <c r="BF105" i="5" s="1"/>
  <c r="BD105" i="5"/>
  <c r="BI104" i="5"/>
  <c r="BH104" i="5" s="1"/>
  <c r="BI103" i="5"/>
  <c r="BH103" i="5" s="1"/>
  <c r="BI102" i="5"/>
  <c r="BH102" i="5" s="1"/>
  <c r="BF102" i="5"/>
  <c r="BB102" i="5"/>
  <c r="BI101" i="5"/>
  <c r="BH101" i="5" s="1"/>
  <c r="BF101" i="5"/>
  <c r="BI100" i="5"/>
  <c r="BH100" i="5" s="1"/>
  <c r="BF100" i="5"/>
  <c r="BC100" i="5"/>
  <c r="BI99" i="5"/>
  <c r="BH99" i="5" s="1"/>
  <c r="BF99" i="5"/>
  <c r="BC99" i="5"/>
  <c r="BI98" i="5"/>
  <c r="BH98" i="5" s="1"/>
  <c r="BF98" i="5"/>
  <c r="BI97" i="5"/>
  <c r="BG97" i="5"/>
  <c r="BF97" i="5"/>
  <c r="BI96" i="5"/>
  <c r="BH96" i="5" s="1"/>
  <c r="BI95" i="5"/>
  <c r="BH95" i="5" s="1"/>
  <c r="BF95" i="5"/>
  <c r="BI94" i="5"/>
  <c r="BD94" i="5"/>
  <c r="BG94" i="5" s="1"/>
  <c r="BF94" i="5" s="1"/>
  <c r="BI93" i="5"/>
  <c r="BI92" i="5"/>
  <c r="BH92" i="5" s="1"/>
  <c r="BP90" i="5"/>
  <c r="BO90" i="5"/>
  <c r="BN90" i="5"/>
  <c r="BM90" i="5"/>
  <c r="BL90" i="5"/>
  <c r="BK90" i="5"/>
  <c r="BJ90" i="5"/>
  <c r="BE90" i="5"/>
  <c r="BA90" i="5"/>
  <c r="BG89" i="5"/>
  <c r="BF89" i="5" s="1"/>
  <c r="BE89" i="5"/>
  <c r="BD89" i="5" s="1"/>
  <c r="BI88" i="5"/>
  <c r="BH88" i="5" s="1"/>
  <c r="BF88" i="5"/>
  <c r="BI87" i="5"/>
  <c r="BG87" i="5"/>
  <c r="BF87" i="5" s="1"/>
  <c r="BI86" i="5"/>
  <c r="BG86" i="5"/>
  <c r="BF86" i="5" s="1"/>
  <c r="BD86" i="5"/>
  <c r="BI85" i="5"/>
  <c r="BH85" i="5" s="1"/>
  <c r="BI84" i="5"/>
  <c r="BE84" i="5"/>
  <c r="BI83" i="5"/>
  <c r="BE83" i="5"/>
  <c r="BD83" i="5" s="1"/>
  <c r="BP82" i="5"/>
  <c r="BO82" i="5"/>
  <c r="BN82" i="5"/>
  <c r="BM82" i="5"/>
  <c r="BL82" i="5"/>
  <c r="BK82" i="5"/>
  <c r="BJ82" i="5"/>
  <c r="BA82" i="5"/>
  <c r="BF77" i="5"/>
  <c r="BF76" i="5"/>
  <c r="BF75" i="5"/>
  <c r="BI74" i="5"/>
  <c r="BH74" i="5" s="1"/>
  <c r="BF74" i="5"/>
  <c r="BI73" i="5"/>
  <c r="BF73" i="5"/>
  <c r="BP72" i="5"/>
  <c r="BO72" i="5"/>
  <c r="BN72" i="5"/>
  <c r="BM72" i="5"/>
  <c r="BL72" i="5"/>
  <c r="BK72" i="5"/>
  <c r="BJ72" i="5"/>
  <c r="BG72" i="5"/>
  <c r="BE72" i="5"/>
  <c r="BD72" i="5"/>
  <c r="BC71" i="5"/>
  <c r="BB71" i="5"/>
  <c r="BA71" i="5"/>
  <c r="BI70" i="5"/>
  <c r="BH70" i="5" s="1"/>
  <c r="BI69" i="5"/>
  <c r="BG69" i="5"/>
  <c r="BF69" i="5" s="1"/>
  <c r="BB69" i="5"/>
  <c r="BI68" i="5"/>
  <c r="BG68" i="5"/>
  <c r="BB68" i="5"/>
  <c r="BI67" i="5"/>
  <c r="BF67" i="5"/>
  <c r="BG67" i="5" s="1"/>
  <c r="BD67" i="5"/>
  <c r="BC67" i="5"/>
  <c r="BI66" i="5"/>
  <c r="BH66" i="5" s="1"/>
  <c r="BI62" i="5"/>
  <c r="BI61" i="5"/>
  <c r="BH61" i="5" s="1"/>
  <c r="BF61" i="5"/>
  <c r="BF60" i="5" s="1"/>
  <c r="BE61" i="5"/>
  <c r="BE60" i="5" s="1"/>
  <c r="BP60" i="5"/>
  <c r="BO60" i="5"/>
  <c r="BN60" i="5"/>
  <c r="BN57" i="5" s="1"/>
  <c r="BM60" i="5"/>
  <c r="BM57" i="5" s="1"/>
  <c r="BL60" i="5"/>
  <c r="BL57" i="5" s="1"/>
  <c r="BK60" i="5"/>
  <c r="BK57" i="5" s="1"/>
  <c r="BJ60" i="5"/>
  <c r="BJ57" i="5" s="1"/>
  <c r="BG60" i="5"/>
  <c r="BI59" i="5"/>
  <c r="BH59" i="5" s="1"/>
  <c r="BP58" i="5"/>
  <c r="BO58" i="5"/>
  <c r="BI58" i="5"/>
  <c r="BG58" i="5"/>
  <c r="BF58" i="5"/>
  <c r="BE58" i="5"/>
  <c r="BD58" i="5"/>
  <c r="BI53" i="5"/>
  <c r="BG53" i="5"/>
  <c r="BF53" i="5" s="1"/>
  <c r="BB53" i="5"/>
  <c r="BI52" i="5"/>
  <c r="BG52" i="5"/>
  <c r="BF52" i="5" s="1"/>
  <c r="BP51" i="5"/>
  <c r="BO51" i="5"/>
  <c r="BN51" i="5"/>
  <c r="BM51" i="5"/>
  <c r="BL51" i="5"/>
  <c r="BK51" i="5"/>
  <c r="BJ51" i="5"/>
  <c r="BE51" i="5"/>
  <c r="BD51" i="5"/>
  <c r="BI50" i="5"/>
  <c r="BG50" i="5"/>
  <c r="BG48" i="5" s="1"/>
  <c r="BB50" i="5"/>
  <c r="BI49" i="5"/>
  <c r="BH49" i="5" s="1"/>
  <c r="BP48" i="5"/>
  <c r="BO48" i="5"/>
  <c r="BN48" i="5"/>
  <c r="BM48" i="5"/>
  <c r="BL48" i="5"/>
  <c r="BK48" i="5"/>
  <c r="BJ48" i="5"/>
  <c r="BE48" i="5"/>
  <c r="BD48" i="5"/>
  <c r="BF41" i="5"/>
  <c r="BI36" i="5"/>
  <c r="BH36" i="5" s="1"/>
  <c r="BF36" i="5"/>
  <c r="BI35" i="5"/>
  <c r="BH35" i="5" s="1"/>
  <c r="BI34" i="5"/>
  <c r="BH34" i="5" s="1"/>
  <c r="BF34" i="5"/>
  <c r="BI33" i="5"/>
  <c r="BG33" i="5"/>
  <c r="BF33" i="5" s="1"/>
  <c r="BI32" i="5"/>
  <c r="BG32" i="5"/>
  <c r="BF32" i="5" s="1"/>
  <c r="BP31" i="5"/>
  <c r="BO31" i="5"/>
  <c r="BN31" i="5"/>
  <c r="BM31" i="5"/>
  <c r="BL31" i="5"/>
  <c r="BK31" i="5"/>
  <c r="BJ31" i="5"/>
  <c r="BE31" i="5"/>
  <c r="BD31" i="5"/>
  <c r="BI30" i="5"/>
  <c r="BH30" i="5" s="1"/>
  <c r="BF30" i="5"/>
  <c r="BF40" i="5" s="1"/>
  <c r="BI29" i="5"/>
  <c r="BH29" i="5" s="1"/>
  <c r="BF29" i="5"/>
  <c r="BF39" i="5" s="1"/>
  <c r="BI28" i="5"/>
  <c r="BH28" i="5" s="1"/>
  <c r="BF28" i="5"/>
  <c r="BF38" i="5" s="1"/>
  <c r="BI27" i="5"/>
  <c r="BH27" i="5" s="1"/>
  <c r="BI26" i="5"/>
  <c r="BH26" i="5" s="1"/>
  <c r="BI25" i="5"/>
  <c r="BH25" i="5" s="1"/>
  <c r="BB25" i="5"/>
  <c r="BI24" i="5"/>
  <c r="BH24" i="5" s="1"/>
  <c r="BI23" i="5"/>
  <c r="BH23" i="5" s="1"/>
  <c r="BB23" i="5"/>
  <c r="BI22" i="5"/>
  <c r="BH22" i="5" s="1"/>
  <c r="BI21" i="5"/>
  <c r="BH21" i="5" s="1"/>
  <c r="BI20" i="5"/>
  <c r="BH20" i="5" s="1"/>
  <c r="BI19" i="5"/>
  <c r="BH19" i="5" s="1"/>
  <c r="BI18" i="5"/>
  <c r="BH18" i="5" s="1"/>
  <c r="BI17" i="5"/>
  <c r="BI16" i="5"/>
  <c r="BH16" i="5" s="1"/>
  <c r="BP15" i="5"/>
  <c r="BO15" i="5"/>
  <c r="BN15" i="5"/>
  <c r="BM15" i="5"/>
  <c r="BL15" i="5"/>
  <c r="BK15" i="5"/>
  <c r="BJ15" i="5"/>
  <c r="BG15" i="5"/>
  <c r="BE15" i="5"/>
  <c r="BD15" i="5"/>
  <c r="BC14" i="5"/>
  <c r="BC13" i="5" s="1"/>
  <c r="BB14" i="5"/>
  <c r="BB13" i="5" s="1"/>
  <c r="BA13" i="5"/>
  <c r="BA12" i="5" s="1"/>
  <c r="DF13" i="5" l="1"/>
  <c r="DF12" i="5" s="1"/>
  <c r="CX123" i="5"/>
  <c r="DE13" i="5"/>
  <c r="DE12" i="5" s="1"/>
  <c r="CX57" i="5"/>
  <c r="DB13" i="5"/>
  <c r="DB12" i="5" s="1"/>
  <c r="DC13" i="5"/>
  <c r="DC12" i="5" s="1"/>
  <c r="CV82" i="5"/>
  <c r="CV81" i="5" s="1"/>
  <c r="CV71" i="5" s="1"/>
  <c r="CV65" i="5" s="1"/>
  <c r="CV63" i="5" s="1"/>
  <c r="DA155" i="5"/>
  <c r="AO13" i="18"/>
  <c r="AO12" i="18" s="1"/>
  <c r="AO11" i="18" s="1"/>
  <c r="AN12" i="18"/>
  <c r="AN11" i="18" s="1"/>
  <c r="BN81" i="5"/>
  <c r="BN71" i="5" s="1"/>
  <c r="BN65" i="5" s="1"/>
  <c r="BN64" i="5" s="1"/>
  <c r="BN63" i="5" s="1"/>
  <c r="CD50" i="5"/>
  <c r="CE51" i="5"/>
  <c r="CZ31" i="5"/>
  <c r="CZ14" i="5" s="1"/>
  <c r="DD13" i="5"/>
  <c r="DD12" i="5" s="1"/>
  <c r="BK14" i="5"/>
  <c r="DH13" i="5"/>
  <c r="DH12" i="5" s="1"/>
  <c r="BJ81" i="5"/>
  <c r="BJ71" i="5" s="1"/>
  <c r="BJ65" i="5" s="1"/>
  <c r="BJ64" i="5" s="1"/>
  <c r="BG126" i="5"/>
  <c r="DG13" i="5"/>
  <c r="DG12" i="5" s="1"/>
  <c r="CG47" i="5"/>
  <c r="CK47" i="5"/>
  <c r="CX129" i="5"/>
  <c r="DT12" i="5"/>
  <c r="CX149" i="5"/>
  <c r="CV13" i="5"/>
  <c r="CX137" i="5"/>
  <c r="CX48" i="5"/>
  <c r="CX155" i="5"/>
  <c r="CX31" i="5"/>
  <c r="N7" i="19"/>
  <c r="M7" i="19" s="1"/>
  <c r="M8" i="19"/>
  <c r="CZ90" i="5"/>
  <c r="CW13" i="5"/>
  <c r="CW12" i="5" s="1"/>
  <c r="CZ57" i="5"/>
  <c r="AS16" i="18"/>
  <c r="CX51" i="5"/>
  <c r="CX90" i="5"/>
  <c r="CZ51" i="5"/>
  <c r="CK81" i="5"/>
  <c r="CK65" i="5" s="1"/>
  <c r="CK63" i="5" s="1"/>
  <c r="DA81" i="5"/>
  <c r="DA71" i="5" s="1"/>
  <c r="CG81" i="5"/>
  <c r="CG71" i="5" s="1"/>
  <c r="CG65" i="5" s="1"/>
  <c r="CG63" i="5" s="1"/>
  <c r="BZ14" i="5"/>
  <c r="DA14" i="5"/>
  <c r="CF125" i="5"/>
  <c r="CY128" i="5"/>
  <c r="CZ128" i="5" s="1"/>
  <c r="CZ129" i="5"/>
  <c r="CY136" i="5"/>
  <c r="CY81" i="5"/>
  <c r="CY71" i="5" s="1"/>
  <c r="BL81" i="5"/>
  <c r="BL71" i="5" s="1"/>
  <c r="BL65" i="5" s="1"/>
  <c r="BL64" i="5" s="1"/>
  <c r="BL63" i="5" s="1"/>
  <c r="BP81" i="5"/>
  <c r="BP65" i="5" s="1"/>
  <c r="BP63" i="5" s="1"/>
  <c r="CB51" i="5"/>
  <c r="CB60" i="5"/>
  <c r="CB57" i="5" s="1"/>
  <c r="CY47" i="5"/>
  <c r="CZ152" i="5"/>
  <c r="DA151" i="5"/>
  <c r="CZ72" i="5"/>
  <c r="CZ48" i="5"/>
  <c r="DA47" i="5"/>
  <c r="CZ137" i="5"/>
  <c r="DA136" i="5"/>
  <c r="AM15" i="18"/>
  <c r="AM13" i="18" s="1"/>
  <c r="AM12" i="18" s="1"/>
  <c r="AM11" i="18" s="1"/>
  <c r="CX82" i="5"/>
  <c r="CZ82" i="5"/>
  <c r="DA125" i="5"/>
  <c r="CJ125" i="5"/>
  <c r="CI81" i="5"/>
  <c r="CI71" i="5" s="1"/>
  <c r="CI65" i="5" s="1"/>
  <c r="CI64" i="5" s="1"/>
  <c r="CI63" i="5" s="1"/>
  <c r="BZ47" i="5"/>
  <c r="CB157" i="5"/>
  <c r="BI137" i="5"/>
  <c r="BI136" i="5" s="1"/>
  <c r="BI134" i="5" s="1"/>
  <c r="CB129" i="5"/>
  <c r="CB128" i="5" s="1"/>
  <c r="BB12" i="5"/>
  <c r="BX12" i="5"/>
  <c r="CF81" i="5"/>
  <c r="CF71" i="5" s="1"/>
  <c r="CF65" i="5" s="1"/>
  <c r="CF64" i="5" s="1"/>
  <c r="CF63" i="5" s="1"/>
  <c r="CJ81" i="5"/>
  <c r="CJ71" i="5" s="1"/>
  <c r="CJ65" i="5" s="1"/>
  <c r="CJ64" i="5" s="1"/>
  <c r="CJ63" i="5" s="1"/>
  <c r="CB149" i="5"/>
  <c r="CC51" i="5"/>
  <c r="CB72" i="5"/>
  <c r="CB90" i="5"/>
  <c r="BF157" i="5"/>
  <c r="CJ14" i="5"/>
  <c r="CE157" i="5"/>
  <c r="CD157" i="5" s="1"/>
  <c r="BE14" i="5"/>
  <c r="CA14" i="5"/>
  <c r="CH14" i="5"/>
  <c r="CL14" i="5"/>
  <c r="CK57" i="5"/>
  <c r="CD130" i="5"/>
  <c r="BZ90" i="5"/>
  <c r="BM81" i="5"/>
  <c r="BM71" i="5" s="1"/>
  <c r="BM65" i="5" s="1"/>
  <c r="BM64" i="5" s="1"/>
  <c r="BM63" i="5" s="1"/>
  <c r="CF14" i="5"/>
  <c r="CC83" i="5"/>
  <c r="CB83" i="5" s="1"/>
  <c r="CF47" i="5"/>
  <c r="CJ47" i="5"/>
  <c r="CE137" i="5"/>
  <c r="CE136" i="5" s="1"/>
  <c r="CE134" i="5" s="1"/>
  <c r="CC90" i="5"/>
  <c r="BC12" i="5"/>
  <c r="BL47" i="5"/>
  <c r="BP47" i="5"/>
  <c r="CG14" i="5"/>
  <c r="CK14" i="5"/>
  <c r="CC57" i="5"/>
  <c r="BZ61" i="5"/>
  <c r="BZ60" i="5" s="1"/>
  <c r="BZ57" i="5" s="1"/>
  <c r="BI60" i="5"/>
  <c r="BI57" i="5" s="1"/>
  <c r="BH69" i="5"/>
  <c r="BF125" i="5"/>
  <c r="BY12" i="5"/>
  <c r="CD69" i="5"/>
  <c r="CE72" i="5"/>
  <c r="CD72" i="5" s="1"/>
  <c r="CD139" i="5"/>
  <c r="CC129" i="5"/>
  <c r="CC128" i="5" s="1"/>
  <c r="BH130" i="5"/>
  <c r="CH125" i="5"/>
  <c r="CD67" i="5"/>
  <c r="CD87" i="5"/>
  <c r="CD94" i="5"/>
  <c r="CD105" i="5"/>
  <c r="CE129" i="5"/>
  <c r="CE128" i="5" s="1"/>
  <c r="BK47" i="5"/>
  <c r="BO47" i="5"/>
  <c r="BK81" i="5"/>
  <c r="BK71" i="5" s="1"/>
  <c r="BK65" i="5" s="1"/>
  <c r="BK63" i="5" s="1"/>
  <c r="BO81" i="5"/>
  <c r="BO65" i="5" s="1"/>
  <c r="BO63" i="5" s="1"/>
  <c r="CC31" i="5"/>
  <c r="CC14" i="5" s="1"/>
  <c r="CI14" i="5"/>
  <c r="BZ125" i="5"/>
  <c r="BJ14" i="5"/>
  <c r="BN14" i="5"/>
  <c r="BJ47" i="5"/>
  <c r="BN47" i="5"/>
  <c r="CE15" i="5"/>
  <c r="CD52" i="5"/>
  <c r="CD53" i="5"/>
  <c r="CD97" i="5"/>
  <c r="CA125" i="5"/>
  <c r="BM47" i="5"/>
  <c r="BH67" i="5"/>
  <c r="CA57" i="5"/>
  <c r="CL57" i="5"/>
  <c r="CE82" i="5"/>
  <c r="CE90" i="5"/>
  <c r="CG125" i="5"/>
  <c r="CB127" i="5"/>
  <c r="CD138" i="5"/>
  <c r="CE152" i="5"/>
  <c r="CD152" i="5" s="1"/>
  <c r="BH50" i="5"/>
  <c r="BG57" i="5"/>
  <c r="BH86" i="5"/>
  <c r="CE31" i="5"/>
  <c r="CE48" i="5"/>
  <c r="CI47" i="5"/>
  <c r="CD58" i="5"/>
  <c r="CD68" i="5"/>
  <c r="CA82" i="5"/>
  <c r="CA81" i="5" s="1"/>
  <c r="CA71" i="5" s="1"/>
  <c r="CA65" i="5" s="1"/>
  <c r="CA63" i="5" s="1"/>
  <c r="BF15" i="5"/>
  <c r="BL14" i="5"/>
  <c r="BP14" i="5"/>
  <c r="BO57" i="5"/>
  <c r="BD90" i="5"/>
  <c r="BD125" i="5"/>
  <c r="CB15" i="5"/>
  <c r="CD33" i="5"/>
  <c r="CA47" i="5"/>
  <c r="CH47" i="5"/>
  <c r="CL47" i="5"/>
  <c r="CE60" i="5"/>
  <c r="CE57" i="5" s="1"/>
  <c r="CH81" i="5"/>
  <c r="CH71" i="5" s="1"/>
  <c r="CH65" i="5" s="1"/>
  <c r="CH64" i="5" s="1"/>
  <c r="CH63" i="5" s="1"/>
  <c r="CL81" i="5"/>
  <c r="CL65" i="5" s="1"/>
  <c r="CL63" i="5" s="1"/>
  <c r="CD86" i="5"/>
  <c r="CD127" i="5"/>
  <c r="CI125" i="5"/>
  <c r="CD17" i="5"/>
  <c r="CD93" i="5"/>
  <c r="CB139" i="5"/>
  <c r="CD32" i="5"/>
  <c r="CB50" i="5"/>
  <c r="CC48" i="5"/>
  <c r="CD62" i="5"/>
  <c r="CD60" i="5" s="1"/>
  <c r="CD73" i="5"/>
  <c r="CC84" i="5"/>
  <c r="CE126" i="5"/>
  <c r="CB68" i="5"/>
  <c r="BZ84" i="5"/>
  <c r="BZ82" i="5" s="1"/>
  <c r="CC137" i="5"/>
  <c r="CC136" i="5" s="1"/>
  <c r="CC134" i="5" s="1"/>
  <c r="BF51" i="5"/>
  <c r="BH127" i="5"/>
  <c r="BE125" i="5"/>
  <c r="BL125" i="5"/>
  <c r="BM14" i="5"/>
  <c r="BH33" i="5"/>
  <c r="BD47" i="5"/>
  <c r="BH52" i="5"/>
  <c r="BH53" i="5"/>
  <c r="BP57" i="5"/>
  <c r="BI157" i="5"/>
  <c r="BH157" i="5" s="1"/>
  <c r="BD14" i="5"/>
  <c r="BG51" i="5"/>
  <c r="BG47" i="5" s="1"/>
  <c r="BH97" i="5"/>
  <c r="BH105" i="5"/>
  <c r="BK125" i="5"/>
  <c r="BH139" i="5"/>
  <c r="BO14" i="5"/>
  <c r="BI48" i="5"/>
  <c r="BH48" i="5" s="1"/>
  <c r="BI51" i="5"/>
  <c r="BF72" i="5"/>
  <c r="BI15" i="5"/>
  <c r="BG31" i="5"/>
  <c r="BG14" i="5" s="1"/>
  <c r="BE47" i="5"/>
  <c r="BD61" i="5"/>
  <c r="BD60" i="5" s="1"/>
  <c r="BD57" i="5" s="1"/>
  <c r="BI72" i="5"/>
  <c r="BH72" i="5" s="1"/>
  <c r="BG83" i="5"/>
  <c r="BH83" i="5" s="1"/>
  <c r="BH87" i="5"/>
  <c r="BJ125" i="5"/>
  <c r="BN125" i="5"/>
  <c r="BI31" i="5"/>
  <c r="BH58" i="5"/>
  <c r="BH68" i="5"/>
  <c r="BE82" i="5"/>
  <c r="BE81" i="5" s="1"/>
  <c r="BE71" i="5" s="1"/>
  <c r="BE65" i="5" s="1"/>
  <c r="BE63" i="5" s="1"/>
  <c r="BH94" i="5"/>
  <c r="BE57" i="5"/>
  <c r="BI82" i="5"/>
  <c r="BI90" i="5"/>
  <c r="BM125" i="5"/>
  <c r="BF90" i="5"/>
  <c r="BF31" i="5"/>
  <c r="BF57" i="5"/>
  <c r="BH17" i="5"/>
  <c r="BH32" i="5"/>
  <c r="BF50" i="5"/>
  <c r="BF48" i="5" s="1"/>
  <c r="BF68" i="5"/>
  <c r="BD84" i="5"/>
  <c r="BD82" i="5" s="1"/>
  <c r="BH93" i="5"/>
  <c r="BF139" i="5"/>
  <c r="BF137" i="5" s="1"/>
  <c r="BF136" i="5" s="1"/>
  <c r="BF134" i="5" s="1"/>
  <c r="BI152" i="5"/>
  <c r="BH62" i="5"/>
  <c r="BH60" i="5" s="1"/>
  <c r="BH73" i="5"/>
  <c r="BG84" i="5"/>
  <c r="BF84" i="5" s="1"/>
  <c r="BI126" i="5"/>
  <c r="BG129" i="5"/>
  <c r="BG128" i="5" s="1"/>
  <c r="BH128" i="5" s="1"/>
  <c r="BG90" i="5"/>
  <c r="BG137" i="5"/>
  <c r="BG136" i="5" s="1"/>
  <c r="BG134" i="5" s="1"/>
  <c r="AK31" i="5"/>
  <c r="CB84" i="5" l="1"/>
  <c r="CB82" i="5" s="1"/>
  <c r="CD57" i="5"/>
  <c r="CE47" i="5"/>
  <c r="AQ16" i="18"/>
  <c r="AP16" i="18" s="1"/>
  <c r="AS23" i="18"/>
  <c r="CZ155" i="5"/>
  <c r="BK13" i="5"/>
  <c r="BK12" i="5" s="1"/>
  <c r="CZ47" i="5"/>
  <c r="BL13" i="5"/>
  <c r="BL12" i="5" s="1"/>
  <c r="CV12" i="5"/>
  <c r="CG13" i="5"/>
  <c r="CG12" i="5" s="1"/>
  <c r="AQ23" i="18"/>
  <c r="AP23" i="18" s="1"/>
  <c r="CX136" i="5"/>
  <c r="CI13" i="5"/>
  <c r="CI12" i="5" s="1"/>
  <c r="AQ22" i="18"/>
  <c r="AP22" i="18" s="1"/>
  <c r="CX128" i="5"/>
  <c r="CX47" i="5"/>
  <c r="BO13" i="5"/>
  <c r="BO12" i="5" s="1"/>
  <c r="CD128" i="5"/>
  <c r="CX14" i="5"/>
  <c r="CX81" i="5"/>
  <c r="BM13" i="5"/>
  <c r="BM12" i="5" s="1"/>
  <c r="DA13" i="5"/>
  <c r="CJ13" i="5"/>
  <c r="CJ12" i="5" s="1"/>
  <c r="CZ81" i="5"/>
  <c r="AT13" i="18"/>
  <c r="CB31" i="5"/>
  <c r="CB14" i="5" s="1"/>
  <c r="CH13" i="5"/>
  <c r="CH12" i="5" s="1"/>
  <c r="BZ13" i="5"/>
  <c r="CD31" i="5"/>
  <c r="CD14" i="5" s="1"/>
  <c r="CF13" i="5"/>
  <c r="CF12" i="5" s="1"/>
  <c r="BN13" i="5"/>
  <c r="BN12" i="5" s="1"/>
  <c r="CE81" i="5"/>
  <c r="CE71" i="5" s="1"/>
  <c r="CE65" i="5" s="1"/>
  <c r="CY125" i="5"/>
  <c r="CY13" i="5"/>
  <c r="BH57" i="5"/>
  <c r="CB155" i="5"/>
  <c r="CY134" i="5"/>
  <c r="CY65" i="5"/>
  <c r="CZ136" i="5"/>
  <c r="DA134" i="5"/>
  <c r="AS21" i="18" s="1"/>
  <c r="CZ151" i="5"/>
  <c r="DA149" i="5"/>
  <c r="DA65" i="5"/>
  <c r="AS19" i="18" s="1"/>
  <c r="CZ71" i="5"/>
  <c r="CE155" i="5"/>
  <c r="CD155" i="5" s="1"/>
  <c r="CL13" i="5"/>
  <c r="CL12" i="5" s="1"/>
  <c r="BI14" i="5"/>
  <c r="BI155" i="5"/>
  <c r="BH155" i="5" s="1"/>
  <c r="CK13" i="5"/>
  <c r="CK12" i="5" s="1"/>
  <c r="BE13" i="5"/>
  <c r="BE12" i="5" s="1"/>
  <c r="CE14" i="5"/>
  <c r="CB137" i="5"/>
  <c r="BF155" i="5"/>
  <c r="CC47" i="5"/>
  <c r="CC13" i="5" s="1"/>
  <c r="AE16" i="18"/>
  <c r="AD16" i="18" s="1"/>
  <c r="CD83" i="5"/>
  <c r="CB48" i="5"/>
  <c r="CB126" i="5"/>
  <c r="AE22" i="18"/>
  <c r="AD22" i="18" s="1"/>
  <c r="BI81" i="5"/>
  <c r="BI71" i="5" s="1"/>
  <c r="BZ81" i="5"/>
  <c r="BZ71" i="5" s="1"/>
  <c r="BZ65" i="5" s="1"/>
  <c r="BZ63" i="5" s="1"/>
  <c r="BJ13" i="5"/>
  <c r="CD90" i="5"/>
  <c r="BH31" i="5"/>
  <c r="BH14" i="5" s="1"/>
  <c r="BP13" i="5"/>
  <c r="BP12" i="5" s="1"/>
  <c r="BF83" i="5"/>
  <c r="BF82" i="5" s="1"/>
  <c r="BF81" i="5" s="1"/>
  <c r="BF71" i="5" s="1"/>
  <c r="BF65" i="5" s="1"/>
  <c r="BF64" i="5" s="1"/>
  <c r="BF63" i="5" s="1"/>
  <c r="BD81" i="5"/>
  <c r="BD71" i="5" s="1"/>
  <c r="BD65" i="5" s="1"/>
  <c r="BD63" i="5" s="1"/>
  <c r="BH90" i="5"/>
  <c r="BI47" i="5"/>
  <c r="BF14" i="5"/>
  <c r="CD51" i="5"/>
  <c r="BJ63" i="5"/>
  <c r="BF47" i="5"/>
  <c r="CE151" i="5"/>
  <c r="CE149" i="5" s="1"/>
  <c r="CD149" i="5" s="1"/>
  <c r="CA13" i="5"/>
  <c r="CA12" i="5" s="1"/>
  <c r="BD13" i="5"/>
  <c r="CD126" i="5"/>
  <c r="CE125" i="5"/>
  <c r="CD134" i="5"/>
  <c r="CD48" i="5"/>
  <c r="CC125" i="5"/>
  <c r="CD84" i="5"/>
  <c r="CC82" i="5"/>
  <c r="CD136" i="5"/>
  <c r="CD129" i="5"/>
  <c r="CD137" i="5"/>
  <c r="BG13" i="5"/>
  <c r="BH129" i="5"/>
  <c r="BG125" i="5"/>
  <c r="BH51" i="5"/>
  <c r="BH47" i="5" s="1"/>
  <c r="BH126" i="5"/>
  <c r="BI125" i="5"/>
  <c r="BH134" i="5"/>
  <c r="BH137" i="5"/>
  <c r="BH84" i="5"/>
  <c r="BH152" i="5"/>
  <c r="BI151" i="5"/>
  <c r="BG82" i="5"/>
  <c r="BH136" i="5"/>
  <c r="AJ35" i="5"/>
  <c r="CX13" i="5" l="1"/>
  <c r="CE13" i="5"/>
  <c r="CX71" i="5"/>
  <c r="AQ14" i="18"/>
  <c r="CX134" i="5"/>
  <c r="CX125" i="5"/>
  <c r="AQ15" i="18"/>
  <c r="CZ149" i="5"/>
  <c r="AS22" i="18"/>
  <c r="BI13" i="5"/>
  <c r="BZ12" i="5"/>
  <c r="AE23" i="18"/>
  <c r="AD23" i="18" s="1"/>
  <c r="CZ134" i="5"/>
  <c r="CZ125" i="5"/>
  <c r="CY64" i="5"/>
  <c r="DA64" i="5"/>
  <c r="CZ65" i="5"/>
  <c r="CB125" i="5"/>
  <c r="CD47" i="5"/>
  <c r="BF13" i="5"/>
  <c r="BF12" i="5" s="1"/>
  <c r="CB136" i="5"/>
  <c r="AE14" i="18"/>
  <c r="CB47" i="5"/>
  <c r="CB81" i="5"/>
  <c r="BD12" i="5"/>
  <c r="BH125" i="5"/>
  <c r="BJ12" i="5"/>
  <c r="CD151" i="5"/>
  <c r="CC81" i="5"/>
  <c r="CD82" i="5"/>
  <c r="CE64" i="5"/>
  <c r="CD125" i="5"/>
  <c r="BH151" i="5"/>
  <c r="BI149" i="5"/>
  <c r="BH149" i="5" s="1"/>
  <c r="BG81" i="5"/>
  <c r="BH82" i="5"/>
  <c r="BI65" i="5"/>
  <c r="Y23" i="18"/>
  <c r="X23" i="18" s="1"/>
  <c r="Y22" i="18"/>
  <c r="X22" i="18" s="1"/>
  <c r="Y21" i="18"/>
  <c r="X21" i="18" s="1"/>
  <c r="Y20" i="18"/>
  <c r="U20" i="18"/>
  <c r="Y19" i="18"/>
  <c r="X19" i="18" s="1"/>
  <c r="Y18" i="18"/>
  <c r="X18" i="18" s="1"/>
  <c r="U17" i="18"/>
  <c r="Y16" i="18"/>
  <c r="U16" i="18"/>
  <c r="Y15" i="18"/>
  <c r="X15" i="18" s="1"/>
  <c r="U15" i="18"/>
  <c r="Y14" i="18"/>
  <c r="X14" i="18" s="1"/>
  <c r="U14" i="18"/>
  <c r="Z13" i="18"/>
  <c r="Z12" i="18" s="1"/>
  <c r="Z11" i="18" s="1"/>
  <c r="W13" i="18"/>
  <c r="W12" i="18" s="1"/>
  <c r="W11" i="18" s="1"/>
  <c r="V13" i="18"/>
  <c r="V12" i="18" s="1"/>
  <c r="V11" i="18" s="1"/>
  <c r="AN82" i="5"/>
  <c r="AO82" i="5"/>
  <c r="AP82" i="5"/>
  <c r="AQ82" i="5"/>
  <c r="AR82" i="5"/>
  <c r="AS82" i="5"/>
  <c r="AQ20" i="18" l="1"/>
  <c r="AR20" i="18" s="1"/>
  <c r="AP20" i="18" s="1"/>
  <c r="AR14" i="18"/>
  <c r="AQ13" i="18"/>
  <c r="AR15" i="18"/>
  <c r="AP15" i="18" s="1"/>
  <c r="AQ21" i="18"/>
  <c r="AP21" i="18" s="1"/>
  <c r="CX65" i="5"/>
  <c r="AS18" i="18"/>
  <c r="AS17" i="18" s="1"/>
  <c r="AT17" i="18"/>
  <c r="AE20" i="18"/>
  <c r="AF20" i="18" s="1"/>
  <c r="CY63" i="5"/>
  <c r="CZ64" i="5"/>
  <c r="DA63" i="5"/>
  <c r="AE15" i="18"/>
  <c r="AF15" i="18" s="1"/>
  <c r="CB13" i="5"/>
  <c r="CB134" i="5"/>
  <c r="CB71" i="5"/>
  <c r="AF14" i="18"/>
  <c r="AD14" i="18" s="1"/>
  <c r="CC71" i="5"/>
  <c r="CD81" i="5"/>
  <c r="CE63" i="5"/>
  <c r="X20" i="18"/>
  <c r="BG71" i="5"/>
  <c r="BH81" i="5"/>
  <c r="BI64" i="5"/>
  <c r="X17" i="18"/>
  <c r="Y13" i="18"/>
  <c r="Y17" i="18"/>
  <c r="X16" i="18"/>
  <c r="X13" i="18" s="1"/>
  <c r="U13" i="18"/>
  <c r="U12" i="18" s="1"/>
  <c r="U11" i="18" s="1"/>
  <c r="AK101" i="5"/>
  <c r="AT12" i="18" l="1"/>
  <c r="AT11" i="18" s="1"/>
  <c r="AR13" i="18"/>
  <c r="AR12" i="18" s="1"/>
  <c r="AR11" i="18" s="1"/>
  <c r="AP14" i="18"/>
  <c r="AP13" i="18" s="1"/>
  <c r="AQ19" i="18"/>
  <c r="CX64" i="5"/>
  <c r="AD20" i="18"/>
  <c r="AD15" i="18"/>
  <c r="AD13" i="18" s="1"/>
  <c r="CY12" i="5"/>
  <c r="CZ63" i="5"/>
  <c r="DA12" i="5"/>
  <c r="AF13" i="18"/>
  <c r="AF12" i="18" s="1"/>
  <c r="AF11" i="18" s="1"/>
  <c r="CB65" i="5"/>
  <c r="AE13" i="18"/>
  <c r="AE21" i="18"/>
  <c r="AD21" i="18" s="1"/>
  <c r="CC65" i="5"/>
  <c r="CD71" i="5"/>
  <c r="CE12" i="5"/>
  <c r="BG65" i="5"/>
  <c r="BH71" i="5"/>
  <c r="BI63" i="5"/>
  <c r="AB23" i="18"/>
  <c r="AA23" i="18" s="1"/>
  <c r="AJ101" i="5"/>
  <c r="X12" i="18"/>
  <c r="X11" i="18" s="1"/>
  <c r="Y12" i="18"/>
  <c r="Y11" i="18" s="1"/>
  <c r="AB21" i="18"/>
  <c r="AA21" i="18" s="1"/>
  <c r="AK102" i="5"/>
  <c r="AK157" i="5"/>
  <c r="AM159" i="5"/>
  <c r="AL159" i="5" s="1"/>
  <c r="AJ159" i="5"/>
  <c r="AJ145" i="5"/>
  <c r="AK144" i="5"/>
  <c r="AJ143" i="5"/>
  <c r="AJ142" i="5"/>
  <c r="AK53" i="5"/>
  <c r="AK52" i="5"/>
  <c r="AF141" i="5"/>
  <c r="AM142" i="5"/>
  <c r="AL142" i="5" s="1"/>
  <c r="AF142" i="5"/>
  <c r="AM143" i="5"/>
  <c r="AL143" i="5" s="1"/>
  <c r="AM145" i="5"/>
  <c r="AL145" i="5" s="1"/>
  <c r="AM144" i="5"/>
  <c r="L8" i="19" l="1"/>
  <c r="S8" i="19" s="1"/>
  <c r="CX63" i="5"/>
  <c r="AQ18" i="18"/>
  <c r="AE19" i="18"/>
  <c r="AD19" i="18" s="1"/>
  <c r="CB64" i="5"/>
  <c r="AP19" i="18"/>
  <c r="AL144" i="5"/>
  <c r="CC64" i="5"/>
  <c r="CD65" i="5"/>
  <c r="BG64" i="5"/>
  <c r="BH65" i="5"/>
  <c r="BI12" i="5"/>
  <c r="AJ52" i="5"/>
  <c r="AK137" i="5"/>
  <c r="AB14" i="18"/>
  <c r="AC14" i="18" s="1"/>
  <c r="AA14" i="18" s="1"/>
  <c r="AB16" i="18"/>
  <c r="AA16" i="18" s="1"/>
  <c r="AJ102" i="5"/>
  <c r="AB22" i="18"/>
  <c r="AA22" i="18" s="1"/>
  <c r="AJ144" i="5"/>
  <c r="AJ157" i="5"/>
  <c r="AK51" i="5"/>
  <c r="AJ53" i="5"/>
  <c r="CX12" i="5" l="1"/>
  <c r="J8" i="19"/>
  <c r="AE18" i="18"/>
  <c r="CB63" i="5"/>
  <c r="CC63" i="5"/>
  <c r="CD64" i="5"/>
  <c r="BG63" i="5"/>
  <c r="BH64" i="5"/>
  <c r="AB15" i="18"/>
  <c r="AB20" i="18"/>
  <c r="AC20" i="18" s="1"/>
  <c r="AA20" i="18" s="1"/>
  <c r="AM130" i="5"/>
  <c r="AG100" i="5"/>
  <c r="AG99" i="5"/>
  <c r="AI90" i="5"/>
  <c r="AN90" i="5"/>
  <c r="AO90" i="5"/>
  <c r="AP90" i="5"/>
  <c r="AQ90" i="5"/>
  <c r="AR90" i="5"/>
  <c r="AS90" i="5"/>
  <c r="AT90" i="5"/>
  <c r="AP18" i="18" l="1"/>
  <c r="AP17" i="18" s="1"/>
  <c r="AP12" i="18" s="1"/>
  <c r="AP11" i="18" s="1"/>
  <c r="AQ17" i="18"/>
  <c r="AQ12" i="18" s="1"/>
  <c r="AQ11" i="18" s="1"/>
  <c r="L7" i="19"/>
  <c r="K7" i="19" s="1"/>
  <c r="K8" i="19"/>
  <c r="CB12" i="5"/>
  <c r="I8" i="19"/>
  <c r="J7" i="19"/>
  <c r="I7" i="19" s="1"/>
  <c r="AE17" i="18"/>
  <c r="AE12" i="18" s="1"/>
  <c r="AE11" i="18" s="1"/>
  <c r="AD18" i="18"/>
  <c r="AD17" i="18" s="1"/>
  <c r="AD12" i="18" s="1"/>
  <c r="AD11" i="18" s="1"/>
  <c r="CC12" i="5"/>
  <c r="CD63" i="5"/>
  <c r="BG12" i="5"/>
  <c r="BH63" i="5"/>
  <c r="AB13" i="18"/>
  <c r="AC15" i="18"/>
  <c r="AN137" i="5"/>
  <c r="AN136" i="5" s="1"/>
  <c r="AN134" i="5" s="1"/>
  <c r="AO137" i="5"/>
  <c r="AO136" i="5" s="1"/>
  <c r="AO134" i="5" s="1"/>
  <c r="AP137" i="5"/>
  <c r="AP136" i="5" s="1"/>
  <c r="AP134" i="5" s="1"/>
  <c r="AK21" i="18" s="1"/>
  <c r="AJ21" i="18" s="1"/>
  <c r="AQ137" i="5"/>
  <c r="AQ136" i="5" s="1"/>
  <c r="AQ134" i="5" s="1"/>
  <c r="AR137" i="5"/>
  <c r="AR136" i="5" s="1"/>
  <c r="AR134" i="5" s="1"/>
  <c r="AS137" i="5"/>
  <c r="AT137" i="5"/>
  <c r="AM141" i="5"/>
  <c r="AL141" i="5" s="1"/>
  <c r="AN60" i="5"/>
  <c r="AN57" i="5" s="1"/>
  <c r="AJ36" i="5"/>
  <c r="AN48" i="5"/>
  <c r="AO48" i="5"/>
  <c r="AP48" i="5"/>
  <c r="AQ48" i="5"/>
  <c r="AR48" i="5"/>
  <c r="AN51" i="5"/>
  <c r="AO51" i="5"/>
  <c r="AP51" i="5"/>
  <c r="AQ51" i="5"/>
  <c r="AR51" i="5"/>
  <c r="AO60" i="5"/>
  <c r="AO57" i="5" s="1"/>
  <c r="AP60" i="5"/>
  <c r="AP57" i="5" s="1"/>
  <c r="AK16" i="18" s="1"/>
  <c r="AJ16" i="18" s="1"/>
  <c r="AQ60" i="5"/>
  <c r="AQ57" i="5" s="1"/>
  <c r="AR60" i="5"/>
  <c r="AR57" i="5" s="1"/>
  <c r="AN72" i="5"/>
  <c r="AO72" i="5"/>
  <c r="AP72" i="5"/>
  <c r="AQ72" i="5"/>
  <c r="AR72" i="5"/>
  <c r="AP81" i="5"/>
  <c r="AQ81" i="5"/>
  <c r="AR81" i="5"/>
  <c r="AN126" i="5"/>
  <c r="AO126" i="5"/>
  <c r="AP126" i="5"/>
  <c r="AQ126" i="5"/>
  <c r="AR126" i="5"/>
  <c r="AN129" i="5"/>
  <c r="AN128" i="5" s="1"/>
  <c r="AO129" i="5"/>
  <c r="AO128" i="5" s="1"/>
  <c r="AP129" i="5"/>
  <c r="AP128" i="5" s="1"/>
  <c r="AQ129" i="5"/>
  <c r="AQ128" i="5" s="1"/>
  <c r="AR129" i="5"/>
  <c r="AR128" i="5" s="1"/>
  <c r="AN152" i="5"/>
  <c r="AN151" i="5" s="1"/>
  <c r="AN149" i="5" s="1"/>
  <c r="AO152" i="5"/>
  <c r="AO151" i="5" s="1"/>
  <c r="AO149" i="5" s="1"/>
  <c r="AP152" i="5"/>
  <c r="AP151" i="5" s="1"/>
  <c r="AP149" i="5" s="1"/>
  <c r="AK22" i="18" s="1"/>
  <c r="AJ22" i="18" s="1"/>
  <c r="AQ152" i="5"/>
  <c r="AQ151" i="5" s="1"/>
  <c r="AQ149" i="5" s="1"/>
  <c r="AR152" i="5"/>
  <c r="AR151" i="5" s="1"/>
  <c r="AR149" i="5" s="1"/>
  <c r="AN157" i="5"/>
  <c r="AN155" i="5" s="1"/>
  <c r="AO157" i="5"/>
  <c r="AO155" i="5" s="1"/>
  <c r="AP157" i="5"/>
  <c r="AP155" i="5" s="1"/>
  <c r="AK23" i="18" s="1"/>
  <c r="AJ23" i="18" s="1"/>
  <c r="AQ157" i="5"/>
  <c r="AQ155" i="5" s="1"/>
  <c r="AR157" i="5"/>
  <c r="AR155" i="5" s="1"/>
  <c r="AM49" i="5"/>
  <c r="AL49" i="5" s="1"/>
  <c r="AM50" i="5"/>
  <c r="AM52" i="5"/>
  <c r="AM53" i="5"/>
  <c r="AM58" i="5"/>
  <c r="AM59" i="5"/>
  <c r="AL59" i="5" s="1"/>
  <c r="AM61" i="5"/>
  <c r="AL61" i="5" s="1"/>
  <c r="AM62" i="5"/>
  <c r="AL62" i="5" s="1"/>
  <c r="AM66" i="5"/>
  <c r="AL66" i="5" s="1"/>
  <c r="AM67" i="5"/>
  <c r="AM68" i="5"/>
  <c r="AM69" i="5"/>
  <c r="AM70" i="5"/>
  <c r="AL70" i="5" s="1"/>
  <c r="AM73" i="5"/>
  <c r="AL73" i="5" s="1"/>
  <c r="AM74" i="5"/>
  <c r="AL74" i="5" s="1"/>
  <c r="AM83" i="5"/>
  <c r="AM84" i="5"/>
  <c r="AM85" i="5"/>
  <c r="AL85" i="5" s="1"/>
  <c r="AM86" i="5"/>
  <c r="AM87" i="5"/>
  <c r="AM88" i="5"/>
  <c r="AL88" i="5" s="1"/>
  <c r="AM92" i="5"/>
  <c r="AL92" i="5" s="1"/>
  <c r="AM93" i="5"/>
  <c r="AL93" i="5" s="1"/>
  <c r="AM94" i="5"/>
  <c r="AM95" i="5"/>
  <c r="AL95" i="5" s="1"/>
  <c r="AM96" i="5"/>
  <c r="AL96" i="5" s="1"/>
  <c r="AM97" i="5"/>
  <c r="AM98" i="5"/>
  <c r="AL98" i="5" s="1"/>
  <c r="AM99" i="5"/>
  <c r="AL99" i="5" s="1"/>
  <c r="AM100" i="5"/>
  <c r="AL100" i="5" s="1"/>
  <c r="AM101" i="5"/>
  <c r="AL101" i="5" s="1"/>
  <c r="AM102" i="5"/>
  <c r="AL102" i="5" s="1"/>
  <c r="AM103" i="5"/>
  <c r="AL103" i="5" s="1"/>
  <c r="AM104" i="5"/>
  <c r="AL104" i="5" s="1"/>
  <c r="AM105" i="5"/>
  <c r="AL105" i="5" s="1"/>
  <c r="AM127" i="5"/>
  <c r="AM135" i="5"/>
  <c r="AL135" i="5" s="1"/>
  <c r="AM138" i="5"/>
  <c r="AL138" i="5" s="1"/>
  <c r="AM139" i="5"/>
  <c r="AL139" i="5" s="1"/>
  <c r="AM140" i="5"/>
  <c r="AL140" i="5" s="1"/>
  <c r="AM150" i="5"/>
  <c r="AL150" i="5" s="1"/>
  <c r="AM153" i="5"/>
  <c r="AL153" i="5" s="1"/>
  <c r="AM154" i="5"/>
  <c r="AL154" i="5" s="1"/>
  <c r="AM156" i="5"/>
  <c r="AL156" i="5" s="1"/>
  <c r="AM158" i="5"/>
  <c r="AN31" i="5"/>
  <c r="AO31" i="5"/>
  <c r="AP31" i="5"/>
  <c r="AQ31" i="5"/>
  <c r="AR31" i="5"/>
  <c r="AM17" i="5"/>
  <c r="AL17" i="5" s="1"/>
  <c r="AM18" i="5"/>
  <c r="AL18" i="5" s="1"/>
  <c r="AM19" i="5"/>
  <c r="AL19" i="5" s="1"/>
  <c r="AM20" i="5"/>
  <c r="AL20" i="5" s="1"/>
  <c r="AM21" i="5"/>
  <c r="AL21" i="5" s="1"/>
  <c r="AM22" i="5"/>
  <c r="AL22" i="5" s="1"/>
  <c r="AM23" i="5"/>
  <c r="AL23" i="5" s="1"/>
  <c r="AM24" i="5"/>
  <c r="AL24" i="5" s="1"/>
  <c r="AM25" i="5"/>
  <c r="AL25" i="5" s="1"/>
  <c r="AM26" i="5"/>
  <c r="AL26" i="5" s="1"/>
  <c r="AM27" i="5"/>
  <c r="AL27" i="5" s="1"/>
  <c r="AM28" i="5"/>
  <c r="AL28" i="5" s="1"/>
  <c r="AM29" i="5"/>
  <c r="AL29" i="5" s="1"/>
  <c r="AM30" i="5"/>
  <c r="AL30" i="5" s="1"/>
  <c r="AM32" i="5"/>
  <c r="AL32" i="5" s="1"/>
  <c r="AM33" i="5"/>
  <c r="AL33" i="5" s="1"/>
  <c r="AM34" i="5"/>
  <c r="AL34" i="5" s="1"/>
  <c r="AM35" i="5"/>
  <c r="AL35" i="5" s="1"/>
  <c r="AM36" i="5"/>
  <c r="AL36" i="5" s="1"/>
  <c r="AM16" i="5"/>
  <c r="AL16" i="5" s="1"/>
  <c r="AN15" i="5"/>
  <c r="AO15" i="5"/>
  <c r="AP15" i="5"/>
  <c r="AQ15" i="5"/>
  <c r="AR15" i="5"/>
  <c r="U31" i="5"/>
  <c r="V31" i="5"/>
  <c r="AJ32" i="5"/>
  <c r="AK15" i="5"/>
  <c r="CS10" i="18" l="1"/>
  <c r="AA15" i="18"/>
  <c r="AA13" i="18" s="1"/>
  <c r="AC13" i="18"/>
  <c r="AC12" i="18" s="1"/>
  <c r="AC11" i="18" s="1"/>
  <c r="AB19" i="18"/>
  <c r="AA19" i="18" s="1"/>
  <c r="AM82" i="5"/>
  <c r="AP125" i="5"/>
  <c r="AK20" i="18" s="1"/>
  <c r="AR71" i="5"/>
  <c r="AR65" i="5" s="1"/>
  <c r="AR64" i="5" s="1"/>
  <c r="AR63" i="5" s="1"/>
  <c r="AQ71" i="5"/>
  <c r="AQ65" i="5" s="1"/>
  <c r="AO47" i="5"/>
  <c r="AP71" i="5"/>
  <c r="AP65" i="5" s="1"/>
  <c r="AP64" i="5" s="1"/>
  <c r="AP63" i="5" s="1"/>
  <c r="AQ47" i="5"/>
  <c r="AP47" i="5"/>
  <c r="AK15" i="18" s="1"/>
  <c r="AR47" i="5"/>
  <c r="AR125" i="5"/>
  <c r="AN125" i="5"/>
  <c r="AO125" i="5"/>
  <c r="AQ125" i="5"/>
  <c r="AM157" i="5"/>
  <c r="AL158" i="5"/>
  <c r="AP14" i="5"/>
  <c r="AQ14" i="5"/>
  <c r="AR14" i="5"/>
  <c r="AN14" i="5"/>
  <c r="AM129" i="5"/>
  <c r="AL130" i="5"/>
  <c r="AM126" i="5"/>
  <c r="AO14" i="5"/>
  <c r="AM90" i="5"/>
  <c r="AM137" i="5"/>
  <c r="AL137" i="5" s="1"/>
  <c r="AM152" i="5"/>
  <c r="AM72" i="5"/>
  <c r="AO81" i="5"/>
  <c r="AO71" i="5" s="1"/>
  <c r="AO65" i="5" s="1"/>
  <c r="AO63" i="5" s="1"/>
  <c r="AN81" i="5"/>
  <c r="AN71" i="5" s="1"/>
  <c r="AN65" i="5" s="1"/>
  <c r="AN64" i="5" s="1"/>
  <c r="AN63" i="5" s="1"/>
  <c r="AM60" i="5"/>
  <c r="AM51" i="5"/>
  <c r="AN47" i="5"/>
  <c r="AM48" i="5"/>
  <c r="AM31" i="5"/>
  <c r="AL31" i="5" s="1"/>
  <c r="AM15" i="5"/>
  <c r="AK155" i="5"/>
  <c r="AJ155" i="5"/>
  <c r="AT155" i="5"/>
  <c r="AS155" i="5"/>
  <c r="AI155" i="5"/>
  <c r="AH155" i="5"/>
  <c r="AG155" i="5"/>
  <c r="AF155" i="5"/>
  <c r="AT152" i="5"/>
  <c r="AT151" i="5" s="1"/>
  <c r="AT149" i="5" s="1"/>
  <c r="AS152" i="5"/>
  <c r="AS151" i="5" s="1"/>
  <c r="AS149" i="5" s="1"/>
  <c r="AK152" i="5"/>
  <c r="AJ152" i="5"/>
  <c r="AI152" i="5"/>
  <c r="AI151" i="5" s="1"/>
  <c r="AI149" i="5" s="1"/>
  <c r="AH152" i="5"/>
  <c r="AH151" i="5" s="1"/>
  <c r="AH149" i="5" s="1"/>
  <c r="AG149" i="5"/>
  <c r="AF149" i="5"/>
  <c r="AJ138" i="5"/>
  <c r="AF138" i="5"/>
  <c r="AT136" i="5"/>
  <c r="AT134" i="5" s="1"/>
  <c r="AS136" i="5"/>
  <c r="AS134" i="5" s="1"/>
  <c r="AK136" i="5"/>
  <c r="AI137" i="5"/>
  <c r="AI136" i="5" s="1"/>
  <c r="AH137" i="5"/>
  <c r="AH136" i="5" s="1"/>
  <c r="AG134" i="5"/>
  <c r="AF134" i="5"/>
  <c r="AF130" i="5"/>
  <c r="AF129" i="5" s="1"/>
  <c r="AT129" i="5"/>
  <c r="AT128" i="5" s="1"/>
  <c r="AS129" i="5"/>
  <c r="AS128" i="5" s="1"/>
  <c r="AI129" i="5"/>
  <c r="AI128" i="5" s="1"/>
  <c r="AH129" i="5"/>
  <c r="AH128" i="5" s="1"/>
  <c r="AG129" i="5"/>
  <c r="AK127" i="5"/>
  <c r="AF127" i="5"/>
  <c r="AT126" i="5"/>
  <c r="AS126" i="5"/>
  <c r="AH105" i="5"/>
  <c r="AD127" i="5"/>
  <c r="AD130" i="5" s="1"/>
  <c r="AJ99" i="5"/>
  <c r="AJ98" i="5"/>
  <c r="AK97" i="5"/>
  <c r="AJ97" i="5"/>
  <c r="AJ95" i="5"/>
  <c r="AH94" i="5"/>
  <c r="AE90" i="5"/>
  <c r="AJ88" i="5"/>
  <c r="AK87" i="5"/>
  <c r="AK86" i="5"/>
  <c r="AH86" i="5"/>
  <c r="AI84" i="5"/>
  <c r="AH84" i="5" s="1"/>
  <c r="AI83" i="5"/>
  <c r="AT82" i="5"/>
  <c r="AE82" i="5"/>
  <c r="AJ74" i="5"/>
  <c r="AJ73" i="5"/>
  <c r="AT72" i="5"/>
  <c r="AS72" i="5"/>
  <c r="AK72" i="5"/>
  <c r="AI72" i="5"/>
  <c r="AH72" i="5"/>
  <c r="AG71" i="5"/>
  <c r="AF71" i="5"/>
  <c r="AE71" i="5"/>
  <c r="AK69" i="5"/>
  <c r="AF69" i="5"/>
  <c r="AK68" i="5"/>
  <c r="AF68" i="5"/>
  <c r="AJ67" i="5"/>
  <c r="AH67" i="5"/>
  <c r="AG67" i="5"/>
  <c r="AJ61" i="5"/>
  <c r="AI61" i="5"/>
  <c r="AH61" i="5" s="1"/>
  <c r="AH60" i="5" s="1"/>
  <c r="AT60" i="5"/>
  <c r="AS60" i="5"/>
  <c r="AK60" i="5"/>
  <c r="AT58" i="5"/>
  <c r="AS58" i="5"/>
  <c r="AK58" i="5"/>
  <c r="AJ58" i="5"/>
  <c r="AI58" i="5"/>
  <c r="AH58" i="5"/>
  <c r="AF53" i="5"/>
  <c r="AL52" i="5"/>
  <c r="AT51" i="5"/>
  <c r="AS51" i="5"/>
  <c r="AI51" i="5"/>
  <c r="AH51" i="5"/>
  <c r="AK50" i="5"/>
  <c r="AF50" i="5"/>
  <c r="AT48" i="5"/>
  <c r="AS48" i="5"/>
  <c r="AJ34" i="5"/>
  <c r="AJ33" i="5"/>
  <c r="AT31" i="5"/>
  <c r="AS31" i="5"/>
  <c r="AI31" i="5"/>
  <c r="AH31" i="5"/>
  <c r="AJ30" i="5"/>
  <c r="AJ40" i="5" s="1"/>
  <c r="AJ28" i="5"/>
  <c r="AJ38" i="5" s="1"/>
  <c r="AT15" i="5"/>
  <c r="AS15" i="5"/>
  <c r="AI15" i="5"/>
  <c r="AH15" i="5"/>
  <c r="AG14" i="5"/>
  <c r="AG13" i="5" s="1"/>
  <c r="AF14" i="5"/>
  <c r="AF13" i="5" s="1"/>
  <c r="AE13" i="5"/>
  <c r="AE12" i="5" s="1"/>
  <c r="L20" i="18"/>
  <c r="L17" i="18"/>
  <c r="L16" i="18"/>
  <c r="L15" i="18"/>
  <c r="L14" i="18"/>
  <c r="Q13" i="18"/>
  <c r="Q12" i="18" s="1"/>
  <c r="Q11" i="18" s="1"/>
  <c r="N13" i="18"/>
  <c r="N12" i="18" s="1"/>
  <c r="N11" i="18" s="1"/>
  <c r="M13" i="18"/>
  <c r="M12" i="18" s="1"/>
  <c r="M11" i="18" s="1"/>
  <c r="AJ20" i="18" l="1"/>
  <c r="AS20" i="18"/>
  <c r="AJ15" i="18"/>
  <c r="AP13" i="5"/>
  <c r="AP12" i="5" s="1"/>
  <c r="AK14" i="18"/>
  <c r="AQ64" i="5"/>
  <c r="AK19" i="18"/>
  <c r="AJ19" i="18" s="1"/>
  <c r="AK151" i="5"/>
  <c r="L13" i="18"/>
  <c r="L12" i="18" s="1"/>
  <c r="L11" i="18" s="1"/>
  <c r="AJ87" i="5"/>
  <c r="AJ50" i="5"/>
  <c r="AJ48" i="5" s="1"/>
  <c r="AJ69" i="5"/>
  <c r="AJ86" i="5"/>
  <c r="AL97" i="5"/>
  <c r="AK126" i="5"/>
  <c r="AL58" i="5"/>
  <c r="AJ68" i="5"/>
  <c r="AB18" i="18"/>
  <c r="AK134" i="5"/>
  <c r="AJ60" i="5"/>
  <c r="AK67" i="5"/>
  <c r="AJ151" i="5"/>
  <c r="AJ137" i="5"/>
  <c r="S23" i="18"/>
  <c r="R23" i="18" s="1"/>
  <c r="AH83" i="5"/>
  <c r="AH82" i="5" s="1"/>
  <c r="AI82" i="5"/>
  <c r="AI81" i="5" s="1"/>
  <c r="AI71" i="5" s="1"/>
  <c r="AI65" i="5" s="1"/>
  <c r="AI63" i="5" s="1"/>
  <c r="AQ13" i="5"/>
  <c r="AO13" i="5"/>
  <c r="AO12" i="5" s="1"/>
  <c r="AR13" i="5"/>
  <c r="AR12" i="5" s="1"/>
  <c r="AL127" i="5"/>
  <c r="AM136" i="5"/>
  <c r="AL136" i="5" s="1"/>
  <c r="AL72" i="5"/>
  <c r="AL87" i="5"/>
  <c r="AM128" i="5"/>
  <c r="AM57" i="5"/>
  <c r="AL60" i="5"/>
  <c r="AM151" i="5"/>
  <c r="AL152" i="5"/>
  <c r="AL157" i="5"/>
  <c r="AH90" i="5"/>
  <c r="AN13" i="5"/>
  <c r="AN12" i="5" s="1"/>
  <c r="AL69" i="5"/>
  <c r="AL86" i="5"/>
  <c r="AL50" i="5"/>
  <c r="AM155" i="5"/>
  <c r="AL155" i="5" s="1"/>
  <c r="AL68" i="5"/>
  <c r="AJ100" i="5"/>
  <c r="AM14" i="5"/>
  <c r="AM81" i="5"/>
  <c r="AM47" i="5"/>
  <c r="AI14" i="5"/>
  <c r="AT14" i="5"/>
  <c r="AS14" i="5"/>
  <c r="AH14" i="5"/>
  <c r="AS81" i="5"/>
  <c r="AS65" i="5" s="1"/>
  <c r="AS63" i="5" s="1"/>
  <c r="AT47" i="5"/>
  <c r="AK83" i="5"/>
  <c r="AF12" i="5"/>
  <c r="AT57" i="5"/>
  <c r="AK84" i="5"/>
  <c r="AJ127" i="5"/>
  <c r="AS57" i="5"/>
  <c r="AS47" i="5"/>
  <c r="AK57" i="5"/>
  <c r="AH57" i="5"/>
  <c r="AT81" i="5"/>
  <c r="AT65" i="5" s="1"/>
  <c r="AT63" i="5" s="1"/>
  <c r="AK48" i="5"/>
  <c r="AI60" i="5"/>
  <c r="AI57" i="5" s="1"/>
  <c r="AJ72" i="5"/>
  <c r="AG12" i="5"/>
  <c r="AK94" i="5"/>
  <c r="AJ29" i="5"/>
  <c r="AJ39" i="5" s="1"/>
  <c r="V100" i="5"/>
  <c r="AU13" i="18" l="1"/>
  <c r="AU12" i="18" s="1"/>
  <c r="AU11" i="18" s="1"/>
  <c r="AS13" i="18"/>
  <c r="AQ63" i="5"/>
  <c r="AQ12" i="5" s="1"/>
  <c r="AK18" i="18"/>
  <c r="AJ14" i="18"/>
  <c r="AJ13" i="18" s="1"/>
  <c r="AK13" i="18"/>
  <c r="AL126" i="5"/>
  <c r="AK149" i="5"/>
  <c r="AL67" i="5"/>
  <c r="AL94" i="5"/>
  <c r="AB17" i="18"/>
  <c r="AB12" i="18" s="1"/>
  <c r="AB11" i="18" s="1"/>
  <c r="AA18" i="18"/>
  <c r="AA17" i="18" s="1"/>
  <c r="AA12" i="18" s="1"/>
  <c r="AA11" i="18" s="1"/>
  <c r="AK129" i="5"/>
  <c r="AJ15" i="5"/>
  <c r="AJ149" i="5"/>
  <c r="AJ136" i="5"/>
  <c r="AJ57" i="5"/>
  <c r="H8" i="19"/>
  <c r="AK82" i="5"/>
  <c r="AL48" i="5"/>
  <c r="AK47" i="5"/>
  <c r="AM134" i="5"/>
  <c r="AL134" i="5" s="1"/>
  <c r="AH13" i="5"/>
  <c r="AK90" i="5"/>
  <c r="AJ84" i="5"/>
  <c r="AL84" i="5"/>
  <c r="AJ83" i="5"/>
  <c r="AL83" i="5"/>
  <c r="AM13" i="5"/>
  <c r="AM71" i="5"/>
  <c r="AM149" i="5"/>
  <c r="AL151" i="5"/>
  <c r="AM125" i="5"/>
  <c r="AL57" i="5"/>
  <c r="AL51" i="5"/>
  <c r="AL53" i="5"/>
  <c r="AI13" i="5"/>
  <c r="AI12" i="5" s="1"/>
  <c r="AS13" i="5"/>
  <c r="AS12" i="5" s="1"/>
  <c r="AH81" i="5"/>
  <c r="AH71" i="5" s="1"/>
  <c r="AH65" i="5" s="1"/>
  <c r="AH63" i="5" s="1"/>
  <c r="AJ130" i="5"/>
  <c r="AT13" i="5"/>
  <c r="AT12" i="5" s="1"/>
  <c r="AJ51" i="5"/>
  <c r="AJ126" i="5"/>
  <c r="AJ94" i="5"/>
  <c r="F102" i="5"/>
  <c r="F101" i="5"/>
  <c r="F103" i="5" s="1"/>
  <c r="F104" i="5" s="1"/>
  <c r="F105" i="5" s="1"/>
  <c r="F127" i="5" s="1"/>
  <c r="F130" i="5" s="1"/>
  <c r="F29" i="5"/>
  <c r="F30" i="5" s="1"/>
  <c r="AS12" i="18" l="1"/>
  <c r="AS11" i="18" s="1"/>
  <c r="AJ18" i="18"/>
  <c r="AJ17" i="18" s="1"/>
  <c r="AJ12" i="18" s="1"/>
  <c r="AJ11" i="18" s="1"/>
  <c r="AK17" i="18"/>
  <c r="AK12" i="18" s="1"/>
  <c r="AK11" i="18" s="1"/>
  <c r="AL149" i="5"/>
  <c r="AL90" i="5"/>
  <c r="AK128" i="5"/>
  <c r="AL128" i="5" s="1"/>
  <c r="AL82" i="5"/>
  <c r="AJ90" i="5"/>
  <c r="AJ82" i="5"/>
  <c r="S16" i="18"/>
  <c r="R16" i="18" s="1"/>
  <c r="AJ47" i="5"/>
  <c r="S22" i="18"/>
  <c r="R22" i="18" s="1"/>
  <c r="AJ31" i="5"/>
  <c r="AJ129" i="5"/>
  <c r="AJ134" i="5"/>
  <c r="AL129" i="5"/>
  <c r="AH12" i="5"/>
  <c r="AM65" i="5"/>
  <c r="AL47" i="5"/>
  <c r="AK81" i="5"/>
  <c r="AK14" i="5"/>
  <c r="F34" i="5"/>
  <c r="F33" i="5"/>
  <c r="F35" i="5"/>
  <c r="F32" i="5" s="1"/>
  <c r="F36" i="5" s="1"/>
  <c r="F42" i="5" s="1"/>
  <c r="T90" i="5"/>
  <c r="J90" i="5"/>
  <c r="K90" i="5"/>
  <c r="N90" i="5"/>
  <c r="O90" i="5"/>
  <c r="P90" i="5"/>
  <c r="W90" i="5"/>
  <c r="X90" i="5"/>
  <c r="U105" i="5"/>
  <c r="V105" i="5" s="1"/>
  <c r="U52" i="5"/>
  <c r="V52" i="5" s="1"/>
  <c r="S105" i="5"/>
  <c r="V87" i="5"/>
  <c r="AK125" i="5" l="1"/>
  <c r="S21" i="18"/>
  <c r="R21" i="18" s="1"/>
  <c r="S15" i="18"/>
  <c r="T15" i="18" s="1"/>
  <c r="R15" i="18" s="1"/>
  <c r="AJ128" i="5"/>
  <c r="AJ81" i="5"/>
  <c r="AJ14" i="5"/>
  <c r="AK13" i="5"/>
  <c r="AK71" i="5"/>
  <c r="AL81" i="5"/>
  <c r="AM64" i="5"/>
  <c r="F49" i="5"/>
  <c r="F50" i="5" s="1"/>
  <c r="F52" i="5" s="1"/>
  <c r="F53" i="5" s="1"/>
  <c r="V69" i="5"/>
  <c r="U69" i="5" s="1"/>
  <c r="Q69" i="5"/>
  <c r="V68" i="5"/>
  <c r="Q68" i="5"/>
  <c r="P71" i="5"/>
  <c r="Q71" i="5"/>
  <c r="R71" i="5"/>
  <c r="V127" i="5"/>
  <c r="W82" i="5"/>
  <c r="X82" i="5"/>
  <c r="H72" i="5"/>
  <c r="I72" i="5"/>
  <c r="J72" i="5"/>
  <c r="K72" i="5"/>
  <c r="L72" i="5"/>
  <c r="M72" i="5"/>
  <c r="N72" i="5"/>
  <c r="O72" i="5"/>
  <c r="S72" i="5"/>
  <c r="T72" i="5"/>
  <c r="V72" i="5"/>
  <c r="W72" i="5"/>
  <c r="X72" i="5"/>
  <c r="U67" i="5"/>
  <c r="V67" i="5" s="1"/>
  <c r="S67" i="5"/>
  <c r="R67" i="5"/>
  <c r="L67" i="5"/>
  <c r="M67" i="5" s="1"/>
  <c r="I67" i="5"/>
  <c r="AL125" i="5" l="1"/>
  <c r="AJ125" i="5"/>
  <c r="AJ71" i="5"/>
  <c r="AJ13" i="5"/>
  <c r="S14" i="18"/>
  <c r="R14" i="18" s="1"/>
  <c r="T13" i="18"/>
  <c r="AM63" i="5"/>
  <c r="AK65" i="5"/>
  <c r="AL71" i="5"/>
  <c r="S94" i="5"/>
  <c r="S90" i="5" s="1"/>
  <c r="T83" i="5"/>
  <c r="V99" i="5"/>
  <c r="U74" i="5"/>
  <c r="Q74" i="5"/>
  <c r="U73" i="5"/>
  <c r="Q73" i="5"/>
  <c r="V60" i="5"/>
  <c r="K60" i="5"/>
  <c r="M60" i="5"/>
  <c r="J60" i="5"/>
  <c r="T61" i="5"/>
  <c r="S61" i="5" s="1"/>
  <c r="S60" i="5" s="1"/>
  <c r="V50" i="5"/>
  <c r="U50" i="5" s="1"/>
  <c r="U48" i="5" s="1"/>
  <c r="AJ65" i="5" l="1"/>
  <c r="S13" i="18"/>
  <c r="S20" i="18"/>
  <c r="R20" i="18" s="1"/>
  <c r="R13" i="18"/>
  <c r="AM12" i="5"/>
  <c r="AK64" i="5"/>
  <c r="AL65" i="5"/>
  <c r="U72" i="5"/>
  <c r="V94" i="5"/>
  <c r="U94" i="5" s="1"/>
  <c r="T60" i="5"/>
  <c r="V30" i="5"/>
  <c r="U30" i="5" s="1"/>
  <c r="V29" i="5"/>
  <c r="U29" i="5" s="1"/>
  <c r="V28" i="5"/>
  <c r="V157" i="5"/>
  <c r="V155" i="5" s="1"/>
  <c r="U157" i="5"/>
  <c r="U155" i="5" s="1"/>
  <c r="X155" i="5"/>
  <c r="W155" i="5"/>
  <c r="T155" i="5"/>
  <c r="S155" i="5"/>
  <c r="R155" i="5"/>
  <c r="Q155" i="5"/>
  <c r="X152" i="5"/>
  <c r="X151" i="5" s="1"/>
  <c r="X149" i="5" s="1"/>
  <c r="W152" i="5"/>
  <c r="W151" i="5" s="1"/>
  <c r="W149" i="5" s="1"/>
  <c r="V152" i="5"/>
  <c r="V151" i="5" s="1"/>
  <c r="V149" i="5" s="1"/>
  <c r="U152" i="5"/>
  <c r="U151" i="5" s="1"/>
  <c r="U149" i="5" s="1"/>
  <c r="T152" i="5"/>
  <c r="T151" i="5" s="1"/>
  <c r="T149" i="5" s="1"/>
  <c r="S152" i="5"/>
  <c r="S151" i="5" s="1"/>
  <c r="S149" i="5" s="1"/>
  <c r="R149" i="5"/>
  <c r="Q149" i="5"/>
  <c r="U138" i="5"/>
  <c r="U137" i="5" s="1"/>
  <c r="U136" i="5" s="1"/>
  <c r="U134" i="5" s="1"/>
  <c r="Q138" i="5"/>
  <c r="X137" i="5"/>
  <c r="X136" i="5" s="1"/>
  <c r="X134" i="5" s="1"/>
  <c r="W137" i="5"/>
  <c r="W136" i="5" s="1"/>
  <c r="W134" i="5" s="1"/>
  <c r="V137" i="5"/>
  <c r="V136" i="5" s="1"/>
  <c r="V134" i="5" s="1"/>
  <c r="T137" i="5"/>
  <c r="T136" i="5" s="1"/>
  <c r="S137" i="5"/>
  <c r="S136" i="5" s="1"/>
  <c r="R134" i="5"/>
  <c r="Q134" i="5"/>
  <c r="Q130" i="5"/>
  <c r="Q129" i="5" s="1"/>
  <c r="X129" i="5"/>
  <c r="X128" i="5" s="1"/>
  <c r="W129" i="5"/>
  <c r="W128" i="5" s="1"/>
  <c r="T129" i="5"/>
  <c r="T128" i="5" s="1"/>
  <c r="S129" i="5"/>
  <c r="S128" i="5" s="1"/>
  <c r="R129" i="5"/>
  <c r="U127" i="5"/>
  <c r="Q127" i="5"/>
  <c r="X126" i="5"/>
  <c r="W126" i="5"/>
  <c r="V126" i="5"/>
  <c r="U100" i="5"/>
  <c r="Q100" i="5"/>
  <c r="U99" i="5"/>
  <c r="Q99" i="5"/>
  <c r="U98" i="5"/>
  <c r="V97" i="5"/>
  <c r="U97" i="5"/>
  <c r="U95" i="5"/>
  <c r="U88" i="5"/>
  <c r="U87" i="5"/>
  <c r="V86" i="5"/>
  <c r="U86" i="5" s="1"/>
  <c r="S86" i="5"/>
  <c r="T84" i="5"/>
  <c r="S84" i="5" s="1"/>
  <c r="S83" i="5"/>
  <c r="W81" i="5"/>
  <c r="W65" i="5" s="1"/>
  <c r="W63" i="5" s="1"/>
  <c r="P82" i="5"/>
  <c r="U61" i="5"/>
  <c r="U60" i="5" s="1"/>
  <c r="X60" i="5"/>
  <c r="W60" i="5"/>
  <c r="X58" i="5"/>
  <c r="W58" i="5"/>
  <c r="V58" i="5"/>
  <c r="U58" i="5"/>
  <c r="T58" i="5"/>
  <c r="S58" i="5"/>
  <c r="U53" i="5"/>
  <c r="Q53" i="5"/>
  <c r="X51" i="5"/>
  <c r="W51" i="5"/>
  <c r="T51" i="5"/>
  <c r="S51" i="5"/>
  <c r="Q50" i="5"/>
  <c r="X48" i="5"/>
  <c r="W48" i="5"/>
  <c r="V48" i="5"/>
  <c r="X31" i="5"/>
  <c r="W31" i="5"/>
  <c r="T31" i="5"/>
  <c r="S31" i="5"/>
  <c r="X15" i="5"/>
  <c r="W15" i="5"/>
  <c r="T15" i="5"/>
  <c r="S15" i="5"/>
  <c r="R14" i="5"/>
  <c r="R13" i="5" s="1"/>
  <c r="Q14" i="5"/>
  <c r="Q13" i="5" s="1"/>
  <c r="P13" i="5"/>
  <c r="P12" i="5" s="1"/>
  <c r="F8" i="19" l="1"/>
  <c r="S19" i="18"/>
  <c r="R19" i="18" s="1"/>
  <c r="AJ64" i="5"/>
  <c r="H7" i="19"/>
  <c r="G7" i="19" s="1"/>
  <c r="T14" i="5"/>
  <c r="AK63" i="5"/>
  <c r="AL64" i="5"/>
  <c r="U28" i="5"/>
  <c r="U15" i="5" s="1"/>
  <c r="V15" i="5"/>
  <c r="J22" i="18"/>
  <c r="P22" i="18"/>
  <c r="O22" i="18" s="1"/>
  <c r="J21" i="18"/>
  <c r="P21" i="18"/>
  <c r="O21" i="18" s="1"/>
  <c r="J23" i="18"/>
  <c r="P23" i="18"/>
  <c r="O23" i="18" s="1"/>
  <c r="S82" i="5"/>
  <c r="S81" i="5" s="1"/>
  <c r="Q12" i="5"/>
  <c r="U57" i="5"/>
  <c r="V90" i="5"/>
  <c r="V53" i="5"/>
  <c r="V51" i="5" s="1"/>
  <c r="V47" i="5" s="1"/>
  <c r="U51" i="5"/>
  <c r="U47" i="5" s="1"/>
  <c r="U90" i="5"/>
  <c r="R12" i="5"/>
  <c r="S14" i="5"/>
  <c r="X14" i="5"/>
  <c r="V84" i="5"/>
  <c r="U84" i="5" s="1"/>
  <c r="V130" i="5"/>
  <c r="V129" i="5" s="1"/>
  <c r="V128" i="5" s="1"/>
  <c r="V125" i="5" s="1"/>
  <c r="T82" i="5"/>
  <c r="T81" i="5" s="1"/>
  <c r="X47" i="5"/>
  <c r="U126" i="5"/>
  <c r="W14" i="5"/>
  <c r="T57" i="5"/>
  <c r="X57" i="5"/>
  <c r="S57" i="5"/>
  <c r="W57" i="5"/>
  <c r="X81" i="5"/>
  <c r="X65" i="5" s="1"/>
  <c r="X63" i="5" s="1"/>
  <c r="V83" i="5"/>
  <c r="W47" i="5"/>
  <c r="V57" i="5"/>
  <c r="AK12" i="5" l="1"/>
  <c r="S18" i="18"/>
  <c r="AJ63" i="5"/>
  <c r="G8" i="19"/>
  <c r="T13" i="5"/>
  <c r="AL63" i="5"/>
  <c r="J16" i="18"/>
  <c r="P16" i="18"/>
  <c r="O16" i="18" s="1"/>
  <c r="J15" i="18"/>
  <c r="P15" i="18"/>
  <c r="O15" i="18" s="1"/>
  <c r="V14" i="5"/>
  <c r="V13" i="5" s="1"/>
  <c r="S13" i="5"/>
  <c r="X13" i="5"/>
  <c r="X12" i="5" s="1"/>
  <c r="U14" i="5"/>
  <c r="P14" i="18" s="1"/>
  <c r="U130" i="5"/>
  <c r="U129" i="5" s="1"/>
  <c r="U128" i="5" s="1"/>
  <c r="U125" i="5" s="1"/>
  <c r="U83" i="5"/>
  <c r="U82" i="5" s="1"/>
  <c r="U81" i="5" s="1"/>
  <c r="U71" i="5" s="1"/>
  <c r="U65" i="5" s="1"/>
  <c r="V82" i="5"/>
  <c r="V81" i="5" s="1"/>
  <c r="S71" i="5"/>
  <c r="S65" i="5" s="1"/>
  <c r="S63" i="5" s="1"/>
  <c r="T71" i="5"/>
  <c r="T65" i="5" s="1"/>
  <c r="T63" i="5" s="1"/>
  <c r="W13" i="5"/>
  <c r="W12" i="5" s="1"/>
  <c r="R18" i="18" l="1"/>
  <c r="R17" i="18" s="1"/>
  <c r="S17" i="18"/>
  <c r="S12" i="18" s="1"/>
  <c r="S11" i="18" s="1"/>
  <c r="AJ12" i="5"/>
  <c r="T12" i="5"/>
  <c r="S12" i="5"/>
  <c r="O14" i="18"/>
  <c r="O13" i="18" s="1"/>
  <c r="P13" i="18"/>
  <c r="J20" i="18"/>
  <c r="I20" i="18" s="1"/>
  <c r="P20" i="18"/>
  <c r="O20" i="18" s="1"/>
  <c r="J14" i="18"/>
  <c r="U13" i="5"/>
  <c r="V71" i="5"/>
  <c r="V65" i="5" s="1"/>
  <c r="V64" i="5" l="1"/>
  <c r="P19" i="18"/>
  <c r="O19" i="18" s="1"/>
  <c r="U64" i="5"/>
  <c r="M100" i="5"/>
  <c r="P18" i="18" l="1"/>
  <c r="O18" i="18" s="1"/>
  <c r="O17" i="18" s="1"/>
  <c r="O12" i="18" s="1"/>
  <c r="O11" i="18" s="1"/>
  <c r="F7" i="19"/>
  <c r="E7" i="19" s="1"/>
  <c r="V63" i="5"/>
  <c r="J18" i="18"/>
  <c r="I18" i="18" s="1"/>
  <c r="U63" i="5"/>
  <c r="U12" i="5" s="1"/>
  <c r="J19" i="18"/>
  <c r="I19" i="18" s="1"/>
  <c r="J58" i="5"/>
  <c r="K58" i="5"/>
  <c r="L95" i="5"/>
  <c r="V12" i="5" l="1"/>
  <c r="P17" i="18"/>
  <c r="P12" i="18" s="1"/>
  <c r="P11" i="18" s="1"/>
  <c r="E8" i="19"/>
  <c r="I17" i="18"/>
  <c r="J17" i="18"/>
  <c r="L15" i="5"/>
  <c r="C20" i="18"/>
  <c r="B19" i="18"/>
  <c r="B18" i="18"/>
  <c r="N82" i="5"/>
  <c r="O82" i="5"/>
  <c r="C17" i="18"/>
  <c r="C16" i="18"/>
  <c r="C15" i="18"/>
  <c r="K15" i="18" s="1"/>
  <c r="D13" i="18"/>
  <c r="D12" i="18" s="1"/>
  <c r="D11" i="18" s="1"/>
  <c r="E13" i="18"/>
  <c r="E12" i="18" s="1"/>
  <c r="E11" i="18" s="1"/>
  <c r="H13" i="18"/>
  <c r="H12" i="18" s="1"/>
  <c r="H11" i="18" s="1"/>
  <c r="C14" i="18"/>
  <c r="I15" i="18" l="1"/>
  <c r="K13" i="18"/>
  <c r="K12" i="18" s="1"/>
  <c r="K11" i="18" s="1"/>
  <c r="C13" i="18"/>
  <c r="C12" i="18" s="1"/>
  <c r="C11" i="18" s="1"/>
  <c r="B14" i="18"/>
  <c r="M36" i="5"/>
  <c r="L36" i="5" s="1"/>
  <c r="K83" i="5"/>
  <c r="M157" i="5"/>
  <c r="M155" i="5" s="1"/>
  <c r="L157" i="5"/>
  <c r="L155" i="5" s="1"/>
  <c r="G23" i="18" s="1"/>
  <c r="F23" i="18" s="1"/>
  <c r="O155" i="5"/>
  <c r="I23" i="18" s="1"/>
  <c r="N155" i="5"/>
  <c r="K155" i="5"/>
  <c r="J155" i="5"/>
  <c r="I155" i="5"/>
  <c r="H155" i="5"/>
  <c r="O152" i="5"/>
  <c r="O151" i="5" s="1"/>
  <c r="O149" i="5" s="1"/>
  <c r="I22" i="18" s="1"/>
  <c r="N152" i="5"/>
  <c r="N151" i="5" s="1"/>
  <c r="N149" i="5" s="1"/>
  <c r="M152" i="5"/>
  <c r="M151" i="5" s="1"/>
  <c r="M149" i="5" s="1"/>
  <c r="L152" i="5"/>
  <c r="L151" i="5" s="1"/>
  <c r="L149" i="5" s="1"/>
  <c r="G22" i="18" s="1"/>
  <c r="F22" i="18" s="1"/>
  <c r="K152" i="5"/>
  <c r="K151" i="5" s="1"/>
  <c r="K149" i="5" s="1"/>
  <c r="J152" i="5"/>
  <c r="J151" i="5" s="1"/>
  <c r="J149" i="5" s="1"/>
  <c r="I149" i="5"/>
  <c r="H149" i="5"/>
  <c r="L138" i="5"/>
  <c r="L137" i="5" s="1"/>
  <c r="L136" i="5" s="1"/>
  <c r="L134" i="5" s="1"/>
  <c r="G21" i="18" s="1"/>
  <c r="F21" i="18" s="1"/>
  <c r="H138" i="5"/>
  <c r="O137" i="5"/>
  <c r="O136" i="5" s="1"/>
  <c r="O134" i="5" s="1"/>
  <c r="I21" i="18" s="1"/>
  <c r="N137" i="5"/>
  <c r="N136" i="5" s="1"/>
  <c r="N134" i="5" s="1"/>
  <c r="M137" i="5"/>
  <c r="M136" i="5" s="1"/>
  <c r="M134" i="5" s="1"/>
  <c r="K137" i="5"/>
  <c r="K136" i="5" s="1"/>
  <c r="J137" i="5"/>
  <c r="J136" i="5" s="1"/>
  <c r="I134" i="5"/>
  <c r="H134" i="5"/>
  <c r="H130" i="5"/>
  <c r="H129" i="5" s="1"/>
  <c r="O129" i="5"/>
  <c r="O128" i="5" s="1"/>
  <c r="N129" i="5"/>
  <c r="N128" i="5" s="1"/>
  <c r="K129" i="5"/>
  <c r="K128" i="5" s="1"/>
  <c r="J129" i="5"/>
  <c r="J128" i="5" s="1"/>
  <c r="I129" i="5"/>
  <c r="L127" i="5"/>
  <c r="M130" i="5" s="1"/>
  <c r="H127" i="5"/>
  <c r="O126" i="5"/>
  <c r="N126" i="5"/>
  <c r="M126" i="5"/>
  <c r="L100" i="5"/>
  <c r="H100" i="5"/>
  <c r="M99" i="5"/>
  <c r="L99" i="5" s="1"/>
  <c r="H99" i="5"/>
  <c r="L98" i="5"/>
  <c r="M97" i="5"/>
  <c r="L97" i="5"/>
  <c r="L94" i="5"/>
  <c r="G90" i="5"/>
  <c r="L88" i="5"/>
  <c r="M87" i="5"/>
  <c r="L87" i="5" s="1"/>
  <c r="M86" i="5"/>
  <c r="L86" i="5" s="1"/>
  <c r="J86" i="5"/>
  <c r="K84" i="5"/>
  <c r="M84" i="5" s="1"/>
  <c r="L84" i="5" s="1"/>
  <c r="O81" i="5"/>
  <c r="O71" i="5" s="1"/>
  <c r="G82" i="5"/>
  <c r="L61" i="5"/>
  <c r="L60" i="5" s="1"/>
  <c r="O60" i="5"/>
  <c r="N60" i="5"/>
  <c r="K57" i="5"/>
  <c r="J57" i="5"/>
  <c r="O58" i="5"/>
  <c r="N58" i="5"/>
  <c r="M58" i="5"/>
  <c r="L58" i="5"/>
  <c r="L53" i="5"/>
  <c r="M53" i="5" s="1"/>
  <c r="H53" i="5"/>
  <c r="L52" i="5"/>
  <c r="M52" i="5" s="1"/>
  <c r="O51" i="5"/>
  <c r="N51" i="5"/>
  <c r="K51" i="5"/>
  <c r="J51" i="5"/>
  <c r="H50" i="5"/>
  <c r="O48" i="5"/>
  <c r="N48" i="5"/>
  <c r="M48" i="5"/>
  <c r="L48" i="5"/>
  <c r="L33" i="5"/>
  <c r="L32" i="5"/>
  <c r="M32" i="5" s="1"/>
  <c r="L35" i="5"/>
  <c r="O31" i="5"/>
  <c r="N31" i="5"/>
  <c r="K31" i="5"/>
  <c r="J31" i="5"/>
  <c r="O15" i="5"/>
  <c r="N15" i="5"/>
  <c r="M15" i="5"/>
  <c r="K15" i="5"/>
  <c r="J15" i="5"/>
  <c r="I14" i="5"/>
  <c r="I13" i="5" s="1"/>
  <c r="H14" i="5"/>
  <c r="H13" i="5" s="1"/>
  <c r="G13" i="5"/>
  <c r="G12" i="5" s="1"/>
  <c r="L90" i="5" l="1"/>
  <c r="M90" i="5"/>
  <c r="K82" i="5"/>
  <c r="K81" i="5" s="1"/>
  <c r="K71" i="5" s="1"/>
  <c r="M35" i="5"/>
  <c r="L31" i="5"/>
  <c r="J83" i="5"/>
  <c r="O65" i="5"/>
  <c r="O63" i="5" s="1"/>
  <c r="O14" i="5"/>
  <c r="I14" i="18" s="1"/>
  <c r="O57" i="5"/>
  <c r="I12" i="5"/>
  <c r="N14" i="5"/>
  <c r="H12" i="5"/>
  <c r="N47" i="5"/>
  <c r="M57" i="5"/>
  <c r="M83" i="5"/>
  <c r="M82" i="5" s="1"/>
  <c r="L57" i="5"/>
  <c r="G16" i="18" s="1"/>
  <c r="F16" i="18" s="1"/>
  <c r="N57" i="5"/>
  <c r="O47" i="5"/>
  <c r="J84" i="5"/>
  <c r="J14" i="5"/>
  <c r="J13" i="5" s="1"/>
  <c r="M51" i="5"/>
  <c r="M47" i="5" s="1"/>
  <c r="K14" i="5"/>
  <c r="K13" i="5" s="1"/>
  <c r="N81" i="5"/>
  <c r="N71" i="5" s="1"/>
  <c r="L130" i="5"/>
  <c r="L129" i="5" s="1"/>
  <c r="L128" i="5" s="1"/>
  <c r="M129" i="5"/>
  <c r="M128" i="5" s="1"/>
  <c r="M125" i="5" s="1"/>
  <c r="L126" i="5"/>
  <c r="L51" i="5"/>
  <c r="L47" i="5" s="1"/>
  <c r="G15" i="18" s="1"/>
  <c r="F15" i="18" s="1"/>
  <c r="J82" i="5" l="1"/>
  <c r="J81" i="5" s="1"/>
  <c r="I16" i="18"/>
  <c r="I13" i="18" s="1"/>
  <c r="I12" i="18" s="1"/>
  <c r="I11" i="18" s="1"/>
  <c r="J13" i="18"/>
  <c r="J12" i="18" s="1"/>
  <c r="J11" i="18" s="1"/>
  <c r="K65" i="5"/>
  <c r="K63" i="5" s="1"/>
  <c r="K12" i="5" s="1"/>
  <c r="N65" i="5"/>
  <c r="N63" i="5" s="1"/>
  <c r="O13" i="5"/>
  <c r="O12" i="5" s="1"/>
  <c r="N13" i="5"/>
  <c r="L83" i="5"/>
  <c r="M81" i="5"/>
  <c r="M71" i="5" s="1"/>
  <c r="L125" i="5"/>
  <c r="G20" i="18" s="1"/>
  <c r="F20" i="18" s="1"/>
  <c r="J65" i="5" l="1"/>
  <c r="J63" i="5" s="1"/>
  <c r="J12" i="5" s="1"/>
  <c r="J71" i="5"/>
  <c r="L82" i="5"/>
  <c r="L81" i="5" s="1"/>
  <c r="N12" i="5"/>
  <c r="M65" i="5"/>
  <c r="L65" i="5" l="1"/>
  <c r="L64" i="5" s="1"/>
  <c r="L71" i="5"/>
  <c r="M64" i="5"/>
  <c r="G19" i="18"/>
  <c r="F19" i="18" s="1"/>
  <c r="B23" i="18"/>
  <c r="B20" i="18"/>
  <c r="D8" i="19" l="1"/>
  <c r="L63" i="5"/>
  <c r="G18" i="18"/>
  <c r="M63" i="5"/>
  <c r="C8" i="19" l="1"/>
  <c r="C7" i="19" s="1"/>
  <c r="D7" i="19"/>
  <c r="F18" i="18"/>
  <c r="F17" i="18" s="1"/>
  <c r="G17" i="18"/>
  <c r="B22" i="18" l="1"/>
  <c r="B21" i="18"/>
  <c r="B13" i="18" l="1"/>
  <c r="B16" i="18"/>
  <c r="B15" i="18"/>
  <c r="AA78" i="7" l="1"/>
  <c r="Z78" i="7" s="1"/>
  <c r="AB78" i="7"/>
  <c r="AA74" i="7"/>
  <c r="Y74" i="7"/>
  <c r="S74" i="7"/>
  <c r="T74" i="7" s="1"/>
  <c r="K89" i="7"/>
  <c r="L88" i="7"/>
  <c r="K88" i="7" s="1"/>
  <c r="L87" i="7"/>
  <c r="K87" i="7" s="1"/>
  <c r="K86" i="7"/>
  <c r="K85" i="7"/>
  <c r="L84" i="7"/>
  <c r="K84" i="7" s="1"/>
  <c r="K83" i="7"/>
  <c r="L82" i="7"/>
  <c r="K82" i="7" s="1"/>
  <c r="K81" i="7"/>
  <c r="K80" i="7"/>
  <c r="L79" i="7"/>
  <c r="K79" i="7" s="1"/>
  <c r="K78" i="7"/>
  <c r="K77" i="7"/>
  <c r="K76" i="7"/>
  <c r="K75" i="7"/>
  <c r="K74" i="7"/>
  <c r="H87" i="7"/>
  <c r="G87" i="7"/>
  <c r="H13" i="14" l="1"/>
  <c r="J13" i="14"/>
  <c r="L13" i="14"/>
  <c r="N13" i="14"/>
  <c r="P13" i="14"/>
  <c r="R13" i="14"/>
  <c r="T13" i="14"/>
  <c r="V13" i="14"/>
  <c r="X13" i="14"/>
  <c r="Z13" i="14"/>
  <c r="AB13" i="14"/>
  <c r="AD13" i="14"/>
  <c r="AF13" i="14"/>
  <c r="AH13" i="14"/>
  <c r="AJ13" i="14"/>
  <c r="AL13" i="14"/>
  <c r="AN13" i="14"/>
  <c r="AP13" i="14"/>
  <c r="AR13" i="14"/>
  <c r="AT13" i="14"/>
  <c r="AV13" i="14"/>
  <c r="AX13" i="14"/>
  <c r="AZ13" i="14"/>
  <c r="BB13" i="14"/>
  <c r="BD13" i="14"/>
  <c r="BF13" i="14"/>
  <c r="BH13" i="14"/>
  <c r="BJ13" i="14"/>
  <c r="BL13" i="14"/>
  <c r="BN13" i="14"/>
  <c r="BP13" i="14"/>
  <c r="BR13" i="14"/>
  <c r="BT13" i="14"/>
  <c r="BV13" i="14"/>
  <c r="BX13" i="14"/>
  <c r="BZ13" i="14"/>
  <c r="CB13" i="14"/>
  <c r="CD13" i="14"/>
  <c r="CF13" i="14"/>
  <c r="CH13" i="14"/>
  <c r="CJ13" i="14"/>
  <c r="CL13" i="14"/>
  <c r="CN13" i="14"/>
  <c r="CP13" i="14"/>
  <c r="A4" i="17"/>
  <c r="A4" i="16"/>
  <c r="A4" i="15"/>
  <c r="A4" i="13" l="1"/>
  <c r="A4" i="12"/>
  <c r="A4" i="7"/>
  <c r="A4" i="14"/>
  <c r="B13" i="14"/>
  <c r="F13" i="14" s="1"/>
  <c r="CD14" i="12"/>
  <c r="CE14" i="12" s="1"/>
  <c r="AP14" i="12"/>
  <c r="AQ14" i="12" s="1"/>
  <c r="AR14" i="12" s="1"/>
  <c r="AS14" i="12" s="1"/>
  <c r="AT14" i="12" s="1"/>
  <c r="AU14" i="12" s="1"/>
  <c r="AV14" i="12" s="1"/>
  <c r="AW14" i="12" s="1"/>
  <c r="AX14" i="12" s="1"/>
  <c r="AY14" i="12" s="1"/>
  <c r="AZ14" i="12" s="1"/>
  <c r="AD14" i="12"/>
  <c r="AE14" i="12" s="1"/>
  <c r="AF14" i="12" s="1"/>
  <c r="AG14" i="12" s="1"/>
  <c r="AH14" i="12" s="1"/>
  <c r="AI14" i="12" s="1"/>
  <c r="AJ14" i="12" s="1"/>
  <c r="AK14" i="12" s="1"/>
  <c r="AL14" i="12" s="1"/>
  <c r="AM14" i="12" s="1"/>
  <c r="AN14" i="12" s="1"/>
  <c r="S14" i="12"/>
  <c r="T14" i="12" s="1"/>
  <c r="U14" i="12" s="1"/>
  <c r="V14" i="12" s="1"/>
  <c r="W14" i="12" s="1"/>
  <c r="X14" i="12" s="1"/>
  <c r="Y14" i="12" s="1"/>
  <c r="Z14" i="12" s="1"/>
  <c r="AA14" i="12" s="1"/>
  <c r="AB14" i="12" s="1"/>
  <c r="N14" i="12"/>
  <c r="H14" i="12"/>
  <c r="B14" i="12"/>
  <c r="D14" i="12" s="1"/>
  <c r="E14" i="12" s="1"/>
  <c r="F14" i="12" s="1"/>
  <c r="M31" i="5" l="1"/>
  <c r="M14" i="5" s="1"/>
  <c r="L14" i="5"/>
  <c r="M13" i="5" l="1"/>
  <c r="M12" i="5" s="1"/>
  <c r="G14" i="18"/>
  <c r="L13" i="5"/>
  <c r="L12" i="5" s="1"/>
  <c r="F14" i="18" l="1"/>
  <c r="F13" i="18" s="1"/>
  <c r="F12" i="18" s="1"/>
  <c r="F11" i="18" s="1"/>
  <c r="G13" i="18"/>
  <c r="G12" i="18" s="1"/>
  <c r="G11" i="18" s="1"/>
  <c r="U68" i="5"/>
  <c r="T12" i="18"/>
  <c r="T11" i="18" s="1"/>
  <c r="R12" i="18"/>
  <c r="R11" i="18" s="1"/>
</calcChain>
</file>

<file path=xl/sharedStrings.xml><?xml version="1.0" encoding="utf-8"?>
<sst xmlns="http://schemas.openxmlformats.org/spreadsheetml/2006/main" count="6306" uniqueCount="559">
  <si>
    <t>Đơn vị: Triệu đồng</t>
  </si>
  <si>
    <t>STT</t>
  </si>
  <si>
    <t>Nguồn vốn đầu tư</t>
  </si>
  <si>
    <t>Ghi chú</t>
  </si>
  <si>
    <t>Số dự án</t>
  </si>
  <si>
    <t>Trong đó:</t>
  </si>
  <si>
    <t>Trong nước</t>
  </si>
  <si>
    <t>Nước ngoài</t>
  </si>
  <si>
    <t>TỔNG SỐ</t>
  </si>
  <si>
    <t>a)</t>
  </si>
  <si>
    <t xml:space="preserve">Trong đó: </t>
  </si>
  <si>
    <t>b)</t>
  </si>
  <si>
    <t>Ngân sách trung ương</t>
  </si>
  <si>
    <t>Ghi chú:</t>
  </si>
  <si>
    <t>Giai đoạn từ năm 2021 đến năm 2025</t>
  </si>
  <si>
    <t>-</t>
  </si>
  <si>
    <t>Đầu tư từ nguồn thu sử dụng đất</t>
  </si>
  <si>
    <t>Trong đó: Phân cấp cho ngân sách cấp huyện</t>
  </si>
  <si>
    <t>Bội chi ngân sách địa phương</t>
  </si>
  <si>
    <t>I</t>
  </si>
  <si>
    <t>II</t>
  </si>
  <si>
    <t>Danh mục dự án</t>
  </si>
  <si>
    <t>Mã dự án</t>
  </si>
  <si>
    <t>Quyết định đầu tư</t>
  </si>
  <si>
    <t>Số quyết định; ngày, tháng, năm ban hành</t>
  </si>
  <si>
    <t xml:space="preserve">TMĐT </t>
  </si>
  <si>
    <t>Tổng số (tất cả các nguồn vốn)</t>
  </si>
  <si>
    <t>Tổng số</t>
  </si>
  <si>
    <t>Trong đó</t>
  </si>
  <si>
    <t xml:space="preserve">Thu hồi các khoản ứng trước </t>
  </si>
  <si>
    <t>1</t>
  </si>
  <si>
    <t>(1)</t>
  </si>
  <si>
    <t>Dự án ...</t>
  </si>
  <si>
    <t>…</t>
  </si>
  <si>
    <t>………..</t>
  </si>
  <si>
    <t>2</t>
  </si>
  <si>
    <t>c)</t>
  </si>
  <si>
    <t>Địa điểm xây dựng</t>
  </si>
  <si>
    <t>Thời gian khởi công hoàn thành</t>
  </si>
  <si>
    <t>Trong đó: vốn NSTW</t>
  </si>
  <si>
    <t>Lũy kế vốn bố trí từ khởi công đến hết năm 2020</t>
  </si>
  <si>
    <t>Nhu cầu đầu tư 5 năm giai đoạn từ năm 2021 đến năm 2025</t>
  </si>
  <si>
    <t>Dự kiến kế hoạch 5 năm giai đoạn từ năm 2021 đến năm 2025</t>
  </si>
  <si>
    <t>Trong đó: Vốn NSTW</t>
  </si>
  <si>
    <t>Thanh toán nợ XDCB</t>
  </si>
  <si>
    <t>NHIỆM VỤ CHUẨN BỊ ĐẦU TƯ</t>
  </si>
  <si>
    <t>THỰC HIỆN DỰ ÁN</t>
  </si>
  <si>
    <t>(2)</t>
  </si>
  <si>
    <t>Dự án chuyển tiếp từ giai đoạn từ năm 2016 đến năm 2020 sang giai đoạn từ năm 2021 đến năm 2025</t>
  </si>
  <si>
    <t>Dự án hoàn thành và bàn giao đưa vào sử dụng đến ngày 31 tháng 12 năm 2020</t>
  </si>
  <si>
    <t>Dự án chuyển tiếp sang giai đoạn từ năm 2021 đến năm 2025</t>
  </si>
  <si>
    <t>- Dự án giãn hoãn tiến độ thi công và chuyển đổi hình thức đầu tư trong giai đoạn từ năm 2021 đến năm 2025</t>
  </si>
  <si>
    <t>…….</t>
  </si>
  <si>
    <r>
      <t xml:space="preserve">Dự án khởi công mới trong giai đoạn từ năm 2021 đến năm 2025 </t>
    </r>
    <r>
      <rPr>
        <b/>
        <vertAlign val="superscript"/>
        <sz val="10"/>
        <color theme="1"/>
        <rFont val="Arial Narrow"/>
        <family val="2"/>
      </rPr>
      <t>(1)</t>
    </r>
  </si>
  <si>
    <t>(1) Chỉ được bố trí vốn đầu tư công để thanh toán nợ đọng XDCB phát sinh trước ngày 01/01/2015</t>
  </si>
  <si>
    <t>(2) Sắp xếp các dự án theo thứ tự ưu tiên</t>
  </si>
  <si>
    <t>THỰC HIỆN DỰ ÁN ((1)+(2))</t>
  </si>
  <si>
    <t>Dự án chuyển đổi hình thức đầu tư</t>
  </si>
  <si>
    <t>Dự án giãn hoãn tiến độ thi công đến điểm dừng kỹ thuật hợp lý</t>
  </si>
  <si>
    <t>Dự án dự kiến hoàn thành và bàn giao đưa vào sử dụng trong giai đoạn từ năm 2021 đến năm 2025</t>
  </si>
  <si>
    <t>b.1)</t>
  </si>
  <si>
    <t>b.2)</t>
  </si>
  <si>
    <t>Dự án dự kiến hoàn thành sau năm 2025</t>
  </si>
  <si>
    <t>c.1)</t>
  </si>
  <si>
    <t>c.2)</t>
  </si>
  <si>
    <t>A</t>
  </si>
  <si>
    <t>III</t>
  </si>
  <si>
    <t>Trong đó: vốn NSĐP</t>
  </si>
  <si>
    <t>Trong đó: Vốn NSĐP</t>
  </si>
  <si>
    <t>Phân loại tương tự như Mục A</t>
  </si>
  <si>
    <t>B</t>
  </si>
  <si>
    <t>(dành cho UBND các huyện, thành phố)</t>
  </si>
  <si>
    <t>(dành cho các Sở, ban, ngành, UBND các huyện, thành phố)</t>
  </si>
  <si>
    <t>(dành cho các Sở, ban, ngành)</t>
  </si>
  <si>
    <t>VỐN PHÂN CẤP CHO NGÂN SÁCH CẤP HUYỆN</t>
  </si>
  <si>
    <t>VỐN ĐẦU TƯ TỪ NGÂN SÁCH CẤP TỈNH</t>
  </si>
  <si>
    <t>Giải ngân kế hoạch trung hạn</t>
  </si>
  <si>
    <t>Vốn đầu tư phát triển nguồn NSNN</t>
  </si>
  <si>
    <t>Cân đối ngân sách địa phương</t>
  </si>
  <si>
    <t>a</t>
  </si>
  <si>
    <t>Vốn đầu tư trong cân đối theo tiêu chí, định mức</t>
  </si>
  <si>
    <t>b</t>
  </si>
  <si>
    <t>c</t>
  </si>
  <si>
    <t>Đầu tư từ nguồn thu xổ số kiến thiết</t>
  </si>
  <si>
    <t>d</t>
  </si>
  <si>
    <t>Các chương trình mục tiêu Quốc gia</t>
  </si>
  <si>
    <t>Các chương trình mục tiêu</t>
  </si>
  <si>
    <t>Kế hoạch trung hạn 5 năm giai đoạn từ năm 2016 đến năm 2020</t>
  </si>
  <si>
    <t>Kế hoạch năm 2016</t>
  </si>
  <si>
    <t>Kế hoạch năm 2017</t>
  </si>
  <si>
    <t>Kế hoạch năm 2018</t>
  </si>
  <si>
    <t>Kế hoạch năm 2019</t>
  </si>
  <si>
    <t>Dự kiến Kế hoạch năm 2020</t>
  </si>
  <si>
    <t>Ước giải ngân kế hoạch năm 2019</t>
  </si>
  <si>
    <t>Ước giải ngân kế hoạch năm 2020</t>
  </si>
  <si>
    <t>Chương trình MTQG giảm nghèo bền vững</t>
  </si>
  <si>
    <t>Chương trình MTQG xây dựng nông thôn mới</t>
  </si>
  <si>
    <t>Phân bổ vốn theo dự án</t>
  </si>
  <si>
    <t>Vốn điều lệ quỹ hỗ trợ phát triển sử dụng đất</t>
  </si>
  <si>
    <t>Vốn chi phí quản lý đất đai</t>
  </si>
  <si>
    <t>Các nguồn thu để lại đầu tư</t>
  </si>
  <si>
    <t>Nguồn….</t>
  </si>
  <si>
    <t>….</t>
  </si>
  <si>
    <t>Biểu mẫu số</t>
  </si>
  <si>
    <t>Địa điểm XD</t>
  </si>
  <si>
    <t>Năng lực thiết kế</t>
  </si>
  <si>
    <t>Thời gian KC-HT</t>
  </si>
  <si>
    <t>Trong đó: Vốn câp đối NSĐP</t>
  </si>
  <si>
    <t>- Dự án dự kiến hoàn thành và bàn giao đưa vào sử dụng trong giai đoạn 2016-2020</t>
  </si>
  <si>
    <t>- Dự án dự kiến hoàn thành sau năm 2020</t>
  </si>
  <si>
    <t>Dự án khởi công mới trong giai đoạn 2016-2020</t>
  </si>
  <si>
    <t>Nguồn Thu tiền sử dụng đất</t>
  </si>
  <si>
    <t>Phân loại như trên</t>
  </si>
  <si>
    <t>Quyết định đầu tư hoặc quyết định đầu tư điều chỉnh</t>
  </si>
  <si>
    <t>Mã số dự án</t>
  </si>
  <si>
    <t>Kế hoạch đầu tư công trung hạn giai đoạn 2016-2020</t>
  </si>
  <si>
    <t>Lũy kế vốn đã giải ngân đến hết kế hoạch năm 2015</t>
  </si>
  <si>
    <t>Dự kiến kế hoạch năm 2020</t>
  </si>
  <si>
    <t>TÌNH HÌNH THỰC HIỆN KẾ HOẠCH ĐẦU TƯ CÔNG TRUNG HẠN GIAI ĐOẠN 2016 - 2020 NGUỒN NGÂN SÁCH ĐỊA PHƯƠNG</t>
  </si>
  <si>
    <t>Dự án hoàn thành và bàn giao đưa vào sử dụng trước năm 2016</t>
  </si>
  <si>
    <t>Dự án hoàn thành và bàn giao đưa vào sử dụng trong giai đoạn 2016 - 2020</t>
  </si>
  <si>
    <t>Dự án hoàn thành và bàn giao đưa vào sử dụng giai đoạn 2016-2020</t>
  </si>
  <si>
    <t>Dự án chuyển tiếp sang giai đoạn 2021-2025</t>
  </si>
  <si>
    <t>Dự án chuyển tiếp từ trước năm 2016 sang giai đoạn 2016-2020</t>
  </si>
  <si>
    <t>CHUẨN BỊ ĐẦU TƯ</t>
  </si>
  <si>
    <t>Nguồn Cân đối NSĐP theo tiêu chí, định mức</t>
  </si>
  <si>
    <t>Nguồn …</t>
  </si>
  <si>
    <t>Biểu mẫu số 02</t>
  </si>
  <si>
    <t>Biểu mẫu số 03</t>
  </si>
  <si>
    <t>(Biểu mẫu kèm theo Công văn số              /SKHĐT-TH ngày           tháng       năm 2019 của Sở Kế hoạch và Đầu tư)</t>
  </si>
  <si>
    <t>Biểu mẫu số 04</t>
  </si>
  <si>
    <t>Ngành, lĩnh vực, Chương trình</t>
  </si>
  <si>
    <t>Biểu mẫu số 05</t>
  </si>
  <si>
    <t>TT</t>
  </si>
  <si>
    <t>Nhà tài trợ</t>
  </si>
  <si>
    <t>Ngày ký kết hiệp định</t>
  </si>
  <si>
    <t>Ngày kết thúc Hiệp định</t>
  </si>
  <si>
    <t>Quyết định đầu tư ban đầu</t>
  </si>
  <si>
    <t>Lũy kế vốn đã bố trí đến hết kế hoạch năm N-1</t>
  </si>
  <si>
    <t>Lũy kế vốn đã giải ngân đến hết kế hoạch năm N-1</t>
  </si>
  <si>
    <t>Kế hoạch năm N</t>
  </si>
  <si>
    <r>
      <t>Ước thực hiện kế hoạch 2014 từ 1/1/2014 đến 31/12/2014</t>
    </r>
    <r>
      <rPr>
        <vertAlign val="superscript"/>
        <sz val="10"/>
        <rFont val="Arial Narrow"/>
        <family val="2"/>
      </rPr>
      <t>(3)</t>
    </r>
  </si>
  <si>
    <t>Ước giải ngân kế hoạch năm N từ 1/1 năm N đến 31/1 năm N+1</t>
  </si>
  <si>
    <t>Lũy kế vốn đã giải ngân đến hết KH năm N</t>
  </si>
  <si>
    <t>Quyết định đầu tư điều chỉnh</t>
  </si>
  <si>
    <t>Kế hoạch đầu tư trung hạn giai đoạn 2016 - 2020</t>
  </si>
  <si>
    <t>Kế hoạch đầu tư trung hạn giai đoạn 2016 - 2020 đã giao đến hết năm 2019</t>
  </si>
  <si>
    <t>Lũy kế giải ngân kế hoạch đầu tư công trung hạn giai đoạn 2016 - 2020 đến hết năm 2019</t>
  </si>
  <si>
    <t xml:space="preserve">Số quyết định </t>
  </si>
  <si>
    <t>Vốn đối ứng</t>
  </si>
  <si>
    <t>Vốn nước ngoài (theo Hiệp định)</t>
  </si>
  <si>
    <t xml:space="preserve">Vốn đối ứng </t>
  </si>
  <si>
    <t>Vốn nước ngoài (tính theo tiền Việt)</t>
  </si>
  <si>
    <r>
      <t xml:space="preserve">Vốn nước ngoài (tính theo tiền Việt) </t>
    </r>
    <r>
      <rPr>
        <vertAlign val="superscript"/>
        <sz val="10"/>
        <rFont val="Arial Narrow"/>
        <family val="2"/>
      </rPr>
      <t>(2)</t>
    </r>
  </si>
  <si>
    <r>
      <t>Vốn đối ứng</t>
    </r>
    <r>
      <rPr>
        <vertAlign val="superscript"/>
        <sz val="10"/>
        <rFont val="Arial Narrow"/>
        <family val="2"/>
      </rPr>
      <t>(2)</t>
    </r>
  </si>
  <si>
    <r>
      <t>Vốn nước ngoài (theo Hiệp định)</t>
    </r>
    <r>
      <rPr>
        <vertAlign val="superscript"/>
        <sz val="10"/>
        <rFont val="Arial Narrow"/>
        <family val="2"/>
      </rPr>
      <t>(3)</t>
    </r>
  </si>
  <si>
    <t>Trong đó: vốn …</t>
  </si>
  <si>
    <t>Tính bằng nguyên tệ</t>
  </si>
  <si>
    <t>Quy đổi ra tiền Việt</t>
  </si>
  <si>
    <t>NSTW</t>
  </si>
  <si>
    <t>TPCP</t>
  </si>
  <si>
    <t>Đưa vào cân đối NSTW</t>
  </si>
  <si>
    <t>Vay lại</t>
  </si>
  <si>
    <t>Trong đó: thu hồi các khoản vốn ứng trước</t>
  </si>
  <si>
    <t xml:space="preserve"> NSTW</t>
  </si>
  <si>
    <t>VỐN NƯỚC NGOÀI KHÔNG GIẢI NGÂN THEO CƠ CHẾ TÀI CHÍNH TRONG NƯỚC</t>
  </si>
  <si>
    <t>Ngành, Lĩnh vực/Chương trình.......</t>
  </si>
  <si>
    <t>Danh mục dự án hoàn thành, bàn giao, đưa vào sử dụng đến ngày 31/12/2011</t>
  </si>
  <si>
    <t>Các dự án hoàn thành, bàn giao, đưa vào sử dụng đến ngày 31/12/2018</t>
  </si>
  <si>
    <t>Dự án nhóm A</t>
  </si>
  <si>
    <t>Dự án nhóm B</t>
  </si>
  <si>
    <t>Dự án nhóm C</t>
  </si>
  <si>
    <t>Các dự án dự kiến hoàn thành năm 2019</t>
  </si>
  <si>
    <t>3</t>
  </si>
  <si>
    <t>Danh mục dự án chuyển tiếp hoàn thành sau năm 2019</t>
  </si>
  <si>
    <t>4</t>
  </si>
  <si>
    <t>Danh mục dự án khởi công mới năm 2019</t>
  </si>
  <si>
    <t>VỐN NƯỚC NGOÀI GIẢI NGÂN THEO CƠ CHẾ TÀI CHÍNH TRONG NƯỚC</t>
  </si>
  <si>
    <t>Phân loại như phần A</t>
  </si>
  <si>
    <t>TÌNH HÌNH THỰC HIỆN KẾ HOẠCH ĐẦU TƯ CÔNG TRUNG HẠN GIAI ĐOẠN 2016 - 2020 NGUỒN VỐN NƯỚC NGOÀI</t>
  </si>
  <si>
    <t>TÌNH HÌNH THỰC HIỆN KẾ HOẠCH ĐẦU TƯ CÔNG TRUNG HẠN GIAI ĐOẠN 2016 - 2020 NGUỒN THU ĐỂ LẠI ĐẦU TƯ</t>
  </si>
  <si>
    <t>Biểu mẫu số 10</t>
  </si>
  <si>
    <t>NGUỒN ……</t>
  </si>
  <si>
    <t>NGUỒN ….</t>
  </si>
  <si>
    <t>Quyết định đầu</t>
  </si>
  <si>
    <t>Lũy kế vốn đã bố trí đến hết kế hoạch năm 2015</t>
  </si>
  <si>
    <t>Kế hoạch năm trung hạn 5 năm giai đoạn 2016 - 2020</t>
  </si>
  <si>
    <t>Vốn NSTW</t>
  </si>
  <si>
    <t>Vốn NSĐP</t>
  </si>
  <si>
    <t>Huy động dân góp</t>
  </si>
  <si>
    <t xml:space="preserve">Trong đó: NSTW </t>
  </si>
  <si>
    <t>NGÀNH, LĨNH VỰC/ CHƯƠNG TRÌNH …</t>
  </si>
  <si>
    <t>(3)</t>
  </si>
  <si>
    <t>Các dự án chuyển tiếp hoàn thành sau năm 2019</t>
  </si>
  <si>
    <t>(4)</t>
  </si>
  <si>
    <t>Các dự án khởi công mới năm 2019</t>
  </si>
  <si>
    <t>PHÂN LOẠI NHƯ TRÊN</t>
  </si>
  <si>
    <t>TÌNH HÌNH THỰC HIỆN KẾ HOẠCH ĐẦU TƯ CÔNG TRUNG HẠN GIAI ĐOẠN 2016 - 2020 NGUỒN VỐN CHƯƠNG TRÌNH MỤC TIÊU QUỐC GIA</t>
  </si>
  <si>
    <t>Biểu mẫu số 06</t>
  </si>
  <si>
    <t xml:space="preserve">Kế hoạch </t>
  </si>
  <si>
    <t>Năm 2016</t>
  </si>
  <si>
    <t>Giải ngân đến 31/01/2017</t>
  </si>
  <si>
    <t>Năm 2017</t>
  </si>
  <si>
    <t>Năm 2018</t>
  </si>
  <si>
    <t>Giải ngân kế hoạch năm 2016 kéo dài</t>
  </si>
  <si>
    <t>Giải ngân kế hoạch năm 2017 kéo dài</t>
  </si>
  <si>
    <t>Giải ngân đến 31/01/2018</t>
  </si>
  <si>
    <t>Giải ngân đến  kế hoạch 2017</t>
  </si>
  <si>
    <t>Giải ngân đến 31/01/2019</t>
  </si>
  <si>
    <t>Giải ngân đến  kế hoạch 2018</t>
  </si>
  <si>
    <t>Năm 2019</t>
  </si>
  <si>
    <t>Ước giải ngân đến 31/01/2020</t>
  </si>
  <si>
    <t>Giải ngân đến  kế hoạch 2019</t>
  </si>
  <si>
    <t>Giải ngân kế hoạch năm 2018 kéo dài</t>
  </si>
  <si>
    <t>Trong đó: Vốn  NSĐP</t>
  </si>
  <si>
    <t>Nguồn…</t>
  </si>
  <si>
    <t>I.1</t>
  </si>
  <si>
    <t>I.2</t>
  </si>
  <si>
    <t>Phân loại như trên mục I.1</t>
  </si>
  <si>
    <t>Phân loại như trên mục I</t>
  </si>
  <si>
    <t>Vốn đầu tư phát triển</t>
  </si>
  <si>
    <t>Vốn Sự nghiệp</t>
  </si>
  <si>
    <t>Kế hoạch</t>
  </si>
  <si>
    <t>NSĐP</t>
  </si>
  <si>
    <t>Vốn sự nghiệp</t>
  </si>
  <si>
    <t>Giải ngân kế hoạch năm 2017</t>
  </si>
  <si>
    <t>Giải ngân kế hoạch năm 2018</t>
  </si>
  <si>
    <t>Giải ngân kế hoạch năm 2019</t>
  </si>
  <si>
    <t>Vốn Đầu tư phát triển</t>
  </si>
  <si>
    <t>Thu hồi các khoản vốn ứng trước</t>
  </si>
  <si>
    <t>TỔNG HỢP TÌNH HÌNH THỰC HIỆN KẾ HOẠCH ĐẦU TƯ CÔNG TRUNG HẠN GIAI ĐOẠN 2016 - 2020</t>
  </si>
  <si>
    <t>Biểu mẫu số 02B</t>
  </si>
  <si>
    <t>TÌNH HÌNH THỰC HIỆN KẾ HOẠCH ĐẦU TƯ CÔNG TRUNG HẠN GIAI ĐOẠN 2016 - 2020 NGUỒN NGÂN SÁCH TRUNG ƯƠNG (VỐN CHƯƠNG TRÌNH MỤC TIÊU)</t>
  </si>
  <si>
    <r>
      <t>Thanh toán nợ XDCB</t>
    </r>
    <r>
      <rPr>
        <b/>
        <vertAlign val="superscript"/>
        <sz val="10"/>
        <color theme="1"/>
        <rFont val="Arial Narrow"/>
        <family val="2"/>
      </rPr>
      <t>(1)</t>
    </r>
  </si>
  <si>
    <t>CHI TIẾT DỰ KIẾN KẾ HOẠCH ĐẦU TƯ CÔNG TRUNG HẠN GIAI ĐOẠN 2021 - 2025 
NGUỒN THU ĐỂ LẠI ĐẦU TƯ (BAO GỒM NGUỒN THUÊ ĐẤT VÀ TIỀN BÁN TÀI SẢN TRÊN ĐẤT)</t>
  </si>
  <si>
    <t>Xã Ia Đal</t>
  </si>
  <si>
    <t>Dự án chợ trung tâm huyện</t>
  </si>
  <si>
    <t>Đầu tư kết cấu hạ tầng quy hoạch phía Bắc trung tâm hành chính huyện</t>
  </si>
  <si>
    <t>Mở rộng Quốc lộ 14C (Đoạn từ ĐĐT25 đến cầu Suối Đá)</t>
  </si>
  <si>
    <t>Huyện Ia H'Drai</t>
  </si>
  <si>
    <t>Xã Ia Tơi</t>
  </si>
  <si>
    <t>Đường giao thông ĐĐT12</t>
  </si>
  <si>
    <t>Trường Tiểu học Lê Quý Đôn; Hạng mục Nhà hiệu bộ và hạng mục phụ trợ</t>
  </si>
  <si>
    <t>Đường giao thông ĐĐT 19</t>
  </si>
  <si>
    <t>Đường giao thông ĐĐT 38</t>
  </si>
  <si>
    <t>Quảng trường và đường nội bộ trung tâm huyện</t>
  </si>
  <si>
    <t>Phân cấp cân đối theo tiêu chí quy định tại NQ 24/2015/NQ-HĐND</t>
  </si>
  <si>
    <t>2018-</t>
  </si>
  <si>
    <t>2019-</t>
  </si>
  <si>
    <t xml:space="preserve">860/QĐ-UBND huyện ngày 17/10/2017 </t>
  </si>
  <si>
    <t>2017-</t>
  </si>
  <si>
    <t>1001b/QĐ-UBND huyện ngày 31/10/2016</t>
  </si>
  <si>
    <t>1001b/QĐ-UBND huyện ngày 31/10/2017</t>
  </si>
  <si>
    <t>683/QĐ-UBND huyện ngày 18/10/2018</t>
  </si>
  <si>
    <t>876/QĐ-UBND huyện ngày 30/10/2017</t>
  </si>
  <si>
    <t>Đường giao thông đô thị TTHC huyện (Khu công cộng - Dịch vụ). Hạng mục: các tuyến ĐĐT 04, ĐĐT 05, ĐĐT07</t>
  </si>
  <si>
    <t>Điểm trường tiểu học Tô Vĩnh Diện thôn 3, xã Ia Đal</t>
  </si>
  <si>
    <t>Điểm trường tiểu học Tô Vĩnh Diện thôn 2, xã Ia Đal</t>
  </si>
  <si>
    <t>Hệ thống thoát nước, vỉa hè đường giao thông ĐĐT 04, ĐĐT 05, ĐĐT 07 nhằm giữ gìn vệ sinh, bảo vệ và tái tạo cảnh quan môi trường</t>
  </si>
  <si>
    <t>Đường giao thông đô thị trung tâm huyện (ĐĐT13)</t>
  </si>
  <si>
    <t xml:space="preserve">Trường tiểu học Tô Vĩnh Diện. Hạng mục: Nhà hiệu bộ và các công trình phụ trợ </t>
  </si>
  <si>
    <t>Trường Tiểu học Lê Quý Đôn; Hạng mục: 06 phòng học và các công trình phụ trợ</t>
  </si>
  <si>
    <t>Dự án kiên cố hóa trường lớp học mầm non, tiểu học trên địa bàn huyện Ia H'Drai, tỉnh Kon Tum</t>
  </si>
  <si>
    <t>Kè chống sạt lở (Khu trung tâm hành chính huyện) phía sau Huyện ủy</t>
  </si>
  <si>
    <t xml:space="preserve">Đầu tư lưới điện hạ thế khu trung tâm hành chính huyện </t>
  </si>
  <si>
    <t>Mái che nhà công vụ khối Huyện ủy, khối Ủy ban nhân dân huyện và các hạng mục khác</t>
  </si>
  <si>
    <t>2016 - 2017</t>
  </si>
  <si>
    <t>2016-</t>
  </si>
  <si>
    <t>2020-</t>
  </si>
  <si>
    <t>73/QĐ-UBND ngày 22/02/2016</t>
  </si>
  <si>
    <t>182/QĐ-UBND ngày 30/03/2016</t>
  </si>
  <si>
    <t>181/QĐ-UBND ngày 30/03/2016</t>
  </si>
  <si>
    <t>176a/QĐ-UBND ngày 30/03/2016</t>
  </si>
  <si>
    <t>988/QĐ-UBND ngày 28/10/2016</t>
  </si>
  <si>
    <t>1001b/QĐ-UBND ngày 31/10/2016</t>
  </si>
  <si>
    <t>Dự kiến TMĐT</t>
  </si>
  <si>
    <t>682/QĐ-UBND ngày 18/07/2017</t>
  </si>
  <si>
    <t>711/QĐ-UBND ngày 30/10/2018</t>
  </si>
  <si>
    <t>TMĐT dự kiến</t>
  </si>
  <si>
    <t>865/QĐ-UBND huyện ngày 21/12/2018</t>
  </si>
  <si>
    <t xml:space="preserve">xã Ia Tơi </t>
  </si>
  <si>
    <t>huyện Ia H'Drai</t>
  </si>
  <si>
    <r>
      <t>Thanh toán nợ XDCB</t>
    </r>
    <r>
      <rPr>
        <b/>
        <vertAlign val="superscript"/>
        <sz val="10"/>
        <rFont val="Times New Roman"/>
        <family val="1"/>
      </rPr>
      <t>(1)</t>
    </r>
  </si>
  <si>
    <r>
      <t xml:space="preserve">Dự án khởi công mới trong giai đoạn từ năm 2021 đến năm 2025 </t>
    </r>
    <r>
      <rPr>
        <b/>
        <vertAlign val="superscript"/>
        <sz val="10"/>
        <rFont val="Times New Roman"/>
        <family val="1"/>
      </rPr>
      <t>(1)</t>
    </r>
  </si>
  <si>
    <t>2021-2025</t>
  </si>
  <si>
    <t>Sữa chữa trụ sở Mặt trận tổ quốc Việt Nam huyện Ia H'Drai</t>
  </si>
  <si>
    <t>Dự án đầu tư kết cấu hạ tầng điểm dân cư số 20, xã Ia Đal</t>
  </si>
  <si>
    <t>Sửa chữa trung tâm bồi dưỡng chính trị huyện Ia H’Drai</t>
  </si>
  <si>
    <t>Nâng cấp, sửa chữa Trung tâm Văn hóa –Thể thao –Du lịch và Truyền thông</t>
  </si>
  <si>
    <t>Phân cấp đầu tư từ nguồn thu tiền sử dụng đất trong cân đối</t>
  </si>
  <si>
    <t>Công trình Đường ĐĐT05</t>
  </si>
  <si>
    <t>Trường mầm non Tuổi Ngọc (phòng học, phòng chức năng, bếp ăn, nhà công vụ)</t>
  </si>
  <si>
    <t>Trường mầm non Măng Non (bếp ăn, nhà công vụ)</t>
  </si>
  <si>
    <t>Nguồn vốn</t>
  </si>
  <si>
    <t>Dự phòng</t>
  </si>
  <si>
    <t>TỔNG CỘNG</t>
  </si>
  <si>
    <t>Vốn đầu tư ngân sách địa phương</t>
  </si>
  <si>
    <t>Công trình Đường ĐĐT33 (N64-N65)</t>
  </si>
  <si>
    <t>Công trình Đường ĐĐT36 (N9-N66)</t>
  </si>
  <si>
    <t>Công trình Đường ĐĐT37 (N7-N75)</t>
  </si>
  <si>
    <t>Công trình Đường ĐĐT27 (N40-N53).</t>
  </si>
  <si>
    <t>Công trình Đường ĐĐT32 (N55-N58)</t>
  </si>
  <si>
    <t>Công trình Đường ĐĐT31 (N57-N54)</t>
  </si>
  <si>
    <t>Công trình Đường ĐĐT30 (N52-N54)</t>
  </si>
  <si>
    <t>Công trình Đường ĐĐT21 (N40-N30)</t>
  </si>
  <si>
    <t>Công trình Đường ĐĐT20 (N39-N30)</t>
  </si>
  <si>
    <t>Công trình Đường ĐĐT22 (N32-N33)</t>
  </si>
  <si>
    <t>Công trình Đường ĐĐT24 (N37-N36)</t>
  </si>
  <si>
    <t>Phân cấp hỗ trợ xây dựng nông thôn mới (Ưu tiên đầu tư các công trình GD-ĐT)</t>
  </si>
  <si>
    <t>Phân cấp hỗ trợ đầu tư các công trình cấp bách</t>
  </si>
  <si>
    <t>+</t>
  </si>
  <si>
    <t>Cầu Drai (thuộc Đường giao thông nối trung tâm hành chính huyện với đường tuần tra biên giới khu vực Hồ Le)</t>
  </si>
  <si>
    <t>Công trình Thủy lợi Hồ chứa nước xã IV (Thôn 1, thôn 2, xã Ia Đal, huyện Ia H'Drai)</t>
  </si>
  <si>
    <t>Các công trình khời công mới giai đoạn 2021-2025</t>
  </si>
  <si>
    <t>Hỗ trợ đền bù giải phóng mặt bằng các công trình</t>
  </si>
  <si>
    <t>Phân cấp cân đối theo tiêu chí theo quy định tại Nghị quyết 63/2020/NQ-HĐND ngày 08/12/2020</t>
  </si>
  <si>
    <t>Công trình Đường ĐĐT23 (N34-N35)</t>
  </si>
  <si>
    <t>Đơn vị Thực hiện</t>
  </si>
  <si>
    <t>BQL ĐT&amp;XD</t>
  </si>
  <si>
    <t xml:space="preserve">Bãi rác tập trung (Hạng mục: Đường và các công trình phụ trợ) </t>
  </si>
  <si>
    <t>D</t>
  </si>
  <si>
    <t xml:space="preserve">THỰC HIỆN DỰ ÁN </t>
  </si>
  <si>
    <t>Phòng Kinh tế &amp; Hạ tầng</t>
  </si>
  <si>
    <t>E</t>
  </si>
  <si>
    <t>Nguồn tiết kiệm, cắt giảm theo Nghị quyết 84/NQ-CP của Chính phủ</t>
  </si>
  <si>
    <t>UBND xã Ia Dom</t>
  </si>
  <si>
    <t>Xã Ia Dom</t>
  </si>
  <si>
    <t>Đường và hạng mục khác khu vực làng cá, thôn 7 xã Ia Tơi</t>
  </si>
  <si>
    <t xml:space="preserve">UBND xã Ia Tơi </t>
  </si>
  <si>
    <t>IV</t>
  </si>
  <si>
    <t>V</t>
  </si>
  <si>
    <t>Chỉnh trang, di dời, đầu tư hệ thống điện chiếu sáng</t>
  </si>
  <si>
    <t xml:space="preserve">Nhà văn hóa thôn Ia Muung </t>
  </si>
  <si>
    <t>Phòng NN&amp;PTNT</t>
  </si>
  <si>
    <t>Trường mầm non Hoa Mai (Phòng học, bếp ăn và hạng mục phụ trợ khác)</t>
  </si>
  <si>
    <t>Hồ chứa nước và các hạng mục phụ trợ khu dân cư phía Đông trung tâm xã Ia Tơi</t>
  </si>
  <si>
    <t>Trường Tiểu học - THCS Nguyễn Du, xã Ia Dom huyện Ia H’Drai (Phòng học, phòng bộ môn, thư viện, thiết bị)</t>
  </si>
  <si>
    <t>Đường giao thông từ cầu Drai đến đường Tuần tra biên giới tại khu vực Hồ Le (Đoạn Km7+316,41 - Km12+482,07)</t>
  </si>
  <si>
    <t>Đường giao thông từ Trung tâm xã Ia Đal đến tiếp giáp Dự án đường từ cầu Drai đường Tuần tra biên giới tại khu vực Hồ Le</t>
  </si>
  <si>
    <t>Đường từ thôn 1 đi thôn 9 xã Ia Tơi</t>
  </si>
  <si>
    <t>C</t>
  </si>
  <si>
    <t>Phân cấp đầu tư từ nguồn thu XSKT (lồng ghép thực hiện CT MTQG xây dựng nông thôn mới)</t>
  </si>
  <si>
    <t xml:space="preserve">Dự án trồng cây phân tán trên địa bàn huyện Ia
H’Drai </t>
  </si>
  <si>
    <t>Nguồn Kết dư ngân sách huyện</t>
  </si>
  <si>
    <t>F</t>
  </si>
  <si>
    <t>TỔNG SỐ (A+B+C+D+E+F)</t>
  </si>
  <si>
    <t>Dự án: Lập quy hoạch chi tiết (tỷ lệ 1/500) xây dựng vị trí mở rộng điểm dân cư số 45 xã Ia Tơi, huyện Ia H’Drai, tỉnh Kon Tum</t>
  </si>
  <si>
    <t>VI</t>
  </si>
  <si>
    <t>UBND xã Ia Tơi</t>
  </si>
  <si>
    <t xml:space="preserve">Xã Ia Tơi </t>
  </si>
  <si>
    <t xml:space="preserve">Dự án hỗ trợ đầu tư trồng rừng sản xuất tập trung trên đất trống, đồi núi trọc, đất bạc màu trên địa bàn huyện Ia H’Drai năm 2021 </t>
  </si>
  <si>
    <r>
      <t xml:space="preserve">Dự án khai thác quỹ đất để phát triển kết cấu hạ tầng, bố trí dân cư dọc hai bên Quốc lộ 14C </t>
    </r>
    <r>
      <rPr>
        <i/>
        <sz val="10"/>
        <rFont val="Times New Roman"/>
        <family val="1"/>
      </rPr>
      <t>(Đoạn điểm dân cư số 41 – Trung tâm hành chính xã Ia Tơi)</t>
    </r>
  </si>
  <si>
    <t>Tỉnh giao</t>
  </si>
  <si>
    <t>Phân bổ</t>
  </si>
  <si>
    <t xml:space="preserve">Phân bổ </t>
  </si>
  <si>
    <t>Tổng số vốn</t>
  </si>
  <si>
    <t>B.1</t>
  </si>
  <si>
    <t>B.2</t>
  </si>
  <si>
    <t>Phân cấp ngân sách các xã được hưởng</t>
  </si>
  <si>
    <t>Phân cấp ngân sách cấp huyện được hưởng</t>
  </si>
  <si>
    <t xml:space="preserve">Tổng số </t>
  </si>
  <si>
    <t xml:space="preserve">Đơn vị </t>
  </si>
  <si>
    <r>
      <t xml:space="preserve">Lũy kế vốn bố trí từ khởi công đến hết năm 2020 </t>
    </r>
    <r>
      <rPr>
        <b/>
        <i/>
        <sz val="10"/>
        <rFont val="Times New Roman"/>
        <family val="1"/>
      </rPr>
      <t>(Theo nguồn vốn)</t>
    </r>
  </si>
  <si>
    <t>Kế hoạch đầu tư công giai đoạn, năm 2021 đến năm 2025</t>
  </si>
  <si>
    <t>CHI TIẾT KẾ HOẠCH ĐẦU TƯ CÔNG TRUNG HẠN GIAI ĐOẠN 2021 - 2025 
NGUỒN VỐN CÂN ĐỐI NGÂN SÁCH ĐỊA PHƯƠNG</t>
  </si>
  <si>
    <t>TỔNG HỢP KẾ HOẠCH ĐẦU TƯ CÔNG TRUNG HẠN GIAI ĐOẠN 2021-2025 NGUỒN NGÂN SÁCH ĐỊA PHƯƠNG HUYỆN IA H'DRAI</t>
  </si>
  <si>
    <t>(Theo Nghị quyết số 37/NQ-HĐND ngày 05/11/2021 của HĐND huyện)</t>
  </si>
  <si>
    <t>Kế hoạch đầu tư công trung hạn giai đoạn 2021-2025 (Huyện giao)</t>
  </si>
  <si>
    <t>Chi nhiệm vụ đầu tư</t>
  </si>
  <si>
    <t>II.1</t>
  </si>
  <si>
    <t>II.2</t>
  </si>
  <si>
    <t>Cắm mốc phân lô đất ở một số khu vực đã đấu giá quyền sử dụng đất</t>
  </si>
  <si>
    <t>Đo đạc, lập bản đồ địa chính, hồ sơ địa chính phục vụ công tác thu hồi, chuyển mục đích sử dụng đất và giao đất tại các điểm dân cư cho Ủy ban nhân dân huyện Ia H’Drai quản lý, sử dụng theo quy hoạch</t>
  </si>
  <si>
    <t>Lập Quy hoạch sử dụng đất thời kỳ 2021-2030 của huyện Ia H’Drai, tỉnh Kon Tum</t>
  </si>
  <si>
    <t>Theo Nghị quyết số 37/NQ-HĐND 
ngày 05/11/2021 của HĐND huyện</t>
  </si>
  <si>
    <r>
      <t>Nguồn vốn</t>
    </r>
    <r>
      <rPr>
        <b/>
        <i/>
        <sz val="13"/>
        <color theme="1"/>
        <rFont val="Times New Roman"/>
        <family val="1"/>
      </rPr>
      <t xml:space="preserve"> (Phân cấp đầu tư từ nguồn thu tiền sử dụng đất trong cân đối)</t>
    </r>
  </si>
  <si>
    <t xml:space="preserve">Chi nhiệm vụ quy hoạch, quản lý đất đai </t>
  </si>
  <si>
    <t>2018-2021</t>
  </si>
  <si>
    <t>2020-2021</t>
  </si>
  <si>
    <t>2019-2021</t>
  </si>
  <si>
    <t>PHÂN CẤP ĐẦU TƯ CHO CÁC XÃ TRONG KẾ HOẠCH ĐẦU TƯ CÔNG TRUNG HẠN GIAI ĐOẠN 2021-2025 NGUỒN NGÂN SÁCH ĐỊA PHƯƠNG</t>
  </si>
  <si>
    <t>2019-2025</t>
  </si>
  <si>
    <t>Theo Nghị quyết số 41/NQ-HĐND ngày 19/12/2021của Hội đồng nhân dân huyện Ia H'Drai</t>
  </si>
  <si>
    <t>Tổng số
 (tất cả các nguồn vốn)</t>
  </si>
  <si>
    <t>Trong đó:
 vốn NSĐP huyện</t>
  </si>
  <si>
    <t>Trong đó: vốn NSĐP huyện</t>
  </si>
  <si>
    <t>Trong đó: Vốn NSĐP huyện</t>
  </si>
  <si>
    <t>Chủ đầu tư/ Đơn vị Thực hiện</t>
  </si>
  <si>
    <t>2022-2024</t>
  </si>
  <si>
    <t>2021-2023</t>
  </si>
  <si>
    <t>Từ năm 2022-</t>
  </si>
  <si>
    <t>Từ năm 2023-</t>
  </si>
  <si>
    <t>2023-2025</t>
  </si>
  <si>
    <t>Nguồn tăng thu ngân sách huyện năm</t>
  </si>
  <si>
    <t>Nguồn tăng thu ngân sách huyện</t>
  </si>
  <si>
    <t>Tổng số 
(tất cả các nguồn vốn)</t>
  </si>
  <si>
    <t>Dự phòng; Chưa phân bổ</t>
  </si>
  <si>
    <t>2022-2023</t>
  </si>
  <si>
    <t>Đường giao thông nông thôn số 4, thôn 1 xã Ia Tơi (Giai đoạn 2)</t>
  </si>
  <si>
    <t>490/QĐ-UBND huyện ngày 23/10/2020</t>
  </si>
  <si>
    <t>Đầu tư bãi đỗ xe, san lấp mặt bằng các lô đất thuộc khu Trung tâm hành chính huyện Ia H’Drai</t>
  </si>
  <si>
    <t>Đầu tư đường ống cấp III trung tâm  huyện Ia H’Drai</t>
  </si>
  <si>
    <t>UBND các xã</t>
  </si>
  <si>
    <t>Dự án hỗ trợ trồng rừng sản xuất tập trung trên địa bàn huyện Ia H'Drai năm 2022</t>
  </si>
  <si>
    <t>2023-2026</t>
  </si>
  <si>
    <t>2022-2025</t>
  </si>
  <si>
    <t>Năm 2022</t>
  </si>
  <si>
    <t>Theo Nghị quyết số 04/NQ-HĐND ngày 18/3/2022 của HĐND huyện</t>
  </si>
  <si>
    <r>
      <t xml:space="preserve">Kế hoạch đầu tư công trung hạn giai đoạn 2021-2025 
</t>
    </r>
    <r>
      <rPr>
        <b/>
        <i/>
        <sz val="13"/>
        <color theme="1"/>
        <rFont val="Times New Roman"/>
        <family val="1"/>
      </rPr>
      <t>(Theo Nghị quyết số 04/NQ-HĐND ngày 18/3/2022 của HĐND huyện)</t>
    </r>
  </si>
  <si>
    <t>Đầu tư kết cấu hạ tầng khu thương mại, dịch vụ và dân cư dọc Quốc lộ 14C Trung tâm huyện Ia H’Drai, tỉnh Kon Tum</t>
  </si>
  <si>
    <t xml:space="preserve">Đã bố trí bằng nguồn thu tiền sử dụng đất trong cân đối </t>
  </si>
  <si>
    <t>Nghị quyết số 17/NQ-HĐND ngày 12/7/2022</t>
  </si>
  <si>
    <t>Nghị quyết số 15/NQ-HĐND ngày 12/7/2022</t>
  </si>
  <si>
    <t>Nghị quyết số 14/NQ-HĐND ngày 12/7/2022</t>
  </si>
  <si>
    <t>Nghị quyết số 13/NQ-HĐND ngày 12/7/2022</t>
  </si>
  <si>
    <t>Nghị quyết số 16/NQ-HĐND ngày 12/7/2022</t>
  </si>
  <si>
    <t xml:space="preserve">Theo Nghị quyết số 18/NQ-HĐND ngày 12/7/2022 của Hội đồng nhân dân huyện Ia H’Drai </t>
  </si>
  <si>
    <t>Đường ĐĐT33 (N64-N65)</t>
  </si>
  <si>
    <t>Đường ĐĐT36 (N9-N66)</t>
  </si>
  <si>
    <t>Đường ĐĐT37 (N7-N75)</t>
  </si>
  <si>
    <t>Đường ĐĐT30 (N52-N54)</t>
  </si>
  <si>
    <t>Đường ĐĐT32 (N55-N58)</t>
  </si>
  <si>
    <t>Đường ĐĐT31 (N57-N54)</t>
  </si>
  <si>
    <t>Đường ĐĐT21 (N40-N30)</t>
  </si>
  <si>
    <t>Đường ĐĐT20 (N39-N30)</t>
  </si>
  <si>
    <t>Đường ĐĐT22 (N32-N33)</t>
  </si>
  <si>
    <t>Đường ĐĐT23 (N34-N35)</t>
  </si>
  <si>
    <t>Đường ĐĐT24 (N37-N36)</t>
  </si>
  <si>
    <t>Đường ĐĐT27 (N40-N53).</t>
  </si>
  <si>
    <t>Thủy lợi Hồ chứa nước xã IV (Thôn 1, thôn 2, xã Ia Đal, huyện Ia H'Drai)</t>
  </si>
  <si>
    <t>Trường Mầm non Măng Non xã Ia Đal. Hạng mục: Nhà học 04 phòng và các hạng mục phụ trợ khác</t>
  </si>
  <si>
    <t>Trường TH-THCS Hùng Vương (Điểm trường trung tâm). Hạng mục: Nhà ở bán trú và các hạng mục phụ trợ khác</t>
  </si>
  <si>
    <t>Trường TH-THCS Nguyễn Tất Thành (Điểm trường điểm dân cư số 64). Hạng mục: Nhà ở bán trú và các hạng mục phụ trợ khác</t>
  </si>
  <si>
    <t>2024-2025</t>
  </si>
  <si>
    <t>Dự án xây dựng Trung tâm hành chính điều hành thông minh trên địa bàn huyện Ia H’Drai</t>
  </si>
  <si>
    <t>Phòng GD&amp;ĐT</t>
  </si>
  <si>
    <t>2023-</t>
  </si>
  <si>
    <t>Nghị quyết số 30/NQ-HĐND ngày 12/7/2022</t>
  </si>
  <si>
    <t xml:space="preserve">Chi trả công nợ sau quyết toán dự án hoàn thành </t>
  </si>
  <si>
    <t>Các chủ đầu tư</t>
  </si>
  <si>
    <t>Kế hoạch đầu tư công trung hạn giai đoạn 2021-2025 
Theo Nghị quyết số 18/NQ-HĐND ngày 12/7/2022 của Hội đồng nhân dân huyện Ia H’Drai</t>
  </si>
  <si>
    <t>Biểu số 02</t>
  </si>
  <si>
    <t>Biểu số 03</t>
  </si>
  <si>
    <t>Biểu số 01</t>
  </si>
  <si>
    <r>
      <t xml:space="preserve">Kế hoạch đầu tư công trung hạn giai đoạn 2021-2025 
</t>
    </r>
    <r>
      <rPr>
        <b/>
        <i/>
        <sz val="10"/>
        <rFont val="Times New Roman"/>
        <family val="1"/>
      </rPr>
      <t>(Theo Nghị quyết số 37/NQ-HĐND ngày 05/11/2021 của HĐND huyện)</t>
    </r>
  </si>
  <si>
    <r>
      <t xml:space="preserve">Kế hoạch đầu tư công trung hạn giai đoạn 2021-2025 
</t>
    </r>
    <r>
      <rPr>
        <b/>
        <i/>
        <sz val="10"/>
        <rFont val="Times New Roman"/>
        <family val="1"/>
      </rPr>
      <t>(Theo Nghị quyết số 41/NQ-HĐND ngày 19/12/2021của Hội đồng nhân dân huyện Ia H'Drai)</t>
    </r>
  </si>
  <si>
    <r>
      <t xml:space="preserve">Kế hoạch đầu tư công trung hạn giai đoạn 2021-2025 
</t>
    </r>
    <r>
      <rPr>
        <b/>
        <i/>
        <sz val="10"/>
        <rFont val="Times New Roman"/>
        <family val="1"/>
      </rPr>
      <t>(Theo Nghị quyết số 04/NQ-HĐND ngày 18/3/2022 của HĐND huyện)</t>
    </r>
  </si>
  <si>
    <r>
      <t xml:space="preserve">Kế hoạch đầu tư công trung hạn giai đoạn 2021-2025 
</t>
    </r>
    <r>
      <rPr>
        <b/>
        <i/>
        <sz val="10"/>
        <rFont val="Times New Roman"/>
        <family val="1"/>
      </rPr>
      <t>(Theo Nghị quyết số 18/NQ-HĐND ngày 12/7/2022 của Hội đồng nhân dân huyện Ia H’Drai)</t>
    </r>
  </si>
  <si>
    <t xml:space="preserve">Theo Nghị quyết số 33/NQ-HĐND ngày 10/11/2022 của Hội đồng nhân dân huyện Ia H’Drai </t>
  </si>
  <si>
    <r>
      <t xml:space="preserve">Kế hoạch đầu tư công trung hạn giai đoạn 2021-2025 
</t>
    </r>
    <r>
      <rPr>
        <b/>
        <i/>
        <sz val="10"/>
        <rFont val="Times New Roman"/>
        <family val="1"/>
      </rPr>
      <t>(Theo Nghị quyết số 33/NQ-HĐND ngày 10/11/2022 của Hội đồng nhân dân huyện Ia H’Drai)</t>
    </r>
  </si>
  <si>
    <r>
      <t xml:space="preserve">Điều chỉnh, bổ sung 
</t>
    </r>
    <r>
      <rPr>
        <b/>
        <i/>
        <sz val="13"/>
        <color theme="1"/>
        <rFont val="Times New Roman"/>
        <family val="1"/>
      </rPr>
      <t>(Theo Nghị quyết số 33/NQ-HĐND ngày 10/11/2022 của Hội đồng nhân dân huyện Ia H’Drai)</t>
    </r>
  </si>
  <si>
    <t xml:space="preserve"> </t>
  </si>
  <si>
    <t>Chi tiết tại biểu số 03</t>
  </si>
  <si>
    <t>QĐ đầu tư</t>
  </si>
  <si>
    <t>Số QĐ; ngày, tháng, năm ban hành</t>
  </si>
  <si>
    <t>QĐ chủ trương đầu tư/ QĐ đầu dự án; ngày, tháng, năm ban hành</t>
  </si>
  <si>
    <t>Nguồn vốn cân đối NSĐP theo tiêu chí quy định tại QĐ số 26/2020/QĐ-TTg</t>
  </si>
  <si>
    <t>QĐ số  123/QĐ-UBND ngày 08/5/2021</t>
  </si>
  <si>
    <t>QĐ số 119/QĐ-UBND ngày 06/5/2021</t>
  </si>
  <si>
    <t>QĐ số 158/QĐ-UBND ngày 08/6/2021</t>
  </si>
  <si>
    <t>QĐ số 134/QĐ-UBND ngày 13/5/2021</t>
  </si>
  <si>
    <t>QĐ số 30/QĐ-UBND ngày 09/2/2022</t>
  </si>
  <si>
    <t>QĐ số 231/QĐ-UBND ngày 13/8/2021</t>
  </si>
  <si>
    <t>QĐ số 198/QĐ-UBND ngày 21/7/2021</t>
  </si>
  <si>
    <t>QĐ số 133/QĐ-UBND ngày 12/5/2021</t>
  </si>
  <si>
    <t>QĐ số 125/QĐ-UBND ngày 11/5/2021</t>
  </si>
  <si>
    <t>QĐ số 235/QĐ-UBND ngày 04/6/2022</t>
  </si>
  <si>
    <t xml:space="preserve">QĐ số 211/QĐ-UBND ngày 30/7/2021 </t>
  </si>
  <si>
    <t>QĐ số 236/QĐ-UBND ngày 20/8/2021</t>
  </si>
  <si>
    <t>QĐ số 282/QĐ-UBND ngày 27/7/2022</t>
  </si>
  <si>
    <t>QĐ số 232/QĐ-UBND ngày 13/8/2021</t>
  </si>
  <si>
    <t>QĐ số 172/QĐ-UBND ngày 12/6/2021</t>
  </si>
  <si>
    <t>QĐ số 171/QĐ-UBND ngày 11/6/2021</t>
  </si>
  <si>
    <t>QĐ số 197/QĐ-UBND ngày 21/7/2021</t>
  </si>
  <si>
    <t>QĐ số 199/QĐ-UBND ngày 21/7/2021</t>
  </si>
  <si>
    <t>QĐ số 235/QĐ-UBND ngày 20/8/2021</t>
  </si>
  <si>
    <t>QĐ số 129/QĐ-UBND ngày 12/5/2021</t>
  </si>
  <si>
    <t>QĐ số 361/QĐ-UBND ngày 27/10/2022</t>
  </si>
  <si>
    <t>QĐ số 363/QĐ-UBND ngày 27/10/2022</t>
  </si>
  <si>
    <t>QĐ số 02/QĐ-UBND huyện ngày 08/01/2019</t>
  </si>
  <si>
    <t>QĐ số 202/QĐ-UBND huyện ngày 22/7/2021</t>
  </si>
  <si>
    <t>QĐ số 371/QĐ-UBND huyện ngày 18/11/2021</t>
  </si>
  <si>
    <t>QĐ số  225a/QĐ-UBND ngày 10/8/2021</t>
  </si>
  <si>
    <t>QĐ số  304/QĐ-UBND ngày 06/10/2021</t>
  </si>
  <si>
    <t>QĐ số  297/QĐ-UBND ngày 23/9/2021</t>
  </si>
  <si>
    <t>QĐ số 411/QĐ-UBND tỉnh ngày 14/5/2021</t>
  </si>
  <si>
    <t>QĐ số 390/QĐ-UBND tỉnh  ngày 14/5/2021</t>
  </si>
  <si>
    <t>QĐ số 337/QĐ-UBND ngày 08/10/2022</t>
  </si>
  <si>
    <t>QĐ số 362/QĐ-UBND ngày 27/10/2022</t>
  </si>
  <si>
    <t>QĐ số 497/QĐ-UBND ngày 30/10/2019</t>
  </si>
  <si>
    <t>QĐ số 292/QĐ-UBND ngày 31/7/2019</t>
  </si>
  <si>
    <t>QĐ số 438/QĐ-UBND ngày 15/10/2019</t>
  </si>
  <si>
    <t>QĐ số 3538/UBND tỉnh ngày 29/12/2017</t>
  </si>
  <si>
    <t>QĐ số 880/QĐ-UBND tỉnh ngày 23/8/2019</t>
  </si>
  <si>
    <t>QĐ số 498/QĐ-UBND tỉnh ngày 31/10/2019</t>
  </si>
  <si>
    <t>QĐ số 185/QĐ-UBND ngày 22/4/2020</t>
  </si>
  <si>
    <t>QĐ số 299a/QĐ-UBND ngày 26/9/2021</t>
  </si>
  <si>
    <t>QĐ số  217/QĐ-UBND ngày03/8/2021</t>
  </si>
  <si>
    <t>QĐ số  375/QĐ-UBND ngày 22/11/2021</t>
  </si>
  <si>
    <t>QĐ số 403/QĐ-UBND tỉnh ngày 14/5/2021</t>
  </si>
  <si>
    <t>QĐ số  237/QĐ-UBND ngày 20/8/2021</t>
  </si>
  <si>
    <t>QĐ số 256/QĐ-UBND ngày 12/7/2022</t>
  </si>
  <si>
    <t>QĐ số 218/QĐ-UBND ngày 03/8/2021</t>
  </si>
  <si>
    <t>QĐ số 229/QĐ-UBND ngày 13/8/2021</t>
  </si>
  <si>
    <t>QĐ số 216/QĐ-UBND ngày 03/8/2021</t>
  </si>
  <si>
    <t>QĐ số 165 /QĐ-UBND ngày 11/6/2021</t>
  </si>
  <si>
    <t>(Theo Nghị quyết số 41/NQ-HĐND ngày 15 tháng 12 năm 2022 của Hội đồng nhân dân huyện Ia H’Drai)</t>
  </si>
  <si>
    <r>
      <t xml:space="preserve">Kế hoạch đầu tư công trung hạn giai đoạn 2021-2025 
</t>
    </r>
    <r>
      <rPr>
        <b/>
        <i/>
        <sz val="10"/>
        <rFont val="Times New Roman"/>
        <family val="1"/>
      </rPr>
      <t>(Theo Nghị quyết số 41/NQ-HĐND ngày 15 tháng 12 năm 2022 của Hội đồng nhân dân huyện Ia H’Drai)</t>
    </r>
  </si>
  <si>
    <r>
      <t xml:space="preserve">Điều chỉnh, bổ sung 
</t>
    </r>
    <r>
      <rPr>
        <b/>
        <i/>
        <sz val="13"/>
        <color theme="1"/>
        <rFont val="Times New Roman"/>
        <family val="1"/>
      </rPr>
      <t>(Theo Nghị quyết số 41/NQ-HĐND ngày 15 tháng 12 năm 2022 của Hội đồng nhân dân huyện Ia H’Drai)</t>
    </r>
  </si>
  <si>
    <t>2023-2024</t>
  </si>
  <si>
    <t xml:space="preserve">QĐ số 115/QĐ-UBND ngày 23/6/2023 </t>
  </si>
  <si>
    <t>Sửa chữa Hội trường trung tâm, trụ sở khối Huyện ủy,  HĐND- UBND huyện Ia H'Drai</t>
  </si>
  <si>
    <t>2024-</t>
  </si>
  <si>
    <t>Bổ sung mới</t>
  </si>
  <si>
    <t>Điều chỉnh giảm</t>
  </si>
  <si>
    <t>H</t>
  </si>
  <si>
    <t>Phân cấp hỗ trợ phát triển hợp tác xã</t>
  </si>
  <si>
    <t>Hỗ trợ phát triển hợp tác xã trên địa bàn huyện Ia H'Drai</t>
  </si>
  <si>
    <t>Hỗ trợ phát triển hợp tác xã trên địa bàn xã Ia Dom</t>
  </si>
  <si>
    <t>Hỗ trợ phát triển hợp tác xã trên địa bàn xã Ia Đal</t>
  </si>
  <si>
    <t>Hỗ trợ phát triển hợp tác xã trên địa bàn xã Ia Tơi</t>
  </si>
  <si>
    <t xml:space="preserve">UBND xã Ia Dom </t>
  </si>
  <si>
    <t>UBND xã Ia Đal</t>
  </si>
  <si>
    <t>Quyết định  số 247a/QĐ-UBND ngày 27/11/2023 của UBND huyện</t>
  </si>
  <si>
    <t>Quyết định số 257/QĐ-UBND ngày 08/12/2023 của UBND huyện</t>
  </si>
  <si>
    <t>Quyết định số 258/QĐ-UBND ngày 08/12/2023 của UBND huyện</t>
  </si>
  <si>
    <t>Quyết định số 259/QĐ-UBND ngày 08/12/2023 của UBND huyện</t>
  </si>
  <si>
    <t>VII</t>
  </si>
  <si>
    <t>Nâng cấp tuyến đường liên xã Ia Đal đi xã Ia Dom (Đoạn 1: Từ thôn 3 đi thôn Ia Muung, qua xã Ia Dom, dài khoảng 07 Km và Đoạn 2: Từ thôn Chư Hem đi thôn 6 qua xã Ia Đal, dài khoảng 06 Km)</t>
  </si>
  <si>
    <t>Xã Ia Dom - Ia Đal</t>
  </si>
  <si>
    <t>QĐ số 329/QĐ-UNND ngày 29/9/2022 của UBND huyện</t>
  </si>
  <si>
    <t xml:space="preserve">Trường TH -THCS Nguyễn Tất Thành </t>
  </si>
  <si>
    <t>Quyết định số 330/QĐ-UNND ngày 29/9/2022 của UBND huyện</t>
  </si>
  <si>
    <t>Cấp nước sinh hoạt tập trung tại điểm dân cư số 4, thôn 3 xã Ia Dom</t>
  </si>
  <si>
    <r>
      <t xml:space="preserve">Kế hoạch đầu tư công trung hạn giai đoạn 2021-2025 
</t>
    </r>
    <r>
      <rPr>
        <b/>
        <i/>
        <sz val="10"/>
        <rFont val="Times New Roman"/>
        <family val="1"/>
      </rPr>
      <t>(Điều chỉnh, bổ sung lần 9)</t>
    </r>
  </si>
  <si>
    <t>(Điều chỉnh, bổ sung lần 9)</t>
  </si>
  <si>
    <r>
      <t xml:space="preserve">Kế hoạch đầu tư công trung hạn giai đoạn 2021-2025 
</t>
    </r>
    <r>
      <rPr>
        <b/>
        <i/>
        <sz val="10"/>
        <rFont val="Times New Roman"/>
        <family val="1"/>
      </rPr>
      <t>(Điều chỉnh, bổ sung lần 8)</t>
    </r>
  </si>
  <si>
    <r>
      <t xml:space="preserve">Dự án chợ trung tâm huyện </t>
    </r>
    <r>
      <rPr>
        <i/>
        <sz val="10"/>
        <color rgb="FFFF0000"/>
        <rFont val="Times New Roman"/>
        <family val="1"/>
      </rPr>
      <t>(GĐ1+GĐ2)</t>
    </r>
  </si>
  <si>
    <t>Điều hỉnh giảm số tiền 7.334 triệu đồng.</t>
  </si>
  <si>
    <t>Điều hỉnh giảm số tiền 98.799 triệu đồng.</t>
  </si>
  <si>
    <t>Điều hỉnh giảm số tiền 7.852 triệu đồng.</t>
  </si>
  <si>
    <t>(Điều chỉnh, bổ sung lần 8)</t>
  </si>
  <si>
    <t>A.1</t>
  </si>
  <si>
    <t>A.2</t>
  </si>
  <si>
    <r>
      <t xml:space="preserve">Điều chỉnh, bổ sung 
</t>
    </r>
    <r>
      <rPr>
        <b/>
        <i/>
        <sz val="13"/>
        <color theme="1"/>
        <rFont val="Times New Roman"/>
        <family val="1"/>
      </rPr>
      <t>(lần 8)</t>
    </r>
  </si>
  <si>
    <r>
      <t xml:space="preserve">Điều chỉnh, bổ sung 
</t>
    </r>
    <r>
      <rPr>
        <b/>
        <i/>
        <sz val="13"/>
        <color theme="1"/>
        <rFont val="Times New Roman"/>
        <family val="1"/>
      </rPr>
      <t>(lần 9)</t>
    </r>
  </si>
  <si>
    <t>Đối ứng các Chương trình MTQG giai đoạn 2021-2025</t>
  </si>
  <si>
    <r>
      <t xml:space="preserve">Dự án chợ trung tâm huyện </t>
    </r>
    <r>
      <rPr>
        <i/>
        <sz val="10"/>
        <rFont val="Times New Roman"/>
        <family val="1"/>
      </rPr>
      <t>(GĐ1+GĐ2)</t>
    </r>
  </si>
  <si>
    <t>(Biều kèm theo Nghị quyết số     /NQ-HĐND ngày    tháng     năm 2024 của Hội đồng nhân dân huyện Ia H'Drai)</t>
  </si>
  <si>
    <t>Điều chỉnh giảm số tiền 1.958 triệu đồng.</t>
  </si>
  <si>
    <t>Điều chỉnh giảm số tiền 2.326 triệu đồng.</t>
  </si>
  <si>
    <t>Điều chỉnh giảm số tiền 9.307 triệu đồng.</t>
  </si>
  <si>
    <t>Điều chỉnh tăng số tiền 47.103 triệu đồng.</t>
  </si>
  <si>
    <t>Điều chỉnh giảm số tiền 1.000 triệu đồng.</t>
  </si>
  <si>
    <t>Điều chỉnh giảm số tiền 1.845 triệu đồng.</t>
  </si>
  <si>
    <t>Điều chỉnh giảm số tiền 4.030 triệu đồng.</t>
  </si>
  <si>
    <t>Điều chỉnh giảm số tiền 1.779 triệu đồng.</t>
  </si>
  <si>
    <t>Điều chỉnh giảm số tiền 1.741 triệu đồng.</t>
  </si>
  <si>
    <t>Điều chỉnh giảm số tiền 1.772 triệu đồng.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</si>
</sst>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7">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_-* #,##0\ &quot;þ&quot;_-;\-* #,##0\ &quot;þ&quot;_-;_-* &quot;-&quot;\ &quot;þ&quot;_-;_-@_-"/>
    <numFmt numFmtId="167" formatCode="_-* #,##0.00\ _þ_-;\-* #,##0.00\ _þ_-;_-* &quot;-&quot;??\ _þ_-;_-@_-"/>
    <numFmt numFmtId="168" formatCode="_-* #,##0_-;\-* #,##0_-;_-* &quot;-&quot;_-;_-@_-"/>
    <numFmt numFmtId="169" formatCode="_-* #,##0.00_-;\-* #,##0.00_-;_-* &quot;-&quot;??_-;_-@_-"/>
    <numFmt numFmtId="170" formatCode="_-&quot;ñ&quot;* #,##0_-;\-&quot;ñ&quot;* #,##0_-;_-&quot;ñ&quot;* &quot;-&quot;_-;_-@_-"/>
    <numFmt numFmtId="171" formatCode="_(* #,##0_);_(* \(#,##0\);_(* &quot;-&quot;??_);_(@_)"/>
    <numFmt numFmtId="172" formatCode="_-* #,##0\ &quot;F&quot;_-;\-* #,##0\ &quot;F&quot;_-;_-* &quot;-&quot;\ &quot;F&quot;_-;_-@_-"/>
    <numFmt numFmtId="173" formatCode="&quot;\&quot;#,##0;[Red]&quot;\&quot;&quot;\&quot;\-#,##0"/>
    <numFmt numFmtId="174" formatCode="#,##0\ &quot;DM&quot;;\-#,##0\ &quot;DM&quot;"/>
    <numFmt numFmtId="175" formatCode="0.000%"/>
    <numFmt numFmtId="176" formatCode="#.##00"/>
    <numFmt numFmtId="177" formatCode="&quot;Rp&quot;#,##0_);[Red]\(&quot;Rp&quot;#,##0\)"/>
    <numFmt numFmtId="178" formatCode="_ * #,##0_)\ &quot;$&quot;_ ;_ * \(#,##0\)\ &quot;$&quot;_ ;_ * &quot;-&quot;_)\ &quot;$&quot;_ ;_ @_ "/>
    <numFmt numFmtId="179" formatCode="_-&quot;$&quot;* #,##0_-;\-&quot;$&quot;* #,##0_-;_-&quot;$&quot;* &quot;-&quot;_-;_-@_-"/>
    <numFmt numFmtId="180" formatCode="_-* #,##0\ _F_-;\-* #,##0\ _F_-;_-* &quot;-&quot;\ _F_-;_-@_-"/>
    <numFmt numFmtId="181" formatCode="_-* #,##0\ &quot;€&quot;_-;\-* #,##0\ &quot;€&quot;_-;_-* &quot;-&quot;\ &quot;€&quot;_-;_-@_-"/>
    <numFmt numFmtId="182" formatCode="_-* #,##0\ &quot;$&quot;_-;\-* #,##0\ &quot;$&quot;_-;_-* &quot;-&quot;\ &quot;$&quot;_-;_-@_-"/>
    <numFmt numFmtId="183" formatCode="_ * #,##0_)&quot;$&quot;_ ;_ * \(#,##0\)&quot;$&quot;_ ;_ * &quot;-&quot;_)&quot;$&quot;_ ;_ @_ "/>
    <numFmt numFmtId="184" formatCode="_-&quot;€&quot;* #,##0_-;\-&quot;€&quot;* #,##0_-;_-&quot;€&quot;* &quot;-&quot;_-;_-@_-"/>
    <numFmt numFmtId="185" formatCode="_-* #,##0.00\ _F_-;\-* #,##0.00\ _F_-;_-* &quot;-&quot;??\ _F_-;_-@_-"/>
    <numFmt numFmtId="186" formatCode="_-* #,##0.00\ _€_-;\-* #,##0.00\ _€_-;_-* &quot;-&quot;??\ _€_-;_-@_-"/>
    <numFmt numFmtId="187" formatCode="_ * #,##0.00_ ;_ * \-#,##0.00_ ;_ * &quot;-&quot;??_ ;_ @_ "/>
    <numFmt numFmtId="188" formatCode="_-* #,##0.00\ _V_N_D_-;\-* #,##0.00\ _V_N_D_-;_-* &quot;-&quot;??\ _V_N_D_-;_-@_-"/>
    <numFmt numFmtId="189" formatCode="_ * #,##0.00_)\ _$_ ;_ * \(#,##0.00\)\ _$_ ;_ * &quot;-&quot;??_)\ _$_ ;_ @_ "/>
    <numFmt numFmtId="190" formatCode="_ * #,##0.00_)_$_ ;_ * \(#,##0.00\)_$_ ;_ * &quot;-&quot;??_)_$_ ;_ @_ "/>
    <numFmt numFmtId="191" formatCode="_-* #,##0.00\ _ñ_-;\-* #,##0.00\ _ñ_-;_-* &quot;-&quot;??\ _ñ_-;_-@_-"/>
    <numFmt numFmtId="192" formatCode="_-* #,##0.00\ _ñ_-;_-* #,##0.00\ _ñ\-;_-* &quot;-&quot;??\ _ñ_-;_-@_-"/>
    <numFmt numFmtId="193" formatCode="_(&quot;$&quot;\ * #,##0_);_(&quot;$&quot;\ * \(#,##0\);_(&quot;$&quot;\ * &quot;-&quot;_);_(@_)"/>
    <numFmt numFmtId="194" formatCode="_-* #,##0.00000000_-;\-* #,##0.00000000_-;_-* &quot;-&quot;??_-;_-@_-"/>
    <numFmt numFmtId="195" formatCode="_(&quot;€&quot;\ * #,##0_);_(&quot;€&quot;\ * \(#,##0\);_(&quot;€&quot;\ * &quot;-&quot;_);_(@_)"/>
    <numFmt numFmtId="196" formatCode="_-* #,##0\ &quot;ñ&quot;_-;\-* #,##0\ &quot;ñ&quot;_-;_-* &quot;-&quot;\ &quot;ñ&quot;_-;_-@_-"/>
    <numFmt numFmtId="197" formatCode="_-* #,##0\ _€_-;\-* #,##0\ _€_-;_-* &quot;-&quot;\ _€_-;_-@_-"/>
    <numFmt numFmtId="198" formatCode="_ * #,##0_ ;_ * \-#,##0_ ;_ * &quot;-&quot;_ ;_ @_ "/>
    <numFmt numFmtId="199" formatCode="_-* #,##0\ _V_N_D_-;\-* #,##0\ _V_N_D_-;_-* &quot;-&quot;\ _V_N_D_-;_-@_-"/>
    <numFmt numFmtId="200" formatCode="_ * #,##0_)\ _$_ ;_ * \(#,##0\)\ _$_ ;_ * &quot;-&quot;_)\ _$_ ;_ @_ "/>
    <numFmt numFmtId="201" formatCode="_ * #,##0_)_$_ ;_ * \(#,##0\)_$_ ;_ * &quot;-&quot;_)_$_ ;_ @_ "/>
    <numFmt numFmtId="202" formatCode="_-* #,##0\ _$_-;\-* #,##0\ _$_-;_-* &quot;-&quot;\ _$_-;_-@_-"/>
    <numFmt numFmtId="203" formatCode="_-* #,##0\ _ñ_-;\-* #,##0\ _ñ_-;_-* &quot;-&quot;\ _ñ_-;_-@_-"/>
    <numFmt numFmtId="204" formatCode="_-* #,##0\ _ñ_-;_-* #,##0\ _ñ\-;_-* &quot;-&quot;\ _ñ_-;_-@_-"/>
    <numFmt numFmtId="205" formatCode="_ &quot;\&quot;* #,##0_ ;_ &quot;\&quot;* \-#,##0_ ;_ &quot;\&quot;* &quot;-&quot;_ ;_ @_ "/>
    <numFmt numFmtId="206" formatCode="&quot;\&quot;#,##0.00;[Red]&quot;\&quot;\-#,##0.00"/>
    <numFmt numFmtId="207" formatCode="&quot;\&quot;#,##0;[Red]&quot;\&quot;\-#,##0"/>
    <numFmt numFmtId="208" formatCode="_ * #,##0_)\ &quot;F&quot;_ ;_ * \(#,##0\)\ &quot;F&quot;_ ;_ * &quot;-&quot;_)\ &quot;F&quot;_ ;_ @_ "/>
    <numFmt numFmtId="209" formatCode="&quot;£&quot;#,##0.00;\-&quot;£&quot;#,##0.00"/>
    <numFmt numFmtId="210" formatCode="_-&quot;F&quot;* #,##0_-;\-&quot;F&quot;* #,##0_-;_-&quot;F&quot;* &quot;-&quot;_-;_-@_-"/>
    <numFmt numFmtId="211" formatCode="_ * #,##0.00_)&quot;$&quot;_ ;_ * \(#,##0.00\)&quot;$&quot;_ ;_ * &quot;-&quot;??_)&quot;$&quot;_ ;_ @_ "/>
    <numFmt numFmtId="212" formatCode="_ * #,##0.0_)_$_ ;_ * \(#,##0.0\)_$_ ;_ * &quot;-&quot;??_)_$_ ;_ @_ "/>
    <numFmt numFmtId="213" formatCode=";;"/>
    <numFmt numFmtId="214" formatCode="_ * #,##0.00_)&quot;€&quot;_ ;_ * \(#,##0.00\)&quot;€&quot;_ ;_ * &quot;-&quot;??_)&quot;€&quot;_ ;_ @_ "/>
    <numFmt numFmtId="215" formatCode="#,##0.0_);\(#,##0.0\)"/>
    <numFmt numFmtId="216" formatCode="_ &quot;\&quot;* #,##0.00_ ;_ &quot;\&quot;* &quot;\&quot;&quot;\&quot;&quot;\&quot;&quot;\&quot;&quot;\&quot;&quot;\&quot;&quot;\&quot;&quot;\&quot;&quot;\&quot;&quot;\&quot;&quot;\&quot;&quot;\&quot;\-#,##0.00_ ;_ &quot;\&quot;* &quot;-&quot;??_ ;_ @_ "/>
    <numFmt numFmtId="217" formatCode="0.0%"/>
    <numFmt numFmtId="218" formatCode="_ * #,##0.00_ ;_ * &quot;\&quot;&quot;\&quot;&quot;\&quot;&quot;\&quot;&quot;\&quot;&quot;\&quot;&quot;\&quot;&quot;\&quot;&quot;\&quot;&quot;\&quot;&quot;\&quot;&quot;\&quot;\-#,##0.00_ ;_ * &quot;-&quot;??_ ;_ @_ "/>
    <numFmt numFmtId="219" formatCode="&quot;$&quot;#,##0.00"/>
    <numFmt numFmtId="220" formatCode="&quot;\&quot;#,##0;&quot;\&quot;&quot;\&quot;&quot;\&quot;&quot;\&quot;&quot;\&quot;&quot;\&quot;&quot;\&quot;&quot;\&quot;&quot;\&quot;&quot;\&quot;&quot;\&quot;&quot;\&quot;&quot;\&quot;&quot;\&quot;\-#,##0"/>
    <numFmt numFmtId="221" formatCode="_ * #,##0.00_)&quot;£&quot;_ ;_ * \(#,##0.00\)&quot;£&quot;_ ;_ * &quot;-&quot;??_)&quot;£&quot;_ ;_ @_ "/>
    <numFmt numFmtId="222" formatCode="&quot;\&quot;#,##0;[Red]&quot;\&quot;&quot;\&quot;&quot;\&quot;&quot;\&quot;&quot;\&quot;&quot;\&quot;&quot;\&quot;&quot;\&quot;&quot;\&quot;&quot;\&quot;&quot;\&quot;&quot;\&quot;&quot;\&quot;&quot;\&quot;\-#,##0"/>
    <numFmt numFmtId="223" formatCode="_-&quot;$&quot;* #,##0.00_-;\-&quot;$&quot;* #,##0.00_-;_-&quot;$&quot;* &quot;-&quot;??_-;_-@_-"/>
    <numFmt numFmtId="224" formatCode="_ * #,##0_ ;_ * &quot;\&quot;&quot;\&quot;&quot;\&quot;&quot;\&quot;&quot;\&quot;&quot;\&quot;&quot;\&quot;&quot;\&quot;&quot;\&quot;&quot;\&quot;&quot;\&quot;&quot;\&quot;\-#,##0_ ;_ * &quot;-&quot;_ ;_ @_ "/>
    <numFmt numFmtId="225" formatCode="0.0%;\(0.0%\)"/>
    <numFmt numFmtId="226" formatCode="&quot;\&quot;#,##0.00;&quot;\&quot;&quot;\&quot;&quot;\&quot;&quot;\&quot;&quot;\&quot;&quot;\&quot;&quot;\&quot;&quot;\&quot;&quot;\&quot;&quot;\&quot;&quot;\&quot;&quot;\&quot;&quot;\&quot;&quot;\&quot;\-#,##0.00"/>
    <numFmt numFmtId="227" formatCode="_-* #,##0.00\ &quot;F&quot;_-;\-* #,##0.00\ &quot;F&quot;_-;_-* &quot;-&quot;??\ &quot;F&quot;_-;_-@_-"/>
    <numFmt numFmtId="228" formatCode="0.000_)"/>
    <numFmt numFmtId="229" formatCode="#,##0_)_%;\(#,##0\)_%;"/>
    <numFmt numFmtId="230" formatCode="_(* #,##0.0_);_(* \(#,##0.0\);_(* &quot;-&quot;??_);_(@_)"/>
    <numFmt numFmtId="231" formatCode="_._.* #,##0.0_)_%;_._.* \(#,##0.0\)_%"/>
    <numFmt numFmtId="232" formatCode="#,##0.0_)_%;\(#,##0.0\)_%;\ \ .0_)_%"/>
    <numFmt numFmtId="233" formatCode="_._.* #,##0.00_)_%;_._.* \(#,##0.00\)_%"/>
    <numFmt numFmtId="234" formatCode="#,##0.00_)_%;\(#,##0.00\)_%;\ \ .00_)_%"/>
    <numFmt numFmtId="235" formatCode="_._.* #,##0.000_)_%;_._.* \(#,##0.000\)_%"/>
    <numFmt numFmtId="236" formatCode="#,##0.000_)_%;\(#,##0.000\)_%;\ \ .000_)_%"/>
    <numFmt numFmtId="237" formatCode="&quot;$&quot;#,##0;[Red]\-&quot;$&quot;#,##0"/>
    <numFmt numFmtId="238" formatCode="_-* #,##0_-;\-* #,##0_-;_-* &quot;-&quot;??_-;_-@_-"/>
    <numFmt numFmtId="239" formatCode="_(* #,##0.00_);_(* \(#,##0.00\);_(* &quot;-&quot;&quot;?&quot;&quot;?&quot;_);_(@_)"/>
    <numFmt numFmtId="240" formatCode="_-* #,##0\ _₫_-;\-* #,##0\ _₫_-;_-* &quot;-&quot;??\ _₫_-;_-@_-"/>
    <numFmt numFmtId="241" formatCode="\t#\ ??/??"/>
    <numFmt numFmtId="242" formatCode="0.0000"/>
    <numFmt numFmtId="243" formatCode="_-* #,##0.00\ _$_-;\-* #,##0.00\ _$_-;_-* &quot;-&quot;??\ _$_-;_-@_-"/>
    <numFmt numFmtId="244" formatCode="&quot;$&quot;#,##0;\-&quot;$&quot;#,##0"/>
    <numFmt numFmtId="245" formatCode="&quot;True&quot;;&quot;True&quot;;&quot;False&quot;"/>
    <numFmt numFmtId="246" formatCode="_(* #,##0.0_);_(* \(#,##0.0\);_(* &quot;-&quot;?_);_(@_)"/>
    <numFmt numFmtId="247" formatCode="&quot;\&quot;#&quot;,&quot;##0&quot;.&quot;00;[Red]&quot;\&quot;\-#&quot;,&quot;##0&quot;.&quot;00"/>
    <numFmt numFmtId="248" formatCode="#,##0.00;[Red]#,##0.00"/>
    <numFmt numFmtId="249" formatCode="#,##0;\(#,##0\)"/>
    <numFmt numFmtId="250" formatCode="_._.* \(#,##0\)_%;_._.* #,##0_)_%;_._.* 0_)_%;_._.@_)_%"/>
    <numFmt numFmtId="251" formatCode="_._.&quot;€&quot;* \(#,##0\)_%;_._.&quot;€&quot;* #,##0_)_%;_._.&quot;€&quot;* 0_)_%;_._.@_)_%"/>
    <numFmt numFmtId="252" formatCode="* \(#,##0\);* #,##0_);&quot;-&quot;??_);@"/>
    <numFmt numFmtId="253" formatCode="_ &quot;R&quot;\ * #,##0_ ;_ &quot;R&quot;\ * \-#,##0_ ;_ &quot;R&quot;\ * &quot;-&quot;_ ;_ @_ "/>
    <numFmt numFmtId="254" formatCode="_ * #,##0.00_ ;_ * &quot;\&quot;&quot;\&quot;&quot;\&quot;&quot;\&quot;&quot;\&quot;&quot;\&quot;\-#,##0.00_ ;_ * &quot;-&quot;??_ ;_ @_ "/>
    <numFmt numFmtId="255" formatCode="&quot;€&quot;* #,##0_)_%;&quot;€&quot;* \(#,##0\)_%;&quot;€&quot;* &quot;-&quot;??_)_%;@_)_%"/>
    <numFmt numFmtId="256" formatCode="&quot;$&quot;* #,##0_)_%;&quot;$&quot;* \(#,##0\)_%;&quot;$&quot;* &quot;-&quot;??_)_%;@_)_%"/>
    <numFmt numFmtId="257" formatCode="&quot;\&quot;#,##0.00;&quot;\&quot;&quot;\&quot;&quot;\&quot;&quot;\&quot;&quot;\&quot;&quot;\&quot;&quot;\&quot;&quot;\&quot;\-#,##0.00"/>
    <numFmt numFmtId="258" formatCode="_._.&quot;€&quot;* #,##0.0_)_%;_._.&quot;€&quot;* \(#,##0.0\)_%"/>
    <numFmt numFmtId="259" formatCode="&quot;€&quot;* #,##0.0_)_%;&quot;€&quot;* \(#,##0.0\)_%;&quot;€&quot;* \ .0_)_%"/>
    <numFmt numFmtId="260" formatCode="_._.&quot;$&quot;* #,##0.0_)_%;_._.&quot;$&quot;* \(#,##0.0\)_%"/>
    <numFmt numFmtId="261" formatCode="_._.&quot;€&quot;* #,##0.00_)_%;_._.&quot;€&quot;* \(#,##0.00\)_%"/>
    <numFmt numFmtId="262" formatCode="&quot;€&quot;* #,##0.00_)_%;&quot;€&quot;* \(#,##0.00\)_%;&quot;€&quot;* \ .00_)_%"/>
    <numFmt numFmtId="263" formatCode="_._.&quot;$&quot;* #,##0.00_)_%;_._.&quot;$&quot;* \(#,##0.00\)_%"/>
    <numFmt numFmtId="264" formatCode="_._.&quot;€&quot;* #,##0.000_)_%;_._.&quot;€&quot;* \(#,##0.000\)_%"/>
    <numFmt numFmtId="265" formatCode="&quot;€&quot;* #,##0.000_)_%;&quot;€&quot;* \(#,##0.000\)_%;&quot;€&quot;* \ .000_)_%"/>
    <numFmt numFmtId="266" formatCode="_._.&quot;$&quot;* #,##0.000_)_%;_._.&quot;$&quot;* \(#,##0.000\)_%"/>
    <numFmt numFmtId="267" formatCode="_-* #,##0.00\ &quot;€&quot;_-;\-* #,##0.00\ &quot;€&quot;_-;_-* &quot;-&quot;??\ &quot;€&quot;_-;_-@_-"/>
    <numFmt numFmtId="268" formatCode="_ * #,##0_ ;_ * &quot;\&quot;&quot;\&quot;&quot;\&quot;&quot;\&quot;&quot;\&quot;&quot;\&quot;\-#,##0_ ;_ * &quot;-&quot;_ ;_ @_ "/>
    <numFmt numFmtId="269" formatCode="\$#,##0\ ;\(\$#,##0\)"/>
    <numFmt numFmtId="270" formatCode="&quot;$&quot;#,##0\ ;\(&quot;$&quot;#,##0\)"/>
    <numFmt numFmtId="271" formatCode="\t0.00%"/>
    <numFmt numFmtId="272" formatCode="0.000"/>
    <numFmt numFmtId="273" formatCode="* #,##0_);* \(#,##0\);&quot;-&quot;??_);@"/>
    <numFmt numFmtId="274" formatCode="\U\S\$#,##0.00;\(\U\S\$#,##0.00\)"/>
    <numFmt numFmtId="275" formatCode="_(\§\g\ #,##0_);_(\§\g\ \(#,##0\);_(\§\g\ &quot;-&quot;??_);_(@_)"/>
    <numFmt numFmtId="276" formatCode="_(\§\g\ #,##0_);_(\§\g\ \(#,##0\);_(\§\g\ &quot;-&quot;_);_(@_)"/>
    <numFmt numFmtId="277" formatCode="\§\g#,##0_);\(\§\g#,##0\)"/>
    <numFmt numFmtId="278" formatCode="_-&quot;VND&quot;* #,##0_-;\-&quot;VND&quot;* #,##0_-;_-&quot;VND&quot;* &quot;-&quot;_-;_-@_-"/>
    <numFmt numFmtId="279" formatCode="_(&quot;Rp&quot;* #,##0.00_);_(&quot;Rp&quot;* \(#,##0.00\);_(&quot;Rp&quot;* &quot;-&quot;??_);_(@_)"/>
    <numFmt numFmtId="280" formatCode="#,##0.00\ &quot;FB&quot;;[Red]\-#,##0.00\ &quot;FB&quot;"/>
    <numFmt numFmtId="281" formatCode="#,##0\ &quot;$&quot;;\-#,##0\ &quot;$&quot;"/>
    <numFmt numFmtId="282" formatCode="_-* #,##0\ _F_B_-;\-* #,##0\ _F_B_-;_-* &quot;-&quot;\ _F_B_-;_-@_-"/>
    <numFmt numFmtId="283" formatCode="_-[$€]* #,##0.00_-;\-[$€]* #,##0.00_-;_-[$€]* &quot;-&quot;??_-;_-@_-"/>
    <numFmt numFmtId="284" formatCode="_ * #,##0.00_)_d_ ;_ * \(#,##0.00\)_d_ ;_ * &quot;-&quot;??_)_d_ ;_ @_ "/>
    <numFmt numFmtId="285" formatCode="#,##0_);\-#,##0_)"/>
    <numFmt numFmtId="286" formatCode="#,###;\-#,###;&quot;&quot;;_(@_)"/>
    <numFmt numFmtId="287" formatCode="&quot;€&quot;#,##0;\-&quot;€&quot;#,##0"/>
    <numFmt numFmtId="288" formatCode="#,##0\ &quot;$&quot;_);\(#,##0\ &quot;$&quot;\)"/>
    <numFmt numFmtId="289" formatCode="_-&quot;£&quot;* #,##0_-;\-&quot;£&quot;* #,##0_-;_-&quot;£&quot;* &quot;-&quot;_-;_-@_-"/>
    <numFmt numFmtId="290" formatCode="#,###"/>
    <numFmt numFmtId="291" formatCode="&quot;Fr.&quot;\ #,##0.00;[Red]&quot;Fr.&quot;\ \-#,##0.00"/>
    <numFmt numFmtId="292" formatCode="_ &quot;Fr.&quot;\ * #,##0_ ;_ &quot;Fr.&quot;\ * \-#,##0_ ;_ &quot;Fr.&quot;\ * &quot;-&quot;_ ;_ @_ "/>
    <numFmt numFmtId="293" formatCode="&quot;\&quot;#,##0;[Red]\-&quot;\&quot;#,##0"/>
    <numFmt numFmtId="294" formatCode="&quot;\&quot;#,##0.00;\-&quot;\&quot;#,##0.00"/>
    <numFmt numFmtId="295" formatCode="&quot;VND&quot;#,##0_);[Red]\(&quot;VND&quot;#,##0\)"/>
    <numFmt numFmtId="296" formatCode="#,##0.00_);\-#,##0.00_)"/>
    <numFmt numFmtId="297" formatCode="0_)%;\(0\)%"/>
    <numFmt numFmtId="298" formatCode="_._._(* 0_)%;_._.* \(0\)%"/>
    <numFmt numFmtId="299" formatCode="_(0_)%;\(0\)%"/>
    <numFmt numFmtId="300" formatCode="0%_);\(0%\)"/>
    <numFmt numFmtId="301" formatCode="#,##0.000_);\(#,##0.000\)"/>
    <numFmt numFmtId="302" formatCode="_ &quot;\&quot;* #,##0_ ;_ &quot;\&quot;* &quot;\&quot;&quot;\&quot;&quot;\&quot;&quot;\&quot;&quot;\&quot;&quot;\&quot;&quot;\&quot;&quot;\&quot;&quot;\&quot;&quot;\&quot;&quot;\&quot;&quot;\&quot;&quot;\&quot;&quot;\&quot;\-#,##0_ ;_ &quot;\&quot;* &quot;-&quot;_ ;_ @_ "/>
    <numFmt numFmtId="303" formatCode="_(0.0_)%;\(0.0\)%"/>
    <numFmt numFmtId="304" formatCode="_._._(* 0.0_)%;_._.* \(0.0\)%"/>
    <numFmt numFmtId="305" formatCode="_(0.00_)%;\(0.00\)%"/>
    <numFmt numFmtId="306" formatCode="_._._(* 0.00_)%;_._.* \(0.00\)%"/>
    <numFmt numFmtId="307" formatCode="_(0.000_)%;\(0.000\)%"/>
    <numFmt numFmtId="308" formatCode="_._._(* 0.000_)%;_._.* \(0.000\)%"/>
    <numFmt numFmtId="309" formatCode="#"/>
    <numFmt numFmtId="310" formatCode="&quot;¡Ì&quot;#,##0;[Red]\-&quot;¡Ì&quot;#,##0"/>
    <numFmt numFmtId="311" formatCode="#,##0.00\ &quot;F&quot;;[Red]\-#,##0.00\ &quot;F&quot;"/>
    <numFmt numFmtId="312" formatCode="&quot;£&quot;#,##0;[Red]\-&quot;£&quot;#,##0"/>
    <numFmt numFmtId="313" formatCode="#,##0.00\ \ "/>
    <numFmt numFmtId="314" formatCode="0.00000000000E+00;\?"/>
    <numFmt numFmtId="315" formatCode="_-* ###,0&quot;.&quot;00\ _F_B_-;\-* ###,0&quot;.&quot;00\ _F_B_-;_-* &quot;-&quot;??\ _F_B_-;_-@_-"/>
    <numFmt numFmtId="316" formatCode="_ * #,##0_ ;_ * \-#,##0_ ;_ * &quot;-&quot;??_ ;_ @_ "/>
    <numFmt numFmtId="317" formatCode="0.00000"/>
    <numFmt numFmtId="318" formatCode="_(* #.##0.00_);_(* \(#.##0.00\);_(* &quot;-&quot;??_);_(@_)"/>
    <numFmt numFmtId="319" formatCode="#,##0.00\ \ \ \ "/>
    <numFmt numFmtId="320" formatCode="#,##0\ &quot;F&quot;;[Red]\-#,##0\ &quot;F&quot;"/>
    <numFmt numFmtId="321" formatCode="_ * #.##._ ;_ * \-#.##._ ;_ * &quot;-&quot;??_ ;_ @_ⴆ"/>
    <numFmt numFmtId="322" formatCode="&quot;\&quot;#,##0.00;[Red]&quot;\&quot;&quot;\&quot;&quot;\&quot;&quot;\&quot;&quot;\&quot;&quot;\&quot;&quot;\&quot;&quot;\&quot;&quot;\&quot;&quot;\&quot;&quot;\&quot;&quot;\&quot;&quot;\&quot;&quot;\&quot;\-#,##0.00"/>
    <numFmt numFmtId="323" formatCode="_ &quot;\&quot;* #,##0_ ;_ &quot;\&quot;* &quot;\&quot;&quot;\&quot;&quot;\&quot;&quot;\&quot;&quot;\&quot;&quot;\&quot;&quot;\&quot;&quot;\&quot;&quot;\&quot;&quot;\&quot;&quot;\&quot;&quot;\&quot;&quot;\&quot;\-#,##0_ ;_ &quot;\&quot;* &quot;-&quot;_ ;_ @_ "/>
    <numFmt numFmtId="324" formatCode="_-* #,##0\ _F_-;\-* #,##0\ _F_-;_-* &quot;-&quot;??\ _F_-;_-@_-"/>
    <numFmt numFmtId="325" formatCode="_-* ###,0&quot;.&quot;00_-;\-* ###,0&quot;.&quot;00_-;_-* &quot;-&quot;??_-;_-@_-"/>
    <numFmt numFmtId="326" formatCode="_-&quot;$&quot;* ###,0&quot;.&quot;00_-;\-&quot;$&quot;* ###,0&quot;.&quot;00_-;_-&quot;$&quot;* &quot;-&quot;??_-;_-@_-"/>
    <numFmt numFmtId="327" formatCode="#,##0.00\ &quot;F&quot;;\-#,##0.00\ &quot;F&quot;"/>
    <numFmt numFmtId="328" formatCode="&quot;€&quot;#,##0;[Red]\-&quot;€&quot;#,##0"/>
    <numFmt numFmtId="329" formatCode="_-* #,##0\ &quot;DM&quot;_-;\-* #,##0\ &quot;DM&quot;_-;_-* &quot;-&quot;\ &quot;DM&quot;_-;_-@_-"/>
    <numFmt numFmtId="330" formatCode="_-* #,##0.00\ &quot;DM&quot;_-;\-* #,##0.00\ &quot;DM&quot;_-;_-* &quot;-&quot;??\ &quot;DM&quot;_-;_-@_-"/>
    <numFmt numFmtId="331" formatCode="#,##0\ &quot;€&quot;;[Red]\-#,##0\ &quot;€&quot;"/>
    <numFmt numFmtId="332" formatCode="_-&quot;€&quot;* #,##0.00_-;\-&quot;€&quot;* #,##0.00_-;_-&quot;€&quot;* &quot;-&quot;??_-;_-@_-"/>
    <numFmt numFmtId="333" formatCode="_-* #,##0.000\ _₫_-;\-* #,##0.000\ _₫_-;_-* &quot;-&quot;??\ _₫_-;_-@_-"/>
    <numFmt numFmtId="334" formatCode="_(* #,##0.000_);_(* \(#,##0.000\);_(* &quot;-&quot;???_);_(@_)"/>
  </numFmts>
  <fonts count="264">
    <font>
      <sz val="10"/>
      <color theme="1"/>
      <name val="Arial Narrow"/>
      <family val="2"/>
    </font>
    <font>
      <b/>
      <sz val="10"/>
      <color theme="1"/>
      <name val="Arial Narrow"/>
      <family val="2"/>
    </font>
    <font>
      <sz val="14"/>
      <color theme="1"/>
      <name val="Times New Roman"/>
      <family val="1"/>
    </font>
    <font>
      <b/>
      <sz val="14"/>
      <color theme="1"/>
      <name val="Times New Roman"/>
      <family val="1"/>
    </font>
    <font>
      <i/>
      <sz val="14"/>
      <color theme="1"/>
      <name val="Times New Roman"/>
      <family val="1"/>
    </font>
    <font>
      <b/>
      <i/>
      <sz val="10"/>
      <color theme="1"/>
      <name val="Arial Narrow"/>
      <family val="2"/>
    </font>
    <font>
      <b/>
      <vertAlign val="superscript"/>
      <sz val="10"/>
      <color theme="1"/>
      <name val="Arial Narrow"/>
      <family val="2"/>
    </font>
    <font>
      <b/>
      <sz val="10"/>
      <color rgb="FFFF0000"/>
      <name val="Arial Narrow"/>
      <family val="2"/>
    </font>
    <font>
      <b/>
      <sz val="10"/>
      <color rgb="FF0000CC"/>
      <name val="Arial Narrow"/>
      <family val="2"/>
    </font>
    <font>
      <sz val="10"/>
      <name val="Arial"/>
      <family val="2"/>
    </font>
    <font>
      <b/>
      <sz val="16"/>
      <name val="Times New Roman"/>
      <family val="1"/>
    </font>
    <font>
      <sz val="11"/>
      <color theme="1"/>
      <name val="Calibri"/>
      <family val="2"/>
      <scheme val="minor"/>
    </font>
    <font>
      <sz val="14"/>
      <name val="Times New Roman"/>
      <family val="1"/>
    </font>
    <font>
      <b/>
      <i/>
      <sz val="18"/>
      <name val="Times New Roman"/>
      <family val="1"/>
    </font>
    <font>
      <i/>
      <sz val="14"/>
      <name val="Times New Roman"/>
      <family val="1"/>
    </font>
    <font>
      <b/>
      <sz val="18"/>
      <name val="Times New Roman"/>
      <family val="1"/>
    </font>
    <font>
      <i/>
      <sz val="18"/>
      <name val="Times New Roman"/>
      <family val="1"/>
    </font>
    <font>
      <sz val="14"/>
      <color indexed="9"/>
      <name val="Times New Roman"/>
      <family val="1"/>
    </font>
    <font>
      <sz val="10"/>
      <name val="Arial Narrow"/>
      <family val="2"/>
    </font>
    <font>
      <sz val="10"/>
      <color indexed="8"/>
      <name val="Arial Narrow"/>
      <family val="2"/>
    </font>
    <font>
      <vertAlign val="superscript"/>
      <sz val="10"/>
      <name val="Arial Narrow"/>
      <family val="2"/>
    </font>
    <font>
      <i/>
      <sz val="10"/>
      <name val="Arial Narrow"/>
      <family val="2"/>
    </font>
    <font>
      <b/>
      <sz val="10"/>
      <name val="Arial Narrow"/>
      <family val="2"/>
    </font>
    <font>
      <b/>
      <sz val="14"/>
      <name val="Times New Roman"/>
      <family val="1"/>
    </font>
    <font>
      <b/>
      <i/>
      <sz val="10"/>
      <name val="Arial Narrow"/>
      <family val="2"/>
    </font>
    <font>
      <b/>
      <i/>
      <sz val="14"/>
      <name val="Times New Roman"/>
      <family val="1"/>
    </font>
    <font>
      <sz val="12"/>
      <name val="VNI-Times"/>
    </font>
    <font>
      <sz val="12"/>
      <name val=".VnTime"/>
      <family val="2"/>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amily val="2"/>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0"/>
      <name val="Times New Roman"/>
      <family val="1"/>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sz val="10"/>
      <name val="VNI-Aptima"/>
    </font>
    <font>
      <b/>
      <sz val="8"/>
      <name val="Arial"/>
      <family val="2"/>
    </font>
    <font>
      <sz val="11"/>
      <name val="Tms Rmn"/>
    </font>
    <font>
      <sz val="12"/>
      <color theme="1"/>
      <name val="Calibri"/>
      <family val="2"/>
      <scheme val="minor"/>
    </font>
    <font>
      <sz val="11"/>
      <color indexed="8"/>
      <name val="Calibri"/>
      <family val="2"/>
    </font>
    <font>
      <sz val="11"/>
      <name val="Times New Roman"/>
      <family val="1"/>
    </font>
    <font>
      <u val="singleAccounting"/>
      <sz val="11"/>
      <name val="Times New Roman"/>
      <family val="1"/>
    </font>
    <font>
      <sz val="12"/>
      <name val="Times New Roman"/>
      <family val="1"/>
    </font>
    <font>
      <sz val="11"/>
      <color indexed="8"/>
      <name val="Times New Roman"/>
      <family val="2"/>
    </font>
    <font>
      <sz val="14"/>
      <color indexed="8"/>
      <name val="Times New Roman"/>
      <family val="2"/>
    </font>
    <font>
      <sz val="11"/>
      <name val="UVnTime"/>
    </font>
    <font>
      <sz val="12"/>
      <color indexed="8"/>
      <name val="Times New Roman"/>
      <family val="2"/>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theme="1"/>
      <name val="Calibri"/>
      <family val="2"/>
      <charset val="163"/>
      <scheme val="minor"/>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color indexed="8"/>
      <name val="Helvetica Neue"/>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0"/>
      <name val="VNtimes new roman"/>
      <family val="2"/>
    </font>
    <font>
      <sz val="10"/>
      <name val="VNtimes new roman"/>
      <family val="2"/>
    </font>
    <font>
      <sz val="14"/>
      <name val="VnTime"/>
      <family val="2"/>
    </font>
    <font>
      <sz val="8"/>
      <name val=".VnTime"/>
      <family val="2"/>
    </font>
    <font>
      <b/>
      <sz val="8"/>
      <name val="VN Helvetica"/>
    </font>
    <font>
      <b/>
      <sz val="12"/>
      <name val=".VnTime"/>
      <family val="2"/>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sz val="10"/>
      <color theme="1"/>
      <name val="Arial Narrow"/>
      <family val="2"/>
    </font>
    <font>
      <b/>
      <sz val="12"/>
      <color theme="1"/>
      <name val="Times New Roman"/>
      <family val="1"/>
    </font>
    <font>
      <sz val="12"/>
      <color theme="1"/>
      <name val="Times New Roman"/>
      <family val="1"/>
    </font>
    <font>
      <i/>
      <sz val="12"/>
      <color theme="1"/>
      <name val="Times New Roman"/>
      <family val="1"/>
    </font>
    <font>
      <sz val="12"/>
      <color rgb="FF000066"/>
      <name val="Times New Roman"/>
      <family val="1"/>
    </font>
    <font>
      <sz val="12"/>
      <color rgb="FFFF0000"/>
      <name val="Times New Roman"/>
      <family val="1"/>
    </font>
    <font>
      <b/>
      <sz val="10"/>
      <name val="Times New Roman"/>
      <family val="1"/>
    </font>
    <font>
      <b/>
      <vertAlign val="superscript"/>
      <sz val="10"/>
      <name val="Times New Roman"/>
      <family val="1"/>
    </font>
    <font>
      <b/>
      <sz val="10"/>
      <name val="Times New Roman"/>
      <family val="1"/>
      <charset val="163"/>
    </font>
    <font>
      <b/>
      <sz val="13"/>
      <name val="Times New Roman"/>
      <family val="1"/>
    </font>
    <font>
      <b/>
      <i/>
      <sz val="13"/>
      <name val="Times New Roman"/>
      <family val="1"/>
    </font>
    <font>
      <i/>
      <sz val="10"/>
      <name val="Times New Roman"/>
      <family val="1"/>
    </font>
    <font>
      <sz val="10"/>
      <color theme="1"/>
      <name val="Times New Roman"/>
      <family val="1"/>
    </font>
    <font>
      <b/>
      <sz val="10"/>
      <color theme="1"/>
      <name val="Times New Roman"/>
      <family val="1"/>
    </font>
    <font>
      <b/>
      <i/>
      <sz val="10"/>
      <name val="Times New Roman"/>
      <family val="1"/>
    </font>
    <font>
      <b/>
      <sz val="13"/>
      <color theme="1"/>
      <name val="Times New Roman"/>
      <family val="1"/>
    </font>
    <font>
      <b/>
      <i/>
      <sz val="13"/>
      <color theme="1"/>
      <name val="Times New Roman"/>
      <family val="1"/>
    </font>
    <font>
      <sz val="13"/>
      <color theme="1"/>
      <name val="Times New Roman"/>
      <family val="1"/>
    </font>
    <font>
      <sz val="10"/>
      <color rgb="FFFF0000"/>
      <name val="Times New Roman"/>
      <family val="1"/>
    </font>
    <font>
      <sz val="13"/>
      <color theme="1"/>
      <name val="Arial Narrow"/>
      <family val="2"/>
    </font>
    <font>
      <b/>
      <sz val="10"/>
      <color rgb="FFFF0000"/>
      <name val="Times New Roman"/>
      <family val="1"/>
    </font>
    <font>
      <i/>
      <sz val="10"/>
      <color rgb="FFFF0000"/>
      <name val="Times New Roman"/>
      <family val="1"/>
    </font>
    <font>
      <i/>
      <sz val="14"/>
      <name val="Times New Roman"/>
      <family val="1"/>
      <charset val="163"/>
    </font>
  </fonts>
  <fills count="57">
    <fill>
      <patternFill patternType="none"/>
    </fill>
    <fill>
      <patternFill patternType="gray125"/>
    </fill>
    <fill>
      <patternFill patternType="solid">
        <fgColor rgb="FFCCFFFF"/>
        <bgColor indexed="64"/>
      </patternFill>
    </fill>
    <fill>
      <patternFill patternType="solid">
        <fgColor theme="6" tint="0.79998168889431442"/>
        <bgColor indexed="64"/>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6"/>
        <bgColor indexed="64"/>
      </patternFill>
    </fill>
    <fill>
      <patternFill patternType="solid">
        <fgColor theme="2"/>
        <bgColor indexed="64"/>
      </patternFill>
    </fill>
  </fills>
  <borders count="7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double">
        <color indexed="64"/>
      </bottom>
      <diagonal/>
    </border>
    <border>
      <left/>
      <right style="double">
        <color indexed="64"/>
      </right>
      <top/>
      <bottom/>
      <diagonal/>
    </border>
    <border>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dotted">
        <color indexed="64"/>
      </top>
      <bottom style="dotted">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4263">
    <xf numFmtId="0" fontId="0" fillId="0" borderId="0"/>
    <xf numFmtId="0" fontId="9" fillId="0" borderId="0"/>
    <xf numFmtId="0" fontId="11" fillId="0" borderId="0"/>
    <xf numFmtId="170" fontId="26"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Protection="0"/>
    <xf numFmtId="0" fontId="28" fillId="0" borderId="0"/>
    <xf numFmtId="0" fontId="28" fillId="0" borderId="0"/>
    <xf numFmtId="3" fontId="29" fillId="0" borderId="1"/>
    <xf numFmtId="3" fontId="29" fillId="0" borderId="1"/>
    <xf numFmtId="171" fontId="30" fillId="0" borderId="18" applyFont="0" applyBorder="0"/>
    <xf numFmtId="171" fontId="31" fillId="0" borderId="0" applyProtection="0"/>
    <xf numFmtId="171" fontId="32" fillId="0" borderId="18" applyFont="0" applyBorder="0"/>
    <xf numFmtId="0" fontId="33" fillId="0" borderId="0"/>
    <xf numFmtId="172" fontId="34" fillId="0" borderId="0" applyFont="0" applyFill="0" applyBorder="0" applyAlignment="0" applyProtection="0"/>
    <xf numFmtId="0" fontId="35" fillId="0" borderId="0" applyFont="0" applyFill="0" applyBorder="0" applyAlignment="0" applyProtection="0"/>
    <xf numFmtId="173" fontId="9" fillId="0" borderId="0" applyFont="0" applyFill="0" applyBorder="0" applyAlignment="0" applyProtection="0"/>
    <xf numFmtId="174" fontId="36" fillId="0" borderId="0" applyFont="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37" fillId="0" borderId="0" applyFont="0" applyFill="0" applyBorder="0" applyAlignment="0" applyProtection="0"/>
    <xf numFmtId="0" fontId="38" fillId="0" borderId="19"/>
    <xf numFmtId="176" fontId="33" fillId="0" borderId="0" applyFont="0" applyFill="0" applyBorder="0" applyAlignment="0" applyProtection="0"/>
    <xf numFmtId="168" fontId="39" fillId="0" borderId="0" applyFont="0" applyFill="0" applyBorder="0" applyAlignment="0" applyProtection="0"/>
    <xf numFmtId="169" fontId="39" fillId="0" borderId="0" applyFont="0" applyFill="0" applyBorder="0" applyAlignment="0" applyProtection="0"/>
    <xf numFmtId="177" fontId="40" fillId="0" borderId="0" applyFont="0" applyFill="0" applyBorder="0" applyAlignment="0" applyProtection="0"/>
    <xf numFmtId="0" fontId="41"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Protection="0"/>
    <xf numFmtId="0" fontId="42" fillId="0" borderId="0"/>
    <xf numFmtId="0" fontId="9" fillId="0" borderId="0" applyProtection="0"/>
    <xf numFmtId="0" fontId="43"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Protection="0"/>
    <xf numFmtId="0" fontId="44" fillId="0" borderId="0" applyNumberFormat="0" applyFill="0" applyBorder="0" applyProtection="0">
      <alignment vertical="center"/>
    </xf>
    <xf numFmtId="168" fontId="27" fillId="0" borderId="0" applyFont="0" applyFill="0" applyBorder="0" applyAlignment="0" applyProtection="0"/>
    <xf numFmtId="178" fontId="34" fillId="0" borderId="0" applyFont="0" applyFill="0" applyBorder="0" applyAlignment="0" applyProtection="0"/>
    <xf numFmtId="179" fontId="26" fillId="0" borderId="0" applyFont="0" applyFill="0" applyBorder="0" applyAlignment="0" applyProtection="0"/>
    <xf numFmtId="42" fontId="34"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80" fontId="27" fillId="0" borderId="0" applyFont="0" applyFill="0" applyBorder="0" applyAlignment="0" applyProtection="0"/>
    <xf numFmtId="42" fontId="34" fillId="0" borderId="0" applyFont="0" applyFill="0" applyBorder="0" applyAlignment="0" applyProtection="0"/>
    <xf numFmtId="178" fontId="34" fillId="0" borderId="0" applyFont="0" applyFill="0" applyBorder="0" applyAlignment="0" applyProtection="0"/>
    <xf numFmtId="42" fontId="34"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5" fillId="0" borderId="0"/>
    <xf numFmtId="42" fontId="34" fillId="0" borderId="0" applyFont="0" applyFill="0" applyBorder="0" applyAlignment="0" applyProtection="0"/>
    <xf numFmtId="178" fontId="34" fillId="0" borderId="0" applyFont="0" applyFill="0" applyBorder="0" applyAlignment="0" applyProtection="0"/>
    <xf numFmtId="0" fontId="45" fillId="0" borderId="0"/>
    <xf numFmtId="42" fontId="34" fillId="0" borderId="0" applyFont="0" applyFill="0" applyBorder="0" applyAlignment="0" applyProtection="0"/>
    <xf numFmtId="0" fontId="46" fillId="0" borderId="0">
      <alignment vertical="top"/>
    </xf>
    <xf numFmtId="0" fontId="47" fillId="0" borderId="0">
      <alignment vertical="top"/>
    </xf>
    <xf numFmtId="0" fontId="47" fillId="0" borderId="0">
      <alignment vertical="top"/>
    </xf>
    <xf numFmtId="0" fontId="33" fillId="0" borderId="0" applyNumberFormat="0" applyFill="0" applyBorder="0" applyAlignment="0" applyProtection="0"/>
    <xf numFmtId="172" fontId="26" fillId="0" borderId="0" applyFont="0" applyFill="0" applyBorder="0" applyAlignment="0" applyProtection="0"/>
    <xf numFmtId="0" fontId="33" fillId="0" borderId="0" applyNumberFormat="0" applyFill="0" applyBorder="0" applyAlignment="0" applyProtection="0"/>
    <xf numFmtId="42" fontId="34" fillId="0" borderId="0" applyFont="0" applyFill="0" applyBorder="0" applyAlignment="0" applyProtection="0"/>
    <xf numFmtId="181" fontId="34" fillId="0" borderId="0" applyFont="0" applyFill="0" applyBorder="0" applyAlignment="0" applyProtection="0"/>
    <xf numFmtId="182" fontId="34" fillId="0" borderId="0" applyFont="0" applyFill="0" applyBorder="0" applyAlignment="0" applyProtection="0"/>
    <xf numFmtId="182" fontId="34" fillId="0" borderId="0" applyFont="0" applyFill="0" applyBorder="0" applyAlignment="0" applyProtection="0"/>
    <xf numFmtId="182" fontId="34" fillId="0" borderId="0" applyFont="0" applyFill="0" applyBorder="0" applyAlignment="0" applyProtection="0"/>
    <xf numFmtId="183" fontId="34"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2" fontId="34" fillId="0" borderId="0" applyFont="0" applyFill="0" applyBorder="0" applyAlignment="0" applyProtection="0"/>
    <xf numFmtId="0" fontId="45" fillId="0" borderId="0"/>
    <xf numFmtId="178" fontId="34" fillId="0" borderId="0" applyFont="0" applyFill="0" applyBorder="0" applyAlignment="0" applyProtection="0"/>
    <xf numFmtId="0" fontId="4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5" fillId="0" borderId="0"/>
    <xf numFmtId="42" fontId="34" fillId="0" borderId="0" applyFont="0" applyFill="0" applyBorder="0" applyAlignment="0" applyProtection="0"/>
    <xf numFmtId="42" fontId="34"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5" fillId="0" borderId="0"/>
    <xf numFmtId="42" fontId="34" fillId="0" borderId="0" applyFont="0" applyFill="0" applyBorder="0" applyAlignment="0" applyProtection="0"/>
    <xf numFmtId="0" fontId="4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5" fillId="0" borderId="0"/>
    <xf numFmtId="0" fontId="45" fillId="0" borderId="0"/>
    <xf numFmtId="0" fontId="45" fillId="0" borderId="0"/>
    <xf numFmtId="183" fontId="34" fillId="0" borderId="0" applyFont="0" applyFill="0" applyBorder="0" applyAlignment="0" applyProtection="0"/>
    <xf numFmtId="181"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2" fontId="34" fillId="0" borderId="0" applyFont="0" applyFill="0" applyBorder="0" applyAlignment="0" applyProtection="0"/>
    <xf numFmtId="0" fontId="45" fillId="0" borderId="0"/>
    <xf numFmtId="0" fontId="45" fillId="0" borderId="0"/>
    <xf numFmtId="178" fontId="34" fillId="0" borderId="0" applyFont="0" applyFill="0" applyBorder="0" applyAlignment="0" applyProtection="0"/>
    <xf numFmtId="0" fontId="45" fillId="0" borderId="0"/>
    <xf numFmtId="0" fontId="45" fillId="0" borderId="0"/>
    <xf numFmtId="0" fontId="45" fillId="0" borderId="0"/>
    <xf numFmtId="179" fontId="26" fillId="0" borderId="0" applyFont="0" applyFill="0" applyBorder="0" applyAlignment="0" applyProtection="0"/>
    <xf numFmtId="42" fontId="34" fillId="0" borderId="0" applyFont="0" applyFill="0" applyBorder="0" applyAlignment="0" applyProtection="0"/>
    <xf numFmtId="181" fontId="34" fillId="0" borderId="0" applyFont="0" applyFill="0" applyBorder="0" applyAlignment="0" applyProtection="0"/>
    <xf numFmtId="42" fontId="34" fillId="0" borderId="0" applyFont="0" applyFill="0" applyBorder="0" applyAlignment="0" applyProtection="0"/>
    <xf numFmtId="179" fontId="26" fillId="0" borderId="0" applyFont="0" applyFill="0" applyBorder="0" applyAlignment="0" applyProtection="0"/>
    <xf numFmtId="184"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84"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0" fontId="26" fillId="0" borderId="0" applyFont="0" applyFill="0" applyBorder="0" applyAlignment="0" applyProtection="0"/>
    <xf numFmtId="169" fontId="26" fillId="0" borderId="0" applyFont="0" applyFill="0" applyBorder="0" applyAlignment="0" applyProtection="0"/>
    <xf numFmtId="185" fontId="34" fillId="0" borderId="0" applyFont="0" applyFill="0" applyBorder="0" applyAlignment="0" applyProtection="0"/>
    <xf numFmtId="186"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5" fontId="34" fillId="0" borderId="0" applyFont="0" applyFill="0" applyBorder="0" applyAlignment="0" applyProtection="0"/>
    <xf numFmtId="187"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88" fontId="34" fillId="0" borderId="0" applyFont="0" applyFill="0" applyBorder="0" applyAlignment="0" applyProtection="0"/>
    <xf numFmtId="165" fontId="34" fillId="0" borderId="0" applyFont="0" applyFill="0" applyBorder="0" applyAlignment="0" applyProtection="0"/>
    <xf numFmtId="18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88" fontId="34" fillId="0" borderId="0" applyFont="0" applyFill="0" applyBorder="0" applyAlignment="0" applyProtection="0"/>
    <xf numFmtId="43" fontId="34" fillId="0" borderId="0" applyFont="0" applyFill="0" applyBorder="0" applyAlignment="0" applyProtection="0"/>
    <xf numFmtId="187"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9" fontId="34" fillId="0" borderId="0" applyFont="0" applyFill="0" applyBorder="0" applyAlignment="0" applyProtection="0"/>
    <xf numFmtId="165" fontId="34" fillId="0" borderId="0" applyFont="0" applyFill="0" applyBorder="0" applyAlignment="0" applyProtection="0"/>
    <xf numFmtId="185" fontId="34" fillId="0" borderId="0" applyFont="0" applyFill="0" applyBorder="0" applyAlignment="0" applyProtection="0"/>
    <xf numFmtId="0"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0"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6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0" fontId="34" fillId="0" borderId="0" applyFont="0" applyFill="0" applyBorder="0" applyAlignment="0" applyProtection="0"/>
    <xf numFmtId="165"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0" fontId="34" fillId="0" borderId="0" applyFont="0" applyFill="0" applyBorder="0" applyAlignment="0" applyProtection="0"/>
    <xf numFmtId="188" fontId="34" fillId="0" borderId="0" applyFont="0" applyFill="0" applyBorder="0" applyAlignment="0" applyProtection="0"/>
    <xf numFmtId="43"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91" fontId="34" fillId="0" borderId="0" applyFont="0" applyFill="0" applyBorder="0" applyAlignment="0" applyProtection="0"/>
    <xf numFmtId="192"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168" fontId="26" fillId="0" borderId="0" applyFont="0" applyFill="0" applyBorder="0" applyAlignment="0" applyProtection="0"/>
    <xf numFmtId="42" fontId="34" fillId="0" borderId="0" applyFont="0" applyFill="0" applyBorder="0" applyAlignment="0" applyProtection="0"/>
    <xf numFmtId="181" fontId="34" fillId="0" borderId="0" applyFont="0" applyFill="0" applyBorder="0" applyAlignment="0" applyProtection="0"/>
    <xf numFmtId="42" fontId="34" fillId="0" borderId="0" applyFont="0" applyFill="0" applyBorder="0" applyAlignment="0" applyProtection="0"/>
    <xf numFmtId="178"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172" fontId="26" fillId="0" borderId="0" applyFont="0" applyFill="0" applyBorder="0" applyAlignment="0" applyProtection="0"/>
    <xf numFmtId="181" fontId="34" fillId="0" borderId="0" applyFont="0" applyFill="0" applyBorder="0" applyAlignment="0" applyProtection="0"/>
    <xf numFmtId="182" fontId="34" fillId="0" borderId="0" applyFont="0" applyFill="0" applyBorder="0" applyAlignment="0" applyProtection="0"/>
    <xf numFmtId="182" fontId="34" fillId="0" borderId="0" applyFont="0" applyFill="0" applyBorder="0" applyAlignment="0" applyProtection="0"/>
    <xf numFmtId="182" fontId="34" fillId="0" borderId="0" applyFont="0" applyFill="0" applyBorder="0" applyAlignment="0" applyProtection="0"/>
    <xf numFmtId="178"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78" fontId="34" fillId="0" borderId="0" applyFont="0" applyFill="0" applyBorder="0" applyAlignment="0" applyProtection="0"/>
    <xf numFmtId="42" fontId="34" fillId="0" borderId="0" applyFont="0" applyFill="0" applyBorder="0" applyAlignment="0" applyProtection="0"/>
    <xf numFmtId="181"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172"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72" fontId="26" fillId="0" borderId="0" applyFont="0" applyFill="0" applyBorder="0" applyAlignment="0" applyProtection="0"/>
    <xf numFmtId="194" fontId="49" fillId="0" borderId="0" applyFont="0" applyFill="0" applyBorder="0" applyAlignment="0" applyProtection="0"/>
    <xf numFmtId="195"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72" fontId="34" fillId="0" borderId="0" applyFont="0" applyFill="0" applyBorder="0" applyAlignment="0" applyProtection="0"/>
    <xf numFmtId="196"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178" fontId="34" fillId="0" borderId="0" applyFont="0" applyFill="0" applyBorder="0" applyAlignment="0" applyProtection="0"/>
    <xf numFmtId="42" fontId="34" fillId="0" borderId="0" applyFont="0" applyFill="0" applyBorder="0" applyAlignment="0" applyProtection="0"/>
    <xf numFmtId="185" fontId="34" fillId="0" borderId="0" applyFont="0" applyFill="0" applyBorder="0" applyAlignment="0" applyProtection="0"/>
    <xf numFmtId="186"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5" fontId="34" fillId="0" borderId="0" applyFont="0" applyFill="0" applyBorder="0" applyAlignment="0" applyProtection="0"/>
    <xf numFmtId="187"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88" fontId="34" fillId="0" borderId="0" applyFont="0" applyFill="0" applyBorder="0" applyAlignment="0" applyProtection="0"/>
    <xf numFmtId="165" fontId="34" fillId="0" borderId="0" applyFont="0" applyFill="0" applyBorder="0" applyAlignment="0" applyProtection="0"/>
    <xf numFmtId="18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88" fontId="34" fillId="0" borderId="0" applyFont="0" applyFill="0" applyBorder="0" applyAlignment="0" applyProtection="0"/>
    <xf numFmtId="43" fontId="34" fillId="0" borderId="0" applyFont="0" applyFill="0" applyBorder="0" applyAlignment="0" applyProtection="0"/>
    <xf numFmtId="187"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9" fontId="34" fillId="0" borderId="0" applyFont="0" applyFill="0" applyBorder="0" applyAlignment="0" applyProtection="0"/>
    <xf numFmtId="165" fontId="34" fillId="0" borderId="0" applyFont="0" applyFill="0" applyBorder="0" applyAlignment="0" applyProtection="0"/>
    <xf numFmtId="185" fontId="34" fillId="0" borderId="0" applyFont="0" applyFill="0" applyBorder="0" applyAlignment="0" applyProtection="0"/>
    <xf numFmtId="0"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0"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6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0" fontId="34" fillId="0" borderId="0" applyFont="0" applyFill="0" applyBorder="0" applyAlignment="0" applyProtection="0"/>
    <xf numFmtId="165"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0" fontId="34" fillId="0" borderId="0" applyFont="0" applyFill="0" applyBorder="0" applyAlignment="0" applyProtection="0"/>
    <xf numFmtId="188" fontId="34" fillId="0" borderId="0" applyFont="0" applyFill="0" applyBorder="0" applyAlignment="0" applyProtection="0"/>
    <xf numFmtId="43"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91" fontId="34" fillId="0" borderId="0" applyFont="0" applyFill="0" applyBorder="0" applyAlignment="0" applyProtection="0"/>
    <xf numFmtId="192" fontId="34" fillId="0" borderId="0" applyFont="0" applyFill="0" applyBorder="0" applyAlignment="0" applyProtection="0"/>
    <xf numFmtId="169" fontId="26"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180" fontId="34" fillId="0" borderId="0" applyFont="0" applyFill="0" applyBorder="0" applyAlignment="0" applyProtection="0"/>
    <xf numFmtId="197"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164" fontId="34" fillId="0" borderId="0" applyFont="0" applyFill="0" applyBorder="0" applyAlignment="0" applyProtection="0"/>
    <xf numFmtId="198" fontId="34" fillId="0" borderId="0" applyFont="0" applyFill="0" applyBorder="0" applyAlignment="0" applyProtection="0"/>
    <xf numFmtId="199" fontId="34" fillId="0" borderId="0" applyFont="0" applyFill="0" applyBorder="0" applyAlignment="0" applyProtection="0"/>
    <xf numFmtId="180" fontId="34" fillId="0" borderId="0" applyFont="0" applyFill="0" applyBorder="0" applyAlignment="0" applyProtection="0"/>
    <xf numFmtId="199" fontId="34" fillId="0" borderId="0" applyFont="0" applyFill="0" applyBorder="0" applyAlignment="0" applyProtection="0"/>
    <xf numFmtId="164" fontId="34" fillId="0" borderId="0" applyFont="0" applyFill="0" applyBorder="0" applyAlignment="0" applyProtection="0"/>
    <xf numFmtId="200"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20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199" fontId="34" fillId="0" borderId="0" applyFont="0" applyFill="0" applyBorder="0" applyAlignment="0" applyProtection="0"/>
    <xf numFmtId="41" fontId="34" fillId="0" borderId="0" applyFont="0" applyFill="0" applyBorder="0" applyAlignment="0" applyProtection="0"/>
    <xf numFmtId="198"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8" fontId="34" fillId="0" borderId="0" applyFont="0" applyFill="0" applyBorder="0" applyAlignment="0" applyProtection="0"/>
    <xf numFmtId="164" fontId="34" fillId="0" borderId="0" applyFont="0" applyFill="0" applyBorder="0" applyAlignment="0" applyProtection="0"/>
    <xf numFmtId="180" fontId="34" fillId="0" borderId="0" applyFont="0" applyFill="0" applyBorder="0" applyAlignment="0" applyProtection="0"/>
    <xf numFmtId="180" fontId="26"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200" fontId="34" fillId="0" borderId="0" applyFont="0" applyFill="0" applyBorder="0" applyAlignment="0" applyProtection="0"/>
    <xf numFmtId="180" fontId="34" fillId="0" borderId="0" applyFont="0" applyFill="0" applyBorder="0" applyAlignment="0" applyProtection="0"/>
    <xf numFmtId="202" fontId="34" fillId="0" borderId="0" applyFont="0" applyFill="0" applyBorder="0" applyAlignment="0" applyProtection="0"/>
    <xf numFmtId="180" fontId="34" fillId="0" borderId="0" applyFont="0" applyFill="0" applyBorder="0" applyAlignment="0" applyProtection="0"/>
    <xf numFmtId="201"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64"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1" fontId="34" fillId="0" borderId="0" applyFont="0" applyFill="0" applyBorder="0" applyAlignment="0" applyProtection="0"/>
    <xf numFmtId="164" fontId="34" fillId="0" borderId="0" applyFont="0" applyFill="0" applyBorder="0" applyAlignment="0" applyProtection="0"/>
    <xf numFmtId="201"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200" fontId="34" fillId="0" borderId="0" applyFont="0" applyFill="0" applyBorder="0" applyAlignment="0" applyProtection="0"/>
    <xf numFmtId="180"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1" fontId="34" fillId="0" borderId="0" applyFont="0" applyFill="0" applyBorder="0" applyAlignment="0" applyProtection="0"/>
    <xf numFmtId="199" fontId="34" fillId="0" borderId="0" applyFont="0" applyFill="0" applyBorder="0" applyAlignment="0" applyProtection="0"/>
    <xf numFmtId="41" fontId="34" fillId="0" borderId="0" applyFont="0" applyFill="0" applyBorder="0" applyAlignment="0" applyProtection="0"/>
    <xf numFmtId="199" fontId="34" fillId="0" borderId="0" applyFont="0" applyFill="0" applyBorder="0" applyAlignment="0" applyProtection="0"/>
    <xf numFmtId="180" fontId="34" fillId="0" borderId="0" applyFont="0" applyFill="0" applyBorder="0" applyAlignment="0" applyProtection="0"/>
    <xf numFmtId="199" fontId="34" fillId="0" borderId="0" applyFont="0" applyFill="0" applyBorder="0" applyAlignment="0" applyProtection="0"/>
    <xf numFmtId="180"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20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00" fontId="34" fillId="0" borderId="0" applyFont="0" applyFill="0" applyBorder="0" applyAlignment="0" applyProtection="0"/>
    <xf numFmtId="180" fontId="34" fillId="0" borderId="0" applyFont="0" applyFill="0" applyBorder="0" applyAlignment="0" applyProtection="0"/>
    <xf numFmtId="178"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172" fontId="26" fillId="0" borderId="0" applyFont="0" applyFill="0" applyBorder="0" applyAlignment="0" applyProtection="0"/>
    <xf numFmtId="181" fontId="34" fillId="0" borderId="0" applyFont="0" applyFill="0" applyBorder="0" applyAlignment="0" applyProtection="0"/>
    <xf numFmtId="182" fontId="34" fillId="0" borderId="0" applyFont="0" applyFill="0" applyBorder="0" applyAlignment="0" applyProtection="0"/>
    <xf numFmtId="182" fontId="34" fillId="0" borderId="0" applyFont="0" applyFill="0" applyBorder="0" applyAlignment="0" applyProtection="0"/>
    <xf numFmtId="182" fontId="34" fillId="0" borderId="0" applyFont="0" applyFill="0" applyBorder="0" applyAlignment="0" applyProtection="0"/>
    <xf numFmtId="178"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78" fontId="34" fillId="0" borderId="0" applyFont="0" applyFill="0" applyBorder="0" applyAlignment="0" applyProtection="0"/>
    <xf numFmtId="42" fontId="34" fillId="0" borderId="0" applyFont="0" applyFill="0" applyBorder="0" applyAlignment="0" applyProtection="0"/>
    <xf numFmtId="181"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172"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72" fontId="26" fillId="0" borderId="0" applyFont="0" applyFill="0" applyBorder="0" applyAlignment="0" applyProtection="0"/>
    <xf numFmtId="194" fontId="49" fillId="0" borderId="0" applyFont="0" applyFill="0" applyBorder="0" applyAlignment="0" applyProtection="0"/>
    <xf numFmtId="195"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72" fontId="34" fillId="0" borderId="0" applyFont="0" applyFill="0" applyBorder="0" applyAlignment="0" applyProtection="0"/>
    <xf numFmtId="196" fontId="34" fillId="0" borderId="0" applyFont="0" applyFill="0" applyBorder="0" applyAlignment="0" applyProtection="0"/>
    <xf numFmtId="168" fontId="26"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178" fontId="34" fillId="0" borderId="0" applyFont="0" applyFill="0" applyBorder="0" applyAlignment="0" applyProtection="0"/>
    <xf numFmtId="42" fontId="34" fillId="0" borderId="0" applyFont="0" applyFill="0" applyBorder="0" applyAlignment="0" applyProtection="0"/>
    <xf numFmtId="169" fontId="26" fillId="0" borderId="0" applyFont="0" applyFill="0" applyBorder="0" applyAlignment="0" applyProtection="0"/>
    <xf numFmtId="180" fontId="34" fillId="0" borderId="0" applyFont="0" applyFill="0" applyBorder="0" applyAlignment="0" applyProtection="0"/>
    <xf numFmtId="197"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164" fontId="34" fillId="0" borderId="0" applyFont="0" applyFill="0" applyBorder="0" applyAlignment="0" applyProtection="0"/>
    <xf numFmtId="198" fontId="34" fillId="0" borderId="0" applyFont="0" applyFill="0" applyBorder="0" applyAlignment="0" applyProtection="0"/>
    <xf numFmtId="199" fontId="34" fillId="0" borderId="0" applyFont="0" applyFill="0" applyBorder="0" applyAlignment="0" applyProtection="0"/>
    <xf numFmtId="180" fontId="34" fillId="0" borderId="0" applyFont="0" applyFill="0" applyBorder="0" applyAlignment="0" applyProtection="0"/>
    <xf numFmtId="199" fontId="34" fillId="0" borderId="0" applyFont="0" applyFill="0" applyBorder="0" applyAlignment="0" applyProtection="0"/>
    <xf numFmtId="164" fontId="34" fillId="0" borderId="0" applyFont="0" applyFill="0" applyBorder="0" applyAlignment="0" applyProtection="0"/>
    <xf numFmtId="200"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20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199" fontId="34" fillId="0" borderId="0" applyFont="0" applyFill="0" applyBorder="0" applyAlignment="0" applyProtection="0"/>
    <xf numFmtId="41" fontId="34" fillId="0" borderId="0" applyFont="0" applyFill="0" applyBorder="0" applyAlignment="0" applyProtection="0"/>
    <xf numFmtId="198"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8" fontId="34" fillId="0" borderId="0" applyFont="0" applyFill="0" applyBorder="0" applyAlignment="0" applyProtection="0"/>
    <xf numFmtId="164" fontId="34" fillId="0" borderId="0" applyFont="0" applyFill="0" applyBorder="0" applyAlignment="0" applyProtection="0"/>
    <xf numFmtId="180" fontId="34" fillId="0" borderId="0" applyFont="0" applyFill="0" applyBorder="0" applyAlignment="0" applyProtection="0"/>
    <xf numFmtId="180" fontId="26"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200" fontId="34" fillId="0" borderId="0" applyFont="0" applyFill="0" applyBorder="0" applyAlignment="0" applyProtection="0"/>
    <xf numFmtId="180" fontId="34" fillId="0" borderId="0" applyFont="0" applyFill="0" applyBorder="0" applyAlignment="0" applyProtection="0"/>
    <xf numFmtId="202" fontId="34" fillId="0" borderId="0" applyFont="0" applyFill="0" applyBorder="0" applyAlignment="0" applyProtection="0"/>
    <xf numFmtId="180" fontId="34" fillId="0" borderId="0" applyFont="0" applyFill="0" applyBorder="0" applyAlignment="0" applyProtection="0"/>
    <xf numFmtId="201"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64"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1" fontId="34" fillId="0" borderId="0" applyFont="0" applyFill="0" applyBorder="0" applyAlignment="0" applyProtection="0"/>
    <xf numFmtId="164" fontId="34" fillId="0" borderId="0" applyFont="0" applyFill="0" applyBorder="0" applyAlignment="0" applyProtection="0"/>
    <xf numFmtId="201"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200" fontId="34" fillId="0" borderId="0" applyFont="0" applyFill="0" applyBorder="0" applyAlignment="0" applyProtection="0"/>
    <xf numFmtId="180"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1" fontId="34" fillId="0" borderId="0" applyFont="0" applyFill="0" applyBorder="0" applyAlignment="0" applyProtection="0"/>
    <xf numFmtId="199" fontId="34" fillId="0" borderId="0" applyFont="0" applyFill="0" applyBorder="0" applyAlignment="0" applyProtection="0"/>
    <xf numFmtId="41" fontId="34" fillId="0" borderId="0" applyFont="0" applyFill="0" applyBorder="0" applyAlignment="0" applyProtection="0"/>
    <xf numFmtId="199" fontId="34" fillId="0" borderId="0" applyFont="0" applyFill="0" applyBorder="0" applyAlignment="0" applyProtection="0"/>
    <xf numFmtId="180" fontId="34" fillId="0" borderId="0" applyFont="0" applyFill="0" applyBorder="0" applyAlignment="0" applyProtection="0"/>
    <xf numFmtId="199" fontId="34" fillId="0" borderId="0" applyFont="0" applyFill="0" applyBorder="0" applyAlignment="0" applyProtection="0"/>
    <xf numFmtId="180"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20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00" fontId="34" fillId="0" borderId="0" applyFont="0" applyFill="0" applyBorder="0" applyAlignment="0" applyProtection="0"/>
    <xf numFmtId="180" fontId="34" fillId="0" borderId="0" applyFont="0" applyFill="0" applyBorder="0" applyAlignment="0" applyProtection="0"/>
    <xf numFmtId="185" fontId="34" fillId="0" borderId="0" applyFont="0" applyFill="0" applyBorder="0" applyAlignment="0" applyProtection="0"/>
    <xf numFmtId="186"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5" fontId="34" fillId="0" borderId="0" applyFont="0" applyFill="0" applyBorder="0" applyAlignment="0" applyProtection="0"/>
    <xf numFmtId="187"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88" fontId="34" fillId="0" borderId="0" applyFont="0" applyFill="0" applyBorder="0" applyAlignment="0" applyProtection="0"/>
    <xf numFmtId="165" fontId="34" fillId="0" borderId="0" applyFont="0" applyFill="0" applyBorder="0" applyAlignment="0" applyProtection="0"/>
    <xf numFmtId="18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88" fontId="34" fillId="0" borderId="0" applyFont="0" applyFill="0" applyBorder="0" applyAlignment="0" applyProtection="0"/>
    <xf numFmtId="43" fontId="34" fillId="0" borderId="0" applyFont="0" applyFill="0" applyBorder="0" applyAlignment="0" applyProtection="0"/>
    <xf numFmtId="187"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9" fontId="34" fillId="0" borderId="0" applyFont="0" applyFill="0" applyBorder="0" applyAlignment="0" applyProtection="0"/>
    <xf numFmtId="165" fontId="34" fillId="0" borderId="0" applyFont="0" applyFill="0" applyBorder="0" applyAlignment="0" applyProtection="0"/>
    <xf numFmtId="185" fontId="34" fillId="0" borderId="0" applyFont="0" applyFill="0" applyBorder="0" applyAlignment="0" applyProtection="0"/>
    <xf numFmtId="0"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0"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6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0" fontId="34" fillId="0" borderId="0" applyFont="0" applyFill="0" applyBorder="0" applyAlignment="0" applyProtection="0"/>
    <xf numFmtId="165"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0" fontId="34" fillId="0" borderId="0" applyFont="0" applyFill="0" applyBorder="0" applyAlignment="0" applyProtection="0"/>
    <xf numFmtId="188" fontId="34" fillId="0" borderId="0" applyFont="0" applyFill="0" applyBorder="0" applyAlignment="0" applyProtection="0"/>
    <xf numFmtId="43"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91" fontId="34" fillId="0" borderId="0" applyFont="0" applyFill="0" applyBorder="0" applyAlignment="0" applyProtection="0"/>
    <xf numFmtId="192"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168" fontId="26" fillId="0" borderId="0" applyFont="0" applyFill="0" applyBorder="0" applyAlignment="0" applyProtection="0"/>
    <xf numFmtId="179" fontId="26" fillId="0" borderId="0" applyFont="0" applyFill="0" applyBorder="0" applyAlignment="0" applyProtection="0"/>
    <xf numFmtId="184"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84"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0" fontId="26" fillId="0" borderId="0" applyFont="0" applyFill="0" applyBorder="0" applyAlignment="0" applyProtection="0"/>
    <xf numFmtId="42" fontId="34" fillId="0" borderId="0" applyFont="0" applyFill="0" applyBorder="0" applyAlignment="0" applyProtection="0"/>
    <xf numFmtId="181"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83" fontId="34" fillId="0" borderId="0" applyFont="0" applyFill="0" applyBorder="0" applyAlignment="0" applyProtection="0"/>
    <xf numFmtId="172"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72" fontId="26" fillId="0" borderId="0" applyFont="0" applyFill="0" applyBorder="0" applyAlignment="0" applyProtection="0"/>
    <xf numFmtId="194" fontId="49" fillId="0" borderId="0" applyFont="0" applyFill="0" applyBorder="0" applyAlignment="0" applyProtection="0"/>
    <xf numFmtId="195"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72" fontId="34" fillId="0" borderId="0" applyFont="0" applyFill="0" applyBorder="0" applyAlignment="0" applyProtection="0"/>
    <xf numFmtId="0" fontId="4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5" fillId="0" borderId="0"/>
    <xf numFmtId="0" fontId="45" fillId="0" borderId="0"/>
    <xf numFmtId="181"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0" fontId="45" fillId="0" borderId="0"/>
    <xf numFmtId="196"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68" fontId="26" fillId="0" borderId="0" applyFont="0" applyFill="0" applyBorder="0" applyAlignment="0" applyProtection="0"/>
    <xf numFmtId="180" fontId="34" fillId="0" borderId="0" applyFont="0" applyFill="0" applyBorder="0" applyAlignment="0" applyProtection="0"/>
    <xf numFmtId="197"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164" fontId="34" fillId="0" borderId="0" applyFont="0" applyFill="0" applyBorder="0" applyAlignment="0" applyProtection="0"/>
    <xf numFmtId="198" fontId="34" fillId="0" borderId="0" applyFont="0" applyFill="0" applyBorder="0" applyAlignment="0" applyProtection="0"/>
    <xf numFmtId="199" fontId="34" fillId="0" borderId="0" applyFont="0" applyFill="0" applyBorder="0" applyAlignment="0" applyProtection="0"/>
    <xf numFmtId="180" fontId="34" fillId="0" borderId="0" applyFont="0" applyFill="0" applyBorder="0" applyAlignment="0" applyProtection="0"/>
    <xf numFmtId="199" fontId="34" fillId="0" borderId="0" applyFont="0" applyFill="0" applyBorder="0" applyAlignment="0" applyProtection="0"/>
    <xf numFmtId="164" fontId="34" fillId="0" borderId="0" applyFont="0" applyFill="0" applyBorder="0" applyAlignment="0" applyProtection="0"/>
    <xf numFmtId="200"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20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199" fontId="34" fillId="0" borderId="0" applyFont="0" applyFill="0" applyBorder="0" applyAlignment="0" applyProtection="0"/>
    <xf numFmtId="41" fontId="34" fillId="0" borderId="0" applyFont="0" applyFill="0" applyBorder="0" applyAlignment="0" applyProtection="0"/>
    <xf numFmtId="198"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8" fontId="34" fillId="0" borderId="0" applyFont="0" applyFill="0" applyBorder="0" applyAlignment="0" applyProtection="0"/>
    <xf numFmtId="164" fontId="34" fillId="0" borderId="0" applyFont="0" applyFill="0" applyBorder="0" applyAlignment="0" applyProtection="0"/>
    <xf numFmtId="180" fontId="34" fillId="0" borderId="0" applyFont="0" applyFill="0" applyBorder="0" applyAlignment="0" applyProtection="0"/>
    <xf numFmtId="180" fontId="26"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200" fontId="34" fillId="0" borderId="0" applyFont="0" applyFill="0" applyBorder="0" applyAlignment="0" applyProtection="0"/>
    <xf numFmtId="180" fontId="34" fillId="0" borderId="0" applyFont="0" applyFill="0" applyBorder="0" applyAlignment="0" applyProtection="0"/>
    <xf numFmtId="202" fontId="34" fillId="0" borderId="0" applyFont="0" applyFill="0" applyBorder="0" applyAlignment="0" applyProtection="0"/>
    <xf numFmtId="180" fontId="34" fillId="0" borderId="0" applyFont="0" applyFill="0" applyBorder="0" applyAlignment="0" applyProtection="0"/>
    <xf numFmtId="201"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64"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1" fontId="34" fillId="0" borderId="0" applyFont="0" applyFill="0" applyBorder="0" applyAlignment="0" applyProtection="0"/>
    <xf numFmtId="164" fontId="34" fillId="0" borderId="0" applyFont="0" applyFill="0" applyBorder="0" applyAlignment="0" applyProtection="0"/>
    <xf numFmtId="201"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200" fontId="34" fillId="0" borderId="0" applyFont="0" applyFill="0" applyBorder="0" applyAlignment="0" applyProtection="0"/>
    <xf numFmtId="180"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1" fontId="34" fillId="0" borderId="0" applyFont="0" applyFill="0" applyBorder="0" applyAlignment="0" applyProtection="0"/>
    <xf numFmtId="199" fontId="34" fillId="0" borderId="0" applyFont="0" applyFill="0" applyBorder="0" applyAlignment="0" applyProtection="0"/>
    <xf numFmtId="41" fontId="34" fillId="0" borderId="0" applyFont="0" applyFill="0" applyBorder="0" applyAlignment="0" applyProtection="0"/>
    <xf numFmtId="199" fontId="34" fillId="0" borderId="0" applyFont="0" applyFill="0" applyBorder="0" applyAlignment="0" applyProtection="0"/>
    <xf numFmtId="180" fontId="34" fillId="0" borderId="0" applyFont="0" applyFill="0" applyBorder="0" applyAlignment="0" applyProtection="0"/>
    <xf numFmtId="199" fontId="34" fillId="0" borderId="0" applyFont="0" applyFill="0" applyBorder="0" applyAlignment="0" applyProtection="0"/>
    <xf numFmtId="180"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20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200" fontId="34" fillId="0" borderId="0" applyFont="0" applyFill="0" applyBorder="0" applyAlignment="0" applyProtection="0"/>
    <xf numFmtId="180" fontId="34" fillId="0" borderId="0" applyFont="0" applyFill="0" applyBorder="0" applyAlignment="0" applyProtection="0"/>
    <xf numFmtId="185" fontId="34" fillId="0" borderId="0" applyFont="0" applyFill="0" applyBorder="0" applyAlignment="0" applyProtection="0"/>
    <xf numFmtId="186"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5" fontId="34" fillId="0" borderId="0" applyFont="0" applyFill="0" applyBorder="0" applyAlignment="0" applyProtection="0"/>
    <xf numFmtId="187"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88" fontId="34" fillId="0" borderId="0" applyFont="0" applyFill="0" applyBorder="0" applyAlignment="0" applyProtection="0"/>
    <xf numFmtId="165" fontId="34" fillId="0" borderId="0" applyFont="0" applyFill="0" applyBorder="0" applyAlignment="0" applyProtection="0"/>
    <xf numFmtId="18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88" fontId="34" fillId="0" borderId="0" applyFont="0" applyFill="0" applyBorder="0" applyAlignment="0" applyProtection="0"/>
    <xf numFmtId="43" fontId="34" fillId="0" borderId="0" applyFont="0" applyFill="0" applyBorder="0" applyAlignment="0" applyProtection="0"/>
    <xf numFmtId="187"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9" fontId="34" fillId="0" borderId="0" applyFont="0" applyFill="0" applyBorder="0" applyAlignment="0" applyProtection="0"/>
    <xf numFmtId="165" fontId="34" fillId="0" borderId="0" applyFont="0" applyFill="0" applyBorder="0" applyAlignment="0" applyProtection="0"/>
    <xf numFmtId="185" fontId="34" fillId="0" borderId="0" applyFont="0" applyFill="0" applyBorder="0" applyAlignment="0" applyProtection="0"/>
    <xf numFmtId="0"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90"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85" fontId="34" fillId="0" borderId="0" applyFont="0" applyFill="0" applyBorder="0" applyAlignment="0" applyProtection="0"/>
    <xf numFmtId="16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0" fontId="34" fillId="0" borderId="0" applyFont="0" applyFill="0" applyBorder="0" applyAlignment="0" applyProtection="0"/>
    <xf numFmtId="165"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185"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90" fontId="34" fillId="0" borderId="0" applyFont="0" applyFill="0" applyBorder="0" applyAlignment="0" applyProtection="0"/>
    <xf numFmtId="188" fontId="34" fillId="0" borderId="0" applyFont="0" applyFill="0" applyBorder="0" applyAlignment="0" applyProtection="0"/>
    <xf numFmtId="43"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88" fontId="34" fillId="0" borderId="0" applyFont="0" applyFill="0" applyBorder="0" applyAlignment="0" applyProtection="0"/>
    <xf numFmtId="185" fontId="34" fillId="0" borderId="0" applyFont="0" applyFill="0" applyBorder="0" applyAlignment="0" applyProtection="0"/>
    <xf numFmtId="191" fontId="34" fillId="0" borderId="0" applyFont="0" applyFill="0" applyBorder="0" applyAlignment="0" applyProtection="0"/>
    <xf numFmtId="192" fontId="34" fillId="0" borderId="0" applyFont="0" applyFill="0" applyBorder="0" applyAlignment="0" applyProtection="0"/>
    <xf numFmtId="190"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89" fontId="34" fillId="0" borderId="0" applyFont="0" applyFill="0" applyBorder="0" applyAlignment="0" applyProtection="0"/>
    <xf numFmtId="185" fontId="34" fillId="0" borderId="0" applyFont="0" applyFill="0" applyBorder="0" applyAlignment="0" applyProtection="0"/>
    <xf numFmtId="179" fontId="26" fillId="0" borderId="0" applyFont="0" applyFill="0" applyBorder="0" applyAlignment="0" applyProtection="0"/>
    <xf numFmtId="184"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84"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9" fontId="26" fillId="0" borderId="0" applyFont="0" applyFill="0" applyBorder="0" applyAlignment="0" applyProtection="0"/>
    <xf numFmtId="170" fontId="26" fillId="0" borderId="0" applyFont="0" applyFill="0" applyBorder="0" applyAlignment="0" applyProtection="0"/>
    <xf numFmtId="169" fontId="26" fillId="0" borderId="0" applyFont="0" applyFill="0" applyBorder="0" applyAlignment="0" applyProtection="0"/>
    <xf numFmtId="0" fontId="45" fillId="0" borderId="0"/>
    <xf numFmtId="183" fontId="34" fillId="0" borderId="0" applyFont="0" applyFill="0" applyBorder="0" applyAlignment="0" applyProtection="0"/>
    <xf numFmtId="42" fontId="34"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2" fontId="34" fillId="0" borderId="0" applyFont="0" applyFill="0" applyBorder="0" applyAlignment="0" applyProtection="0"/>
    <xf numFmtId="0" fontId="47" fillId="0" borderId="0">
      <alignment vertical="top"/>
    </xf>
    <xf numFmtId="0" fontId="47" fillId="0" borderId="0">
      <alignment vertical="top"/>
    </xf>
    <xf numFmtId="0" fontId="46" fillId="0" borderId="0">
      <alignment vertical="top"/>
    </xf>
    <xf numFmtId="0" fontId="46" fillId="0" borderId="0">
      <alignment vertical="top"/>
    </xf>
    <xf numFmtId="0" fontId="46" fillId="0" borderId="0">
      <alignment vertical="top"/>
    </xf>
    <xf numFmtId="0" fontId="9" fillId="0" borderId="0"/>
    <xf numFmtId="0" fontId="47" fillId="0" borderId="0">
      <alignment vertical="top"/>
    </xf>
    <xf numFmtId="0" fontId="47" fillId="0" borderId="0">
      <alignment vertical="top"/>
    </xf>
    <xf numFmtId="0" fontId="46" fillId="0" borderId="0">
      <alignment vertical="top"/>
    </xf>
    <xf numFmtId="0" fontId="46" fillId="0" borderId="0">
      <alignment vertical="top"/>
    </xf>
    <xf numFmtId="0" fontId="46" fillId="0" borderId="0">
      <alignment vertical="top"/>
    </xf>
    <xf numFmtId="0" fontId="47" fillId="0" borderId="0">
      <alignment vertical="top"/>
    </xf>
    <xf numFmtId="0" fontId="47" fillId="0" borderId="0">
      <alignment vertical="top"/>
    </xf>
    <xf numFmtId="0" fontId="47" fillId="0" borderId="0">
      <alignment vertical="top"/>
    </xf>
    <xf numFmtId="0" fontId="47" fillId="0" borderId="0">
      <alignment vertical="top"/>
    </xf>
    <xf numFmtId="0" fontId="46" fillId="0" borderId="0">
      <alignment vertical="top"/>
    </xf>
    <xf numFmtId="0" fontId="46" fillId="0" borderId="0">
      <alignment vertical="top"/>
    </xf>
    <xf numFmtId="0" fontId="46" fillId="0" borderId="0">
      <alignment vertical="top"/>
    </xf>
    <xf numFmtId="0" fontId="47" fillId="0" borderId="0">
      <alignment vertical="top"/>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70" fontId="31" fillId="0" borderId="0" applyProtection="0"/>
    <xf numFmtId="179" fontId="31" fillId="0" borderId="0" applyProtection="0"/>
    <xf numFmtId="179" fontId="31" fillId="0" borderId="0" applyProtection="0"/>
    <xf numFmtId="0" fontId="28" fillId="0" borderId="0" applyProtection="0"/>
    <xf numFmtId="170" fontId="31" fillId="0" borderId="0" applyProtection="0"/>
    <xf numFmtId="179" fontId="31" fillId="0" borderId="0" applyProtection="0"/>
    <xf numFmtId="179" fontId="31" fillId="0" borderId="0" applyProtection="0"/>
    <xf numFmtId="0" fontId="28" fillId="0" borderId="0" applyProtection="0"/>
    <xf numFmtId="183" fontId="34"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5" fillId="0" borderId="0"/>
    <xf numFmtId="178" fontId="34" fillId="0" borderId="0" applyFont="0" applyFill="0" applyBorder="0" applyAlignment="0" applyProtection="0"/>
    <xf numFmtId="0" fontId="45" fillId="0" borderId="0"/>
    <xf numFmtId="42" fontId="34" fillId="0" borderId="0" applyFont="0" applyFill="0" applyBorder="0" applyAlignment="0" applyProtection="0"/>
    <xf numFmtId="205" fontId="50" fillId="0" borderId="0" applyFont="0" applyFill="0" applyBorder="0" applyAlignment="0" applyProtection="0"/>
    <xf numFmtId="206" fontId="51" fillId="0" borderId="0" applyFont="0" applyFill="0" applyBorder="0" applyAlignment="0" applyProtection="0"/>
    <xf numFmtId="207" fontId="51" fillId="0" borderId="0" applyFont="0" applyFill="0" applyBorder="0" applyAlignment="0" applyProtection="0"/>
    <xf numFmtId="0" fontId="52" fillId="0" borderId="0"/>
    <xf numFmtId="0" fontId="53" fillId="0" borderId="0"/>
    <xf numFmtId="0" fontId="53" fillId="0" borderId="0"/>
    <xf numFmtId="0" fontId="53" fillId="0" borderId="0"/>
    <xf numFmtId="0" fontId="54" fillId="0" borderId="0"/>
    <xf numFmtId="1" fontId="55" fillId="0" borderId="1" applyBorder="0" applyAlignment="0">
      <alignment horizontal="center"/>
    </xf>
    <xf numFmtId="1" fontId="55" fillId="0" borderId="1" applyBorder="0" applyAlignment="0">
      <alignment horizontal="center"/>
    </xf>
    <xf numFmtId="0" fontId="56" fillId="0" borderId="0"/>
    <xf numFmtId="0" fontId="56" fillId="0" borderId="0"/>
    <xf numFmtId="0" fontId="9" fillId="0" borderId="0"/>
    <xf numFmtId="0" fontId="57" fillId="0" borderId="0"/>
    <xf numFmtId="0" fontId="56" fillId="0" borderId="0" applyProtection="0"/>
    <xf numFmtId="3" fontId="29" fillId="0" borderId="1"/>
    <xf numFmtId="3" fontId="29" fillId="0" borderId="1"/>
    <xf numFmtId="3" fontId="29" fillId="0" borderId="1"/>
    <xf numFmtId="3" fontId="29" fillId="0" borderId="1"/>
    <xf numFmtId="205" fontId="50" fillId="0" borderId="0" applyFont="0" applyFill="0" applyBorder="0" applyAlignment="0" applyProtection="0"/>
    <xf numFmtId="0" fontId="58" fillId="4" borderId="0"/>
    <xf numFmtId="0" fontId="58" fillId="4" borderId="0"/>
    <xf numFmtId="0" fontId="58" fillId="4" borderId="0"/>
    <xf numFmtId="205" fontId="50" fillId="0" borderId="0" applyFont="0" applyFill="0" applyBorder="0" applyAlignment="0" applyProtection="0"/>
    <xf numFmtId="0" fontId="58"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205" fontId="50" fillId="0" borderId="0" applyFont="0" applyFill="0" applyBorder="0" applyAlignment="0" applyProtection="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60" fillId="0" borderId="0" applyFont="0" applyFill="0" applyBorder="0" applyAlignment="0">
      <alignment horizontal="left"/>
    </xf>
    <xf numFmtId="0" fontId="58" fillId="4" borderId="0"/>
    <xf numFmtId="0" fontId="60" fillId="0" borderId="0" applyFont="0" applyFill="0" applyBorder="0" applyAlignment="0">
      <alignment horizontal="left"/>
    </xf>
    <xf numFmtId="0" fontId="59" fillId="4" borderId="0"/>
    <xf numFmtId="0" fontId="59" fillId="4" borderId="0"/>
    <xf numFmtId="0" fontId="59" fillId="4" borderId="0"/>
    <xf numFmtId="0" fontId="59" fillId="4" borderId="0"/>
    <xf numFmtId="0" fontId="59" fillId="4" borderId="0"/>
    <xf numFmtId="0" fontId="59" fillId="4" borderId="0"/>
    <xf numFmtId="205" fontId="50" fillId="0" borderId="0" applyFont="0" applyFill="0" applyBorder="0" applyAlignment="0" applyProtection="0"/>
    <xf numFmtId="0" fontId="58" fillId="4" borderId="0"/>
    <xf numFmtId="0" fontId="58" fillId="4" borderId="0"/>
    <xf numFmtId="0" fontId="61" fillId="0" borderId="1" applyNumberFormat="0" applyFont="0" applyBorder="0">
      <alignment horizontal="left" indent="2"/>
    </xf>
    <xf numFmtId="0" fontId="61" fillId="0" borderId="1" applyNumberFormat="0" applyFont="0" applyBorder="0">
      <alignment horizontal="left" indent="2"/>
    </xf>
    <xf numFmtId="0" fontId="60" fillId="0" borderId="0" applyFont="0" applyFill="0" applyBorder="0" applyAlignment="0">
      <alignment horizontal="left"/>
    </xf>
    <xf numFmtId="0" fontId="60" fillId="0" borderId="0" applyFont="0" applyFill="0" applyBorder="0" applyAlignment="0">
      <alignment horizontal="left"/>
    </xf>
    <xf numFmtId="0" fontId="62" fillId="0" borderId="0"/>
    <xf numFmtId="0" fontId="63" fillId="5" borderId="20" applyFont="0" applyFill="0" applyAlignment="0">
      <alignment vertical="center" wrapText="1"/>
    </xf>
    <xf numFmtId="9" fontId="64" fillId="0" borderId="0" applyBorder="0" applyAlignment="0" applyProtection="0"/>
    <xf numFmtId="0" fontId="65" fillId="4" borderId="0"/>
    <xf numFmtId="0" fontId="65"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65" fillId="4" borderId="0"/>
    <xf numFmtId="0" fontId="65" fillId="4" borderId="0"/>
    <xf numFmtId="0" fontId="61" fillId="0" borderId="1" applyNumberFormat="0" applyFont="0" applyBorder="0" applyAlignment="0">
      <alignment horizontal="center"/>
    </xf>
    <xf numFmtId="0" fontId="61" fillId="0" borderId="1" applyNumberFormat="0" applyFont="0" applyBorder="0" applyAlignment="0">
      <alignment horizontal="center"/>
    </xf>
    <xf numFmtId="0" fontId="66" fillId="6" borderId="0" applyNumberFormat="0" applyBorder="0" applyAlignment="0" applyProtection="0"/>
    <xf numFmtId="0" fontId="66" fillId="7" borderId="0" applyNumberFormat="0" applyBorder="0" applyAlignment="0" applyProtection="0"/>
    <xf numFmtId="0" fontId="66" fillId="8" borderId="0" applyNumberFormat="0" applyBorder="0" applyAlignment="0" applyProtection="0"/>
    <xf numFmtId="0" fontId="66" fillId="9" borderId="0" applyNumberFormat="0" applyBorder="0" applyAlignment="0" applyProtection="0"/>
    <xf numFmtId="0" fontId="66" fillId="10" borderId="0" applyNumberFormat="0" applyBorder="0" applyAlignment="0" applyProtection="0"/>
    <xf numFmtId="0" fontId="66" fillId="11" borderId="0" applyNumberFormat="0" applyBorder="0" applyAlignment="0" applyProtection="0"/>
    <xf numFmtId="0" fontId="67" fillId="0" borderId="0"/>
    <xf numFmtId="0" fontId="68" fillId="4" borderId="0"/>
    <xf numFmtId="0" fontId="68"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59" fillId="4" borderId="0"/>
    <xf numFmtId="0" fontId="68" fillId="4" borderId="0"/>
    <xf numFmtId="0" fontId="69" fillId="0" borderId="0">
      <alignment wrapText="1"/>
    </xf>
    <xf numFmtId="0" fontId="6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59" fillId="0" borderId="0">
      <alignment wrapText="1"/>
    </xf>
    <xf numFmtId="0" fontId="69" fillId="0" borderId="0">
      <alignment wrapText="1"/>
    </xf>
    <xf numFmtId="0" fontId="66" fillId="12" borderId="0" applyNumberFormat="0" applyBorder="0" applyAlignment="0" applyProtection="0"/>
    <xf numFmtId="0" fontId="66" fillId="13" borderId="0" applyNumberFormat="0" applyBorder="0" applyAlignment="0" applyProtection="0"/>
    <xf numFmtId="0" fontId="66" fillId="14" borderId="0" applyNumberFormat="0" applyBorder="0" applyAlignment="0" applyProtection="0"/>
    <xf numFmtId="0" fontId="66" fillId="9" borderId="0" applyNumberFormat="0" applyBorder="0" applyAlignment="0" applyProtection="0"/>
    <xf numFmtId="0" fontId="66" fillId="12" borderId="0" applyNumberFormat="0" applyBorder="0" applyAlignment="0" applyProtection="0"/>
    <xf numFmtId="0" fontId="66" fillId="15" borderId="0" applyNumberFormat="0" applyBorder="0" applyAlignment="0" applyProtection="0"/>
    <xf numFmtId="171" fontId="70" fillId="0" borderId="2" applyNumberFormat="0" applyFont="0" applyBorder="0" applyAlignment="0">
      <alignment horizontal="center"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16" borderId="0" applyNumberFormat="0" applyBorder="0" applyAlignment="0" applyProtection="0"/>
    <xf numFmtId="0" fontId="71" fillId="13" borderId="0" applyNumberFormat="0" applyBorder="0" applyAlignment="0" applyProtection="0"/>
    <xf numFmtId="0" fontId="71" fillId="14" borderId="0" applyNumberFormat="0" applyBorder="0" applyAlignment="0" applyProtection="0"/>
    <xf numFmtId="0" fontId="71" fillId="17" borderId="0" applyNumberFormat="0" applyBorder="0" applyAlignment="0" applyProtection="0"/>
    <xf numFmtId="0" fontId="71" fillId="18" borderId="0" applyNumberFormat="0" applyBorder="0" applyAlignment="0" applyProtection="0"/>
    <xf numFmtId="0" fontId="71" fillId="19" borderId="0" applyNumberFormat="0" applyBorder="0" applyAlignment="0" applyProtection="0"/>
    <xf numFmtId="0" fontId="72" fillId="0" borderId="0"/>
    <xf numFmtId="0" fontId="72" fillId="0" borderId="0"/>
    <xf numFmtId="0" fontId="72" fillId="0" borderId="0"/>
    <xf numFmtId="0" fontId="72" fillId="0" borderId="0"/>
    <xf numFmtId="0" fontId="72" fillId="0" borderId="0"/>
    <xf numFmtId="0" fontId="72" fillId="0" borderId="0"/>
    <xf numFmtId="0" fontId="71" fillId="20" borderId="0" applyNumberFormat="0" applyBorder="0" applyAlignment="0" applyProtection="0"/>
    <xf numFmtId="0" fontId="71" fillId="21" borderId="0" applyNumberFormat="0" applyBorder="0" applyAlignment="0" applyProtection="0"/>
    <xf numFmtId="0" fontId="71" fillId="22" borderId="0" applyNumberFormat="0" applyBorder="0" applyAlignment="0" applyProtection="0"/>
    <xf numFmtId="0" fontId="71" fillId="17" borderId="0" applyNumberFormat="0" applyBorder="0" applyAlignment="0" applyProtection="0"/>
    <xf numFmtId="0" fontId="71" fillId="18" borderId="0" applyNumberFormat="0" applyBorder="0" applyAlignment="0" applyProtection="0"/>
    <xf numFmtId="0" fontId="71" fillId="23" borderId="0" applyNumberFormat="0" applyBorder="0" applyAlignment="0" applyProtection="0"/>
    <xf numFmtId="208" fontId="73" fillId="0" borderId="0" applyFont="0" applyFill="0" applyBorder="0" applyAlignment="0" applyProtection="0"/>
    <xf numFmtId="0" fontId="74" fillId="0" borderId="0" applyFont="0" applyFill="0" applyBorder="0" applyAlignment="0" applyProtection="0"/>
    <xf numFmtId="209" fontId="75" fillId="0" borderId="0" applyFont="0" applyFill="0" applyBorder="0" applyAlignment="0" applyProtection="0"/>
    <xf numFmtId="200" fontId="73" fillId="0" borderId="0" applyFont="0" applyFill="0" applyBorder="0" applyAlignment="0" applyProtection="0"/>
    <xf numFmtId="0" fontId="74" fillId="0" borderId="0" applyFont="0" applyFill="0" applyBorder="0" applyAlignment="0" applyProtection="0"/>
    <xf numFmtId="210" fontId="73" fillId="0" borderId="0" applyFont="0" applyFill="0" applyBorder="0" applyAlignment="0" applyProtection="0"/>
    <xf numFmtId="0" fontId="76" fillId="0" borderId="0">
      <alignment horizontal="center" wrapText="1"/>
      <protection locked="0"/>
    </xf>
    <xf numFmtId="0" fontId="77" fillId="0" borderId="0">
      <alignment horizontal="center" wrapText="1"/>
      <protection locked="0"/>
    </xf>
    <xf numFmtId="0" fontId="78" fillId="0" borderId="0" applyNumberFormat="0" applyBorder="0" applyAlignment="0">
      <alignment horizontal="center"/>
    </xf>
    <xf numFmtId="198" fontId="79" fillId="0" borderId="0" applyFont="0" applyFill="0" applyBorder="0" applyAlignment="0" applyProtection="0"/>
    <xf numFmtId="0" fontId="80" fillId="0" borderId="0" applyFont="0" applyFill="0" applyBorder="0" applyAlignment="0" applyProtection="0"/>
    <xf numFmtId="211" fontId="34" fillId="0" borderId="0" applyFont="0" applyFill="0" applyBorder="0" applyAlignment="0" applyProtection="0"/>
    <xf numFmtId="187" fontId="79" fillId="0" borderId="0" applyFont="0" applyFill="0" applyBorder="0" applyAlignment="0" applyProtection="0"/>
    <xf numFmtId="0" fontId="80" fillId="0" borderId="0" applyFont="0" applyFill="0" applyBorder="0" applyAlignment="0" applyProtection="0"/>
    <xf numFmtId="212" fontId="34" fillId="0" borderId="0" applyFont="0" applyFill="0" applyBorder="0" applyAlignment="0" applyProtection="0"/>
    <xf numFmtId="179" fontId="26" fillId="0" borderId="0" applyFont="0" applyFill="0" applyBorder="0" applyAlignment="0" applyProtection="0"/>
    <xf numFmtId="184" fontId="26" fillId="0" borderId="0" applyFont="0" applyFill="0" applyBorder="0" applyAlignment="0" applyProtection="0"/>
    <xf numFmtId="0" fontId="81" fillId="7" borderId="0" applyNumberFormat="0" applyBorder="0" applyAlignment="0" applyProtection="0"/>
    <xf numFmtId="0" fontId="82" fillId="0" borderId="0" applyNumberFormat="0" applyFill="0" applyBorder="0" applyAlignment="0" applyProtection="0"/>
    <xf numFmtId="0" fontId="80" fillId="0" borderId="0"/>
    <xf numFmtId="0" fontId="83" fillId="0" borderId="0"/>
    <xf numFmtId="0" fontId="84" fillId="0" borderId="0"/>
    <xf numFmtId="0" fontId="80" fillId="0" borderId="0"/>
    <xf numFmtId="0" fontId="85" fillId="0" borderId="0"/>
    <xf numFmtId="0" fontId="86" fillId="0" borderId="0"/>
    <xf numFmtId="0" fontId="87" fillId="0" borderId="0"/>
    <xf numFmtId="213" fontId="48" fillId="0" borderId="0" applyFill="0" applyBorder="0" applyAlignment="0"/>
    <xf numFmtId="214" fontId="27" fillId="0" borderId="0" applyFill="0" applyBorder="0" applyAlignment="0"/>
    <xf numFmtId="215" fontId="88"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7"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8" fontId="9" fillId="0" borderId="0" applyFill="0" applyBorder="0" applyAlignment="0"/>
    <xf numFmtId="219"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0" fontId="9" fillId="0" borderId="0" applyFill="0" applyBorder="0" applyAlignment="0"/>
    <xf numFmtId="221" fontId="67"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2" fontId="9" fillId="0" borderId="0" applyFill="0" applyBorder="0" applyAlignment="0"/>
    <xf numFmtId="223" fontId="88"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5" fontId="88"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15" fontId="88"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0" fontId="89" fillId="24" borderId="21" applyNumberFormat="0" applyAlignment="0" applyProtection="0"/>
    <xf numFmtId="0" fontId="90" fillId="0" borderId="0"/>
    <xf numFmtId="0" fontId="91" fillId="0" borderId="0"/>
    <xf numFmtId="0" fontId="92" fillId="0" borderId="0" applyFill="0" applyBorder="0" applyProtection="0">
      <alignment horizontal="center"/>
      <protection locked="0"/>
    </xf>
    <xf numFmtId="227" fontId="34" fillId="0" borderId="0" applyFont="0" applyFill="0" applyBorder="0" applyAlignment="0" applyProtection="0"/>
    <xf numFmtId="0" fontId="93" fillId="25" borderId="22" applyNumberFormat="0" applyAlignment="0" applyProtection="0"/>
    <xf numFmtId="171" fontId="56" fillId="0" borderId="0" applyFont="0" applyFill="0" applyBorder="0" applyAlignment="0" applyProtection="0"/>
    <xf numFmtId="1" fontId="94" fillId="0" borderId="7" applyBorder="0"/>
    <xf numFmtId="0" fontId="95" fillId="0" borderId="23">
      <alignment horizontal="center"/>
    </xf>
    <xf numFmtId="228" fontId="96" fillId="0" borderId="0"/>
    <xf numFmtId="228" fontId="96" fillId="0" borderId="0"/>
    <xf numFmtId="228" fontId="96" fillId="0" borderId="0"/>
    <xf numFmtId="228" fontId="96" fillId="0" borderId="0"/>
    <xf numFmtId="228" fontId="96" fillId="0" borderId="0"/>
    <xf numFmtId="228" fontId="96" fillId="0" borderId="0"/>
    <xf numFmtId="228" fontId="96" fillId="0" borderId="0"/>
    <xf numFmtId="228" fontId="96" fillId="0" borderId="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229" fontId="9" fillId="0" borderId="0" applyFont="0" applyFill="0" applyBorder="0" applyAlignment="0" applyProtection="0"/>
    <xf numFmtId="41" fontId="9" fillId="0" borderId="0" applyFont="0" applyFill="0" applyBorder="0" applyAlignment="0" applyProtection="0"/>
    <xf numFmtId="41" fontId="97" fillId="0" borderId="0" applyFont="0" applyFill="0" applyBorder="0" applyAlignment="0" applyProtection="0"/>
    <xf numFmtId="168" fontId="72"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197"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230" fontId="31" fillId="0" borderId="0" applyProtection="0"/>
    <xf numFmtId="230" fontId="31" fillId="0" borderId="0" applyProtection="0"/>
    <xf numFmtId="197"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41" fontId="98" fillId="0" borderId="0" applyFont="0" applyFill="0" applyBorder="0" applyAlignment="0" applyProtection="0"/>
    <xf numFmtId="6" fontId="31" fillId="0" borderId="0" applyFont="0" applyFill="0" applyBorder="0" applyAlignment="0" applyProtection="0"/>
    <xf numFmtId="169" fontId="31" fillId="0" borderId="0" applyFont="0" applyFill="0" applyBorder="0" applyAlignment="0" applyProtection="0"/>
    <xf numFmtId="41" fontId="98" fillId="0" borderId="0" applyFont="0" applyFill="0" applyBorder="0" applyAlignment="0" applyProtection="0"/>
    <xf numFmtId="168" fontId="31"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223" fontId="88"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31" fontId="99" fillId="0" borderId="0" applyFont="0" applyFill="0" applyBorder="0" applyAlignment="0" applyProtection="0"/>
    <xf numFmtId="232" fontId="31" fillId="0" borderId="0" applyFont="0" applyFill="0" applyBorder="0" applyAlignment="0" applyProtection="0"/>
    <xf numFmtId="233" fontId="100" fillId="0" borderId="0" applyFont="0" applyFill="0" applyBorder="0" applyAlignment="0" applyProtection="0"/>
    <xf numFmtId="234" fontId="31" fillId="0" borderId="0" applyFont="0" applyFill="0" applyBorder="0" applyAlignment="0" applyProtection="0"/>
    <xf numFmtId="235" fontId="100" fillId="0" borderId="0" applyFont="0" applyFill="0" applyBorder="0" applyAlignment="0" applyProtection="0"/>
    <xf numFmtId="236" fontId="31" fillId="0" borderId="0" applyFont="0" applyFill="0" applyBorder="0" applyAlignment="0" applyProtection="0"/>
    <xf numFmtId="169" fontId="98" fillId="0" borderId="0" applyFont="0" applyFill="0" applyBorder="0" applyAlignment="0" applyProtection="0"/>
    <xf numFmtId="43" fontId="98" fillId="0" borderId="0" applyFont="0" applyFill="0" applyBorder="0" applyAlignment="0" applyProtection="0"/>
    <xf numFmtId="43" fontId="9" fillId="0" borderId="0" applyFont="0" applyFill="0" applyBorder="0" applyAlignment="0" applyProtection="0"/>
    <xf numFmtId="165" fontId="98" fillId="0" borderId="0" applyFont="0" applyFill="0" applyBorder="0" applyAlignment="0" applyProtection="0"/>
    <xf numFmtId="237" fontId="98" fillId="0" borderId="0" applyFont="0" applyFill="0" applyBorder="0" applyAlignment="0" applyProtection="0"/>
    <xf numFmtId="43" fontId="98" fillId="0" borderId="0" applyFont="0" applyFill="0" applyBorder="0" applyAlignment="0" applyProtection="0"/>
    <xf numFmtId="170" fontId="98"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168" fontId="98" fillId="0" borderId="0" applyFont="0" applyFill="0" applyBorder="0" applyAlignment="0" applyProtection="0"/>
    <xf numFmtId="43" fontId="9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2"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170" fontId="98" fillId="0" borderId="0" applyFont="0" applyFill="0" applyBorder="0" applyAlignment="0" applyProtection="0"/>
    <xf numFmtId="238" fontId="98" fillId="0" borderId="0" applyFont="0" applyFill="0" applyBorder="0" applyAlignment="0" applyProtection="0"/>
    <xf numFmtId="43" fontId="98" fillId="0" borderId="0" applyFont="0" applyFill="0" applyBorder="0" applyAlignment="0" applyProtection="0"/>
    <xf numFmtId="239" fontId="98" fillId="0" borderId="0" applyFont="0" applyFill="0" applyBorder="0" applyAlignment="0" applyProtection="0"/>
    <xf numFmtId="168"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239"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43" fontId="9" fillId="0" borderId="0" applyFont="0" applyFill="0" applyBorder="0" applyAlignment="0" applyProtection="0"/>
    <xf numFmtId="43" fontId="101"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43" fontId="9"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9"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 fillId="0" borderId="0" applyFont="0" applyFill="0" applyBorder="0" applyAlignment="0" applyProtection="0"/>
    <xf numFmtId="43" fontId="9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6" fillId="0" borderId="0" applyFont="0" applyFill="0" applyBorder="0" applyAlignment="0" applyProtection="0"/>
    <xf numFmtId="43" fontId="103" fillId="0" borderId="0" applyFont="0" applyFill="0" applyBorder="0" applyAlignment="0" applyProtection="0"/>
    <xf numFmtId="188" fontId="9"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43" fontId="98"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9"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43" fontId="104" fillId="0" borderId="0" applyFont="0" applyFill="0" applyBorder="0" applyAlignment="0" applyProtection="0"/>
    <xf numFmtId="43" fontId="98" fillId="0" borderId="0" applyFont="0" applyFill="0" applyBorder="0" applyAlignment="0" applyProtection="0"/>
    <xf numFmtId="0"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43" fontId="54"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 fillId="0" borderId="0" applyFont="0" applyFill="0" applyBorder="0" applyAlignment="0" applyProtection="0"/>
    <xf numFmtId="169" fontId="98" fillId="0" borderId="0" applyFont="0" applyFill="0" applyBorder="0" applyAlignment="0" applyProtection="0"/>
    <xf numFmtId="43" fontId="11" fillId="0" borderId="0" applyFont="0" applyFill="0" applyBorder="0" applyAlignment="0" applyProtection="0"/>
    <xf numFmtId="207" fontId="9" fillId="0" borderId="0" applyFont="0" applyFill="0" applyBorder="0" applyAlignment="0" applyProtection="0"/>
    <xf numFmtId="43" fontId="98" fillId="0" borderId="0" applyFont="0" applyFill="0" applyBorder="0" applyAlignment="0" applyProtection="0"/>
    <xf numFmtId="167" fontId="98" fillId="0" borderId="0" applyFont="0" applyFill="0" applyBorder="0" applyAlignment="0" applyProtection="0"/>
    <xf numFmtId="240" fontId="98" fillId="0" borderId="0" applyFont="0" applyFill="0" applyBorder="0" applyAlignment="0" applyProtection="0"/>
    <xf numFmtId="167" fontId="98" fillId="0" borderId="0" applyFont="0" applyFill="0" applyBorder="0" applyAlignment="0" applyProtection="0"/>
    <xf numFmtId="43" fontId="98" fillId="0" borderId="0" applyFont="0" applyFill="0" applyBorder="0" applyAlignment="0" applyProtection="0"/>
    <xf numFmtId="43" fontId="102" fillId="0" borderId="0" applyFont="0" applyFill="0" applyBorder="0" applyAlignment="0" applyProtection="0"/>
    <xf numFmtId="43" fontId="98" fillId="0" borderId="0" applyFont="0" applyFill="0" applyBorder="0" applyAlignment="0" applyProtection="0"/>
    <xf numFmtId="241" fontId="9" fillId="0" borderId="0" applyFont="0" applyFill="0" applyBorder="0" applyAlignment="0" applyProtection="0"/>
    <xf numFmtId="43" fontId="98" fillId="0" borderId="0" applyFont="0" applyFill="0" applyBorder="0" applyAlignment="0" applyProtection="0"/>
    <xf numFmtId="43" fontId="27"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188" fontId="9" fillId="0" borderId="0" applyFont="0" applyFill="0" applyBorder="0" applyAlignment="0" applyProtection="0"/>
    <xf numFmtId="44" fontId="31" fillId="0" borderId="0" applyFont="0" applyFill="0" applyBorder="0" applyAlignment="0" applyProtection="0"/>
    <xf numFmtId="43" fontId="103" fillId="0" borderId="0" applyFont="0" applyFill="0" applyBorder="0" applyAlignment="0" applyProtection="0"/>
    <xf numFmtId="0" fontId="98" fillId="0" borderId="0" applyFont="0" applyFill="0" applyBorder="0" applyAlignment="0" applyProtection="0"/>
    <xf numFmtId="242"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42" fontId="31" fillId="0" borderId="0" applyFont="0" applyFill="0" applyBorder="0" applyAlignment="0" applyProtection="0"/>
    <xf numFmtId="243" fontId="52" fillId="0" borderId="0" applyFont="0" applyFill="0" applyBorder="0" applyAlignment="0" applyProtection="0"/>
    <xf numFmtId="43" fontId="98" fillId="0" borderId="0" applyFont="0" applyFill="0" applyBorder="0" applyAlignment="0" applyProtection="0"/>
    <xf numFmtId="242"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8" fillId="0" borderId="0" applyFont="0" applyFill="0" applyBorder="0" applyAlignment="0" applyProtection="0"/>
    <xf numFmtId="43" fontId="9" fillId="0" borderId="0" applyFont="0" applyFill="0" applyBorder="0" applyAlignment="0" applyProtection="0"/>
    <xf numFmtId="43" fontId="98" fillId="0" borderId="0" applyFont="0" applyFill="0" applyBorder="0" applyAlignment="0" applyProtection="0"/>
    <xf numFmtId="43" fontId="105" fillId="0" borderId="0" applyFont="0" applyFill="0" applyBorder="0" applyAlignment="0" applyProtection="0"/>
    <xf numFmtId="43" fontId="98" fillId="0" borderId="0" applyFont="0" applyFill="0" applyBorder="0" applyAlignment="0" applyProtection="0"/>
    <xf numFmtId="243" fontId="52" fillId="0" borderId="0" applyFont="0" applyFill="0" applyBorder="0" applyAlignment="0" applyProtection="0"/>
    <xf numFmtId="244" fontId="31" fillId="0" borderId="0" applyProtection="0"/>
    <xf numFmtId="243" fontId="52" fillId="0" borderId="0" applyFont="0" applyFill="0" applyBorder="0" applyAlignment="0" applyProtection="0"/>
    <xf numFmtId="165" fontId="31" fillId="0" borderId="0" applyFont="0" applyFill="0" applyBorder="0" applyAlignment="0" applyProtection="0"/>
    <xf numFmtId="165" fontId="9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45" fontId="9" fillId="0" borderId="0" applyFont="0" applyFill="0" applyBorder="0" applyAlignment="0" applyProtection="0"/>
    <xf numFmtId="0" fontId="9" fillId="0" borderId="0" applyFont="0" applyFill="0" applyBorder="0" applyAlignment="0" applyProtection="0"/>
    <xf numFmtId="43" fontId="9" fillId="0" borderId="0" applyFont="0" applyFill="0" applyBorder="0" applyAlignment="0" applyProtection="0"/>
    <xf numFmtId="169" fontId="72" fillId="0" borderId="0" applyFont="0" applyFill="0" applyBorder="0" applyAlignment="0" applyProtection="0"/>
    <xf numFmtId="246" fontId="31" fillId="0" borderId="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46" fontId="31" fillId="0" borderId="0" applyProtection="0"/>
    <xf numFmtId="43" fontId="98" fillId="0" borderId="0" applyFont="0" applyFill="0" applyBorder="0" applyAlignment="0" applyProtection="0"/>
    <xf numFmtId="43" fontId="98" fillId="0" borderId="0" applyFont="0" applyFill="0" applyBorder="0" applyAlignment="0" applyProtection="0"/>
    <xf numFmtId="43" fontId="9"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246" fontId="31" fillId="0" borderId="0" applyProtection="0"/>
    <xf numFmtId="43" fontId="10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31" fillId="0" borderId="0" applyProtection="0"/>
    <xf numFmtId="165" fontId="9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40" fontId="4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43" fontId="9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2" fillId="0" borderId="0" applyFont="0" applyFill="0" applyBorder="0" applyAlignment="0" applyProtection="0"/>
    <xf numFmtId="43" fontId="9"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247" fontId="101" fillId="0" borderId="0" applyFont="0" applyFill="0" applyBorder="0" applyAlignment="0" applyProtection="0"/>
    <xf numFmtId="43" fontId="9" fillId="0" borderId="0" applyFont="0" applyFill="0" applyBorder="0" applyAlignment="0" applyProtection="0"/>
    <xf numFmtId="248" fontId="101" fillId="0" borderId="0" applyFont="0" applyFill="0" applyBorder="0" applyAlignment="0" applyProtection="0"/>
    <xf numFmtId="43" fontId="9" fillId="0" borderId="0" applyFont="0" applyFill="0" applyBorder="0" applyAlignment="0" applyProtection="0"/>
    <xf numFmtId="186" fontId="98" fillId="0" borderId="0" applyFont="0" applyFill="0" applyBorder="0" applyAlignment="0" applyProtection="0"/>
    <xf numFmtId="186" fontId="98" fillId="0" borderId="0" applyFont="0" applyFill="0" applyBorder="0" applyAlignment="0" applyProtection="0"/>
    <xf numFmtId="169" fontId="98" fillId="0" borderId="0" applyFont="0" applyFill="0" applyBorder="0" applyAlignment="0" applyProtection="0"/>
    <xf numFmtId="246" fontId="31" fillId="0" borderId="0" applyProtection="0"/>
    <xf numFmtId="246" fontId="31" fillId="0" borderId="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1"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0" fontId="9"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102" fillId="0" borderId="0" applyFont="0" applyFill="0" applyBorder="0" applyAlignment="0" applyProtection="0"/>
    <xf numFmtId="43" fontId="9"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186" fontId="98" fillId="0" borderId="0" applyFont="0" applyFill="0" applyBorder="0" applyAlignment="0" applyProtection="0"/>
    <xf numFmtId="43" fontId="98" fillId="0" borderId="0" applyFont="0" applyFill="0" applyBorder="0" applyAlignment="0" applyProtection="0"/>
    <xf numFmtId="186" fontId="9" fillId="0" borderId="0" applyFont="0" applyFill="0" applyBorder="0" applyAlignment="0" applyProtection="0"/>
    <xf numFmtId="43" fontId="98" fillId="0" borderId="0" applyFont="0" applyFill="0" applyBorder="0" applyAlignment="0" applyProtection="0"/>
    <xf numFmtId="186" fontId="9" fillId="0" borderId="0" applyFont="0" applyFill="0" applyBorder="0" applyAlignment="0" applyProtection="0"/>
    <xf numFmtId="169" fontId="9" fillId="0" borderId="0" applyFont="0" applyFill="0" applyBorder="0" applyAlignment="0" applyProtection="0"/>
    <xf numFmtId="169" fontId="31" fillId="0" borderId="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43" fontId="9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97" fillId="0" borderId="0" applyFont="0" applyFill="0" applyBorder="0" applyAlignment="0" applyProtection="0"/>
    <xf numFmtId="43" fontId="9" fillId="0" borderId="0" applyFont="0" applyFill="0" applyBorder="0" applyAlignment="0" applyProtection="0"/>
    <xf numFmtId="169" fontId="31" fillId="0" borderId="0" applyFont="0" applyFill="0" applyBorder="0" applyAlignment="0" applyProtection="0"/>
    <xf numFmtId="43" fontId="102" fillId="0" borderId="0" applyFont="0" applyFill="0" applyBorder="0" applyAlignment="0" applyProtection="0"/>
    <xf numFmtId="43" fontId="54"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186" fontId="27"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27" fillId="0" borderId="0" applyFont="0" applyFill="0" applyBorder="0" applyAlignment="0" applyProtection="0"/>
    <xf numFmtId="43" fontId="98" fillId="0" borderId="0" applyFont="0" applyFill="0" applyBorder="0" applyAlignment="0" applyProtection="0"/>
    <xf numFmtId="43" fontId="27" fillId="0" borderId="0" applyFont="0" applyFill="0" applyBorder="0" applyAlignment="0" applyProtection="0"/>
    <xf numFmtId="43" fontId="10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98" fillId="0" borderId="0" applyFont="0" applyFill="0" applyBorder="0" applyAlignment="0" applyProtection="0"/>
    <xf numFmtId="223" fontId="98" fillId="0" borderId="0" applyFont="0" applyFill="0" applyBorder="0" applyAlignment="0" applyProtection="0"/>
    <xf numFmtId="223" fontId="98" fillId="0" borderId="0" applyFont="0" applyFill="0" applyBorder="0" applyAlignment="0" applyProtection="0"/>
    <xf numFmtId="43" fontId="102" fillId="0" borderId="0" applyFont="0" applyFill="0" applyBorder="0" applyAlignment="0" applyProtection="0"/>
    <xf numFmtId="171" fontId="98" fillId="0" borderId="0" applyFont="0" applyFill="0" applyBorder="0" applyAlignment="0" applyProtection="0"/>
    <xf numFmtId="43" fontId="98" fillId="0" borderId="0" applyFont="0" applyFill="0" applyBorder="0" applyAlignment="0" applyProtection="0"/>
    <xf numFmtId="169" fontId="98" fillId="0" borderId="0" applyFont="0" applyFill="0" applyBorder="0" applyAlignment="0" applyProtection="0"/>
    <xf numFmtId="43" fontId="98" fillId="0" borderId="0" applyFont="0" applyFill="0" applyBorder="0" applyAlignment="0" applyProtection="0"/>
    <xf numFmtId="249" fontId="54" fillId="0" borderId="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31" fillId="0" borderId="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0" fontId="10" fillId="0" borderId="0" applyNumberFormat="0" applyFill="0" applyBorder="0" applyAlignment="0" applyProtection="0"/>
    <xf numFmtId="0" fontId="106" fillId="0" borderId="0">
      <alignment horizontal="center"/>
    </xf>
    <xf numFmtId="0" fontId="107" fillId="0" borderId="0" applyNumberFormat="0" applyAlignment="0">
      <alignment horizontal="left"/>
    </xf>
    <xf numFmtId="185" fontId="108" fillId="0" borderId="0" applyFont="0" applyFill="0" applyBorder="0" applyAlignment="0" applyProtection="0"/>
    <xf numFmtId="250" fontId="109" fillId="0" borderId="0" applyFill="0" applyBorder="0" applyProtection="0"/>
    <xf numFmtId="251" fontId="99" fillId="0" borderId="0" applyFont="0" applyFill="0" applyBorder="0" applyAlignment="0" applyProtection="0"/>
    <xf numFmtId="252" fontId="54" fillId="0" borderId="0" applyFill="0" applyBorder="0" applyProtection="0"/>
    <xf numFmtId="252" fontId="54" fillId="0" borderId="24" applyFill="0" applyProtection="0"/>
    <xf numFmtId="252" fontId="54" fillId="0" borderId="25" applyFill="0" applyProtection="0"/>
    <xf numFmtId="253" fontId="83" fillId="0" borderId="0" applyFont="0" applyFill="0" applyBorder="0" applyAlignment="0" applyProtection="0"/>
    <xf numFmtId="254" fontId="110" fillId="0" borderId="0" applyFont="0" applyFill="0" applyBorder="0" applyAlignment="0" applyProtection="0"/>
    <xf numFmtId="255"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6" fontId="9" fillId="0" borderId="0" applyFont="0" applyFill="0" applyBorder="0" applyAlignment="0" applyProtection="0"/>
    <xf numFmtId="257" fontId="110" fillId="0" borderId="0" applyFont="0" applyFill="0" applyBorder="0" applyAlignment="0" applyProtection="0"/>
    <xf numFmtId="215" fontId="88"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16" fontId="9" fillId="0" borderId="0" applyFont="0" applyFill="0" applyBorder="0" applyAlignment="0" applyProtection="0"/>
    <xf numFmtId="258" fontId="100" fillId="0" borderId="0" applyFont="0" applyFill="0" applyBorder="0" applyAlignment="0" applyProtection="0"/>
    <xf numFmtId="259" fontId="31" fillId="0" borderId="0" applyFont="0" applyFill="0" applyBorder="0" applyAlignment="0" applyProtection="0"/>
    <xf numFmtId="260" fontId="100" fillId="0" borderId="0" applyFont="0" applyFill="0" applyBorder="0" applyAlignment="0" applyProtection="0"/>
    <xf numFmtId="261" fontId="100" fillId="0" borderId="0" applyFont="0" applyFill="0" applyBorder="0" applyAlignment="0" applyProtection="0"/>
    <xf numFmtId="262" fontId="31" fillId="0" borderId="0" applyFont="0" applyFill="0" applyBorder="0" applyAlignment="0" applyProtection="0"/>
    <xf numFmtId="263" fontId="100" fillId="0" borderId="0" applyFont="0" applyFill="0" applyBorder="0" applyAlignment="0" applyProtection="0"/>
    <xf numFmtId="264" fontId="100" fillId="0" borderId="0" applyFont="0" applyFill="0" applyBorder="0" applyAlignment="0" applyProtection="0"/>
    <xf numFmtId="265" fontId="31" fillId="0" borderId="0" applyFont="0" applyFill="0" applyBorder="0" applyAlignment="0" applyProtection="0"/>
    <xf numFmtId="266" fontId="100" fillId="0" borderId="0" applyFont="0" applyFill="0" applyBorder="0" applyAlignment="0" applyProtection="0"/>
    <xf numFmtId="44" fontId="98"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7" fontId="9" fillId="0" borderId="0" applyFont="0" applyFill="0" applyBorder="0" applyAlignment="0" applyProtection="0"/>
    <xf numFmtId="268"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70" fontId="31" fillId="0" borderId="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69" fontId="9" fillId="0" borderId="0" applyFont="0" applyFill="0" applyBorder="0" applyAlignment="0" applyProtection="0"/>
    <xf numFmtId="271" fontId="9" fillId="0" borderId="0"/>
    <xf numFmtId="271" fontId="9" fillId="0" borderId="0"/>
    <xf numFmtId="271" fontId="9" fillId="0" borderId="0"/>
    <xf numFmtId="271" fontId="9" fillId="0" borderId="0"/>
    <xf numFmtId="271" fontId="9" fillId="0" borderId="0"/>
    <xf numFmtId="271" fontId="9" fillId="0" borderId="0"/>
    <xf numFmtId="271" fontId="9" fillId="0" borderId="0"/>
    <xf numFmtId="271" fontId="9" fillId="0" borderId="0"/>
    <xf numFmtId="271" fontId="9" fillId="0" borderId="0"/>
    <xf numFmtId="271" fontId="9" fillId="0" borderId="0" applyProtection="0"/>
    <xf numFmtId="271" fontId="9" fillId="0" borderId="0"/>
    <xf numFmtId="271" fontId="9" fillId="0" borderId="0"/>
    <xf numFmtId="271" fontId="9" fillId="0" borderId="0"/>
    <xf numFmtId="271" fontId="9" fillId="0" borderId="0"/>
    <xf numFmtId="271" fontId="9" fillId="0" borderId="0"/>
    <xf numFmtId="271" fontId="9" fillId="0" borderId="0"/>
    <xf numFmtId="271" fontId="9" fillId="0" borderId="0"/>
    <xf numFmtId="272" fontId="27" fillId="0" borderId="26"/>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31" fillId="0" borderId="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4" fontId="47" fillId="0" borderId="0" applyFill="0" applyBorder="0" applyAlignment="0"/>
    <xf numFmtId="14" fontId="46" fillId="0" borderId="0" applyFill="0" applyBorder="0" applyAlignment="0"/>
    <xf numFmtId="0" fontId="52" fillId="0" borderId="0" applyProtection="0"/>
    <xf numFmtId="43" fontId="102" fillId="0" borderId="0" applyFont="0" applyFill="0" applyBorder="0" applyAlignment="0" applyProtection="0"/>
    <xf numFmtId="3" fontId="111" fillId="0" borderId="8">
      <alignment horizontal="left" vertical="top" wrapText="1"/>
    </xf>
    <xf numFmtId="273" fontId="54" fillId="0" borderId="0" applyFill="0" applyBorder="0" applyProtection="0"/>
    <xf numFmtId="273" fontId="54" fillId="0" borderId="24" applyFill="0" applyProtection="0"/>
    <xf numFmtId="273" fontId="54" fillId="0" borderId="25" applyFill="0" applyProtection="0"/>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274" fontId="9" fillId="0" borderId="27">
      <alignment vertical="center"/>
    </xf>
    <xf numFmtId="0" fontId="9" fillId="0" borderId="0" applyFont="0" applyFill="0" applyBorder="0" applyAlignment="0" applyProtection="0"/>
    <xf numFmtId="0" fontId="9" fillId="0" borderId="0" applyFont="0" applyFill="0" applyBorder="0" applyAlignment="0" applyProtection="0"/>
    <xf numFmtId="275" fontId="27" fillId="0" borderId="0"/>
    <xf numFmtId="276" fontId="33" fillId="0" borderId="28"/>
    <xf numFmtId="276" fontId="33" fillId="0" borderId="28"/>
    <xf numFmtId="241" fontId="9" fillId="0" borderId="0"/>
    <xf numFmtId="241" fontId="9" fillId="0" borderId="0"/>
    <xf numFmtId="241" fontId="9" fillId="0" borderId="0"/>
    <xf numFmtId="241" fontId="9" fillId="0" borderId="0"/>
    <xf numFmtId="241" fontId="9" fillId="0" borderId="0"/>
    <xf numFmtId="241" fontId="9" fillId="0" borderId="0"/>
    <xf numFmtId="241" fontId="9" fillId="0" borderId="0"/>
    <xf numFmtId="241" fontId="9" fillId="0" borderId="0"/>
    <xf numFmtId="241" fontId="9" fillId="0" borderId="0"/>
    <xf numFmtId="241" fontId="9" fillId="0" borderId="0" applyProtection="0"/>
    <xf numFmtId="241" fontId="9" fillId="0" borderId="0"/>
    <xf numFmtId="241" fontId="9" fillId="0" borderId="0"/>
    <xf numFmtId="241" fontId="9" fillId="0" borderId="0"/>
    <xf numFmtId="241" fontId="9" fillId="0" borderId="0"/>
    <xf numFmtId="241" fontId="9" fillId="0" borderId="0"/>
    <xf numFmtId="241" fontId="9" fillId="0" borderId="0"/>
    <xf numFmtId="241" fontId="9" fillId="0" borderId="0"/>
    <xf numFmtId="277" fontId="33" fillId="0" borderId="0"/>
    <xf numFmtId="168" fontId="112" fillId="0" borderId="0" applyFont="0" applyFill="0" applyBorder="0" applyAlignment="0" applyProtection="0"/>
    <xf numFmtId="169" fontId="112" fillId="0" borderId="0" applyFont="0" applyFill="0" applyBorder="0" applyAlignment="0" applyProtection="0"/>
    <xf numFmtId="168" fontId="112" fillId="0" borderId="0" applyFont="0" applyFill="0" applyBorder="0" applyAlignment="0" applyProtection="0"/>
    <xf numFmtId="41"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197" fontId="112" fillId="0" borderId="0" applyFont="0" applyFill="0" applyBorder="0" applyAlignment="0" applyProtection="0"/>
    <xf numFmtId="278" fontId="67" fillId="0" borderId="0" applyFont="0" applyFill="0" applyBorder="0" applyAlignment="0" applyProtection="0"/>
    <xf numFmtId="278" fontId="67"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278" fontId="67" fillId="0" borderId="0" applyFont="0" applyFill="0" applyBorder="0" applyAlignment="0" applyProtection="0"/>
    <xf numFmtId="278" fontId="67" fillId="0" borderId="0" applyFont="0" applyFill="0" applyBorder="0" applyAlignment="0" applyProtection="0"/>
    <xf numFmtId="168" fontId="112" fillId="0" borderId="0" applyFont="0" applyFill="0" applyBorder="0" applyAlignment="0" applyProtection="0"/>
    <xf numFmtId="168" fontId="112" fillId="0" borderId="0" applyFont="0" applyFill="0" applyBorder="0" applyAlignment="0" applyProtection="0"/>
    <xf numFmtId="278" fontId="67" fillId="0" borderId="0" applyFont="0" applyFill="0" applyBorder="0" applyAlignment="0" applyProtection="0"/>
    <xf numFmtId="278" fontId="67" fillId="0" borderId="0" applyFont="0" applyFill="0" applyBorder="0" applyAlignment="0" applyProtection="0"/>
    <xf numFmtId="279" fontId="27" fillId="0" borderId="0" applyFont="0" applyFill="0" applyBorder="0" applyAlignment="0" applyProtection="0"/>
    <xf numFmtId="279" fontId="27" fillId="0" borderId="0" applyFont="0" applyFill="0" applyBorder="0" applyAlignment="0" applyProtection="0"/>
    <xf numFmtId="280" fontId="27" fillId="0" borderId="0" applyFont="0" applyFill="0" applyBorder="0" applyAlignment="0" applyProtection="0"/>
    <xf numFmtId="280" fontId="27"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164" fontId="112" fillId="0" borderId="0" applyFont="0" applyFill="0" applyBorder="0" applyAlignment="0" applyProtection="0"/>
    <xf numFmtId="41" fontId="112" fillId="0" borderId="0" applyFont="0" applyFill="0" applyBorder="0" applyAlignment="0" applyProtection="0"/>
    <xf numFmtId="164" fontId="112" fillId="0" borderId="0" applyFont="0" applyFill="0" applyBorder="0" applyAlignment="0" applyProtection="0"/>
    <xf numFmtId="164" fontId="112" fillId="0" borderId="0" applyFont="0" applyFill="0" applyBorder="0" applyAlignment="0" applyProtection="0"/>
    <xf numFmtId="164" fontId="112" fillId="0" borderId="0" applyFont="0" applyFill="0" applyBorder="0" applyAlignment="0" applyProtection="0"/>
    <xf numFmtId="164" fontId="112" fillId="0" borderId="0" applyFont="0" applyFill="0" applyBorder="0" applyAlignment="0" applyProtection="0"/>
    <xf numFmtId="41" fontId="112" fillId="0" borderId="0" applyFont="0" applyFill="0" applyBorder="0" applyAlignment="0" applyProtection="0"/>
    <xf numFmtId="168" fontId="112" fillId="0" borderId="0" applyFont="0" applyFill="0" applyBorder="0" applyAlignment="0" applyProtection="0"/>
    <xf numFmtId="41" fontId="112" fillId="0" borderId="0" applyFont="0" applyFill="0" applyBorder="0" applyAlignment="0" applyProtection="0"/>
    <xf numFmtId="168" fontId="112" fillId="0" borderId="0" applyFont="0" applyFill="0" applyBorder="0" applyAlignment="0" applyProtection="0"/>
    <xf numFmtId="41" fontId="112" fillId="0" borderId="0" applyFont="0" applyFill="0" applyBorder="0" applyAlignment="0" applyProtection="0"/>
    <xf numFmtId="41" fontId="112" fillId="0" borderId="0" applyFont="0" applyFill="0" applyBorder="0" applyAlignment="0" applyProtection="0"/>
    <xf numFmtId="164" fontId="112" fillId="0" borderId="0" applyFont="0" applyFill="0" applyBorder="0" applyAlignment="0" applyProtection="0"/>
    <xf numFmtId="164" fontId="112" fillId="0" borderId="0" applyFont="0" applyFill="0" applyBorder="0" applyAlignment="0" applyProtection="0"/>
    <xf numFmtId="41" fontId="112" fillId="0" borderId="0" applyFont="0" applyFill="0" applyBorder="0" applyAlignment="0" applyProtection="0"/>
    <xf numFmtId="169" fontId="112" fillId="0" borderId="0" applyFont="0" applyFill="0" applyBorder="0" applyAlignment="0" applyProtection="0"/>
    <xf numFmtId="43"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186" fontId="112" fillId="0" borderId="0" applyFont="0" applyFill="0" applyBorder="0" applyAlignment="0" applyProtection="0"/>
    <xf numFmtId="281" fontId="67" fillId="0" borderId="0" applyFont="0" applyFill="0" applyBorder="0" applyAlignment="0" applyProtection="0"/>
    <xf numFmtId="281" fontId="67"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281" fontId="67" fillId="0" borderId="0" applyFont="0" applyFill="0" applyBorder="0" applyAlignment="0" applyProtection="0"/>
    <xf numFmtId="281" fontId="67" fillId="0" borderId="0" applyFont="0" applyFill="0" applyBorder="0" applyAlignment="0" applyProtection="0"/>
    <xf numFmtId="169" fontId="112" fillId="0" borderId="0" applyFont="0" applyFill="0" applyBorder="0" applyAlignment="0" applyProtection="0"/>
    <xf numFmtId="169" fontId="112" fillId="0" borderId="0" applyFont="0" applyFill="0" applyBorder="0" applyAlignment="0" applyProtection="0"/>
    <xf numFmtId="281" fontId="67" fillId="0" borderId="0" applyFont="0" applyFill="0" applyBorder="0" applyAlignment="0" applyProtection="0"/>
    <xf numFmtId="281" fontId="67" fillId="0" borderId="0" applyFont="0" applyFill="0" applyBorder="0" applyAlignment="0" applyProtection="0"/>
    <xf numFmtId="244" fontId="27" fillId="0" borderId="0" applyFont="0" applyFill="0" applyBorder="0" applyAlignment="0" applyProtection="0"/>
    <xf numFmtId="244" fontId="27" fillId="0" borderId="0" applyFont="0" applyFill="0" applyBorder="0" applyAlignment="0" applyProtection="0"/>
    <xf numFmtId="282" fontId="27" fillId="0" borderId="0" applyFont="0" applyFill="0" applyBorder="0" applyAlignment="0" applyProtection="0"/>
    <xf numFmtId="282" fontId="27"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165" fontId="112" fillId="0" borderId="0" applyFont="0" applyFill="0" applyBorder="0" applyAlignment="0" applyProtection="0"/>
    <xf numFmtId="43"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43" fontId="112" fillId="0" borderId="0" applyFont="0" applyFill="0" applyBorder="0" applyAlignment="0" applyProtection="0"/>
    <xf numFmtId="169" fontId="112" fillId="0" borderId="0" applyFont="0" applyFill="0" applyBorder="0" applyAlignment="0" applyProtection="0"/>
    <xf numFmtId="43" fontId="112" fillId="0" borderId="0" applyFont="0" applyFill="0" applyBorder="0" applyAlignment="0" applyProtection="0"/>
    <xf numFmtId="169"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43" fontId="112" fillId="0" borderId="0" applyFont="0" applyFill="0" applyBorder="0" applyAlignment="0" applyProtection="0"/>
    <xf numFmtId="3" fontId="27" fillId="0" borderId="0" applyFont="0" applyBorder="0" applyAlignment="0"/>
    <xf numFmtId="0" fontId="67"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15" fontId="88"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23" fontId="88"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5" fontId="88"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15" fontId="88"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0" fontId="114" fillId="0" borderId="0" applyNumberFormat="0" applyAlignment="0">
      <alignment horizontal="left"/>
    </xf>
    <xf numFmtId="0" fontId="115" fillId="0" borderId="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283" fontId="9" fillId="0" borderId="0" applyFont="0" applyFill="0" applyBorder="0" applyAlignment="0" applyProtection="0"/>
    <xf numFmtId="0" fontId="116" fillId="0" borderId="0"/>
    <xf numFmtId="0" fontId="117" fillId="0" borderId="0" applyNumberFormat="0" applyFill="0" applyBorder="0" applyAlignment="0" applyProtection="0"/>
    <xf numFmtId="3" fontId="27" fillId="0" borderId="0" applyFont="0" applyBorder="0" applyAlignment="0"/>
    <xf numFmtId="0" fontId="9" fillId="0" borderId="0"/>
    <xf numFmtId="0" fontId="9" fillId="0" borderId="0"/>
    <xf numFmtId="0" fontId="9" fillId="0" borderId="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31" fillId="0" borderId="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0" fontId="118" fillId="0" borderId="0" applyNumberFormat="0" applyFill="0" applyBorder="0" applyAlignment="0" applyProtection="0"/>
    <xf numFmtId="0" fontId="119" fillId="0" borderId="0" applyNumberFormat="0" applyFill="0" applyBorder="0" applyProtection="0">
      <alignment vertical="center"/>
    </xf>
    <xf numFmtId="0" fontId="120" fillId="0" borderId="0" applyNumberFormat="0" applyFill="0" applyBorder="0" applyAlignment="0" applyProtection="0"/>
    <xf numFmtId="0" fontId="121" fillId="0" borderId="0" applyNumberFormat="0" applyFill="0" applyBorder="0" applyProtection="0">
      <alignment vertical="center"/>
    </xf>
    <xf numFmtId="0" fontId="122" fillId="0" borderId="0" applyNumberFormat="0" applyFill="0" applyBorder="0" applyAlignment="0" applyProtection="0"/>
    <xf numFmtId="0" fontId="123" fillId="0" borderId="0" applyNumberFormat="0" applyFill="0" applyBorder="0" applyAlignment="0" applyProtection="0"/>
    <xf numFmtId="284" fontId="124" fillId="0" borderId="29" applyNumberFormat="0" applyFill="0" applyBorder="0" applyAlignment="0" applyProtection="0"/>
    <xf numFmtId="0" fontId="125" fillId="0" borderId="0" applyNumberFormat="0" applyFill="0" applyBorder="0" applyAlignment="0" applyProtection="0"/>
    <xf numFmtId="0" fontId="126" fillId="0" borderId="0">
      <alignment vertical="top" wrapText="1"/>
    </xf>
    <xf numFmtId="0" fontId="127" fillId="8" borderId="0" applyNumberFormat="0" applyBorder="0" applyAlignment="0" applyProtection="0"/>
    <xf numFmtId="38" fontId="128" fillId="4"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4"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38" fontId="128" fillId="26" borderId="0" applyNumberFormat="0" applyBorder="0" applyAlignment="0" applyProtection="0"/>
    <xf numFmtId="285" fontId="129" fillId="4" borderId="0" applyBorder="0" applyProtection="0"/>
    <xf numFmtId="0" fontId="130" fillId="0" borderId="30" applyNumberFormat="0" applyFill="0" applyBorder="0" applyAlignment="0" applyProtection="0">
      <alignment horizontal="center" vertical="center"/>
    </xf>
    <xf numFmtId="0" fontId="131" fillId="0" borderId="0" applyNumberFormat="0" applyFont="0" applyBorder="0" applyAlignment="0">
      <alignment horizontal="left" vertical="center"/>
    </xf>
    <xf numFmtId="286" fontId="83" fillId="0" borderId="0" applyFont="0" applyFill="0" applyBorder="0" applyAlignment="0" applyProtection="0"/>
    <xf numFmtId="0" fontId="132" fillId="27" borderId="0"/>
    <xf numFmtId="0" fontId="133" fillId="0" borderId="0">
      <alignment horizontal="left"/>
    </xf>
    <xf numFmtId="0" fontId="134" fillId="0" borderId="0">
      <alignment horizontal="left"/>
    </xf>
    <xf numFmtId="0" fontId="44" fillId="0" borderId="31" applyNumberFormat="0" applyAlignment="0" applyProtection="0">
      <alignment horizontal="left" vertical="center"/>
    </xf>
    <xf numFmtId="0" fontId="44" fillId="0" borderId="31" applyNumberFormat="0" applyAlignment="0" applyProtection="0">
      <alignment horizontal="left" vertical="center"/>
    </xf>
    <xf numFmtId="0" fontId="44" fillId="0" borderId="32">
      <alignment horizontal="left" vertical="center"/>
    </xf>
    <xf numFmtId="0" fontId="44" fillId="0" borderId="32">
      <alignment horizontal="left" vertical="center"/>
    </xf>
    <xf numFmtId="14" fontId="135" fillId="28" borderId="33">
      <alignment horizontal="center" vertical="center" wrapText="1"/>
    </xf>
    <xf numFmtId="0" fontId="136" fillId="0" borderId="34" applyNumberFormat="0" applyFill="0" applyAlignment="0" applyProtection="0"/>
    <xf numFmtId="0" fontId="137" fillId="0" borderId="35" applyNumberFormat="0" applyFill="0" applyAlignment="0" applyProtection="0"/>
    <xf numFmtId="0" fontId="138" fillId="0" borderId="36" applyNumberFormat="0" applyFill="0" applyAlignment="0" applyProtection="0"/>
    <xf numFmtId="0" fontId="138" fillId="0" borderId="0" applyNumberFormat="0" applyFill="0" applyBorder="0" applyAlignment="0" applyProtection="0"/>
    <xf numFmtId="0" fontId="92" fillId="0" borderId="0" applyFill="0" applyAlignment="0" applyProtection="0">
      <protection locked="0"/>
    </xf>
    <xf numFmtId="0" fontId="92" fillId="0" borderId="2" applyFill="0" applyAlignment="0" applyProtection="0">
      <protection locked="0"/>
    </xf>
    <xf numFmtId="0" fontId="139" fillId="0" borderId="0" applyProtection="0"/>
    <xf numFmtId="0" fontId="44" fillId="0" borderId="0" applyProtection="0"/>
    <xf numFmtId="0" fontId="140" fillId="0" borderId="33">
      <alignment horizontal="center"/>
    </xf>
    <xf numFmtId="0" fontId="140" fillId="0" borderId="0">
      <alignment horizontal="center"/>
    </xf>
    <xf numFmtId="5" fontId="141" fillId="29" borderId="28" applyNumberFormat="0" applyAlignment="0">
      <alignment horizontal="left" vertical="top"/>
    </xf>
    <xf numFmtId="5" fontId="141" fillId="29" borderId="28" applyNumberFormat="0" applyAlignment="0">
      <alignment horizontal="left" vertical="top"/>
    </xf>
    <xf numFmtId="287" fontId="141" fillId="29" borderId="28" applyNumberFormat="0" applyAlignment="0">
      <alignment horizontal="left" vertical="top"/>
    </xf>
    <xf numFmtId="49" fontId="142" fillId="0" borderId="28">
      <alignment vertical="center"/>
    </xf>
    <xf numFmtId="49" fontId="142" fillId="0" borderId="28">
      <alignment vertical="center"/>
    </xf>
    <xf numFmtId="0" fontId="54" fillId="0" borderId="0"/>
    <xf numFmtId="168" fontId="27" fillId="0" borderId="0" applyFont="0" applyFill="0" applyBorder="0" applyAlignment="0" applyProtection="0"/>
    <xf numFmtId="38" fontId="48" fillId="0" borderId="0" applyFont="0" applyFill="0" applyBorder="0" applyAlignment="0" applyProtection="0"/>
    <xf numFmtId="41" fontId="34" fillId="0" borderId="0" applyFont="0" applyFill="0" applyBorder="0" applyAlignment="0" applyProtection="0"/>
    <xf numFmtId="203" fontId="34" fillId="0" borderId="0" applyFont="0" applyFill="0" applyBorder="0" applyAlignment="0" applyProtection="0"/>
    <xf numFmtId="288" fontId="143" fillId="0" borderId="0" applyFont="0" applyFill="0" applyBorder="0" applyAlignment="0" applyProtection="0"/>
    <xf numFmtId="10" fontId="128" fillId="30"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30" borderId="28" applyNumberFormat="0" applyBorder="0" applyAlignment="0" applyProtection="0"/>
    <xf numFmtId="10" fontId="128" fillId="30"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10" fontId="128" fillId="26" borderId="28" applyNumberFormat="0" applyBorder="0" applyAlignment="0" applyProtection="0"/>
    <xf numFmtId="0" fontId="144" fillId="11" borderId="37" applyNumberFormat="0" applyAlignment="0" applyProtection="0"/>
    <xf numFmtId="0" fontId="144" fillId="11" borderId="37" applyNumberFormat="0" applyAlignment="0" applyProtection="0"/>
    <xf numFmtId="0" fontId="144" fillId="11" borderId="37" applyNumberFormat="0" applyAlignment="0" applyProtection="0"/>
    <xf numFmtId="0" fontId="144" fillId="11" borderId="37" applyNumberFormat="0" applyAlignment="0" applyProtection="0"/>
    <xf numFmtId="0" fontId="144" fillId="11" borderId="37" applyNumberFormat="0" applyAlignment="0" applyProtection="0"/>
    <xf numFmtId="0" fontId="144" fillId="11" borderId="37" applyNumberFormat="0" applyAlignment="0" applyProtection="0"/>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168" fontId="27" fillId="0" borderId="0" applyFont="0" applyFill="0" applyBorder="0" applyAlignment="0" applyProtection="0"/>
    <xf numFmtId="0" fontId="27" fillId="0" borderId="0"/>
    <xf numFmtId="0" fontId="76" fillId="0" borderId="38">
      <alignment horizontal="centerContinuous"/>
    </xf>
    <xf numFmtId="0" fontId="48" fillId="0" borderId="0"/>
    <xf numFmtId="0" fontId="54" fillId="0" borderId="0" applyNumberFormat="0" applyFont="0" applyFill="0" applyBorder="0" applyProtection="0">
      <alignment horizontal="left" vertical="center"/>
    </xf>
    <xf numFmtId="0" fontId="48" fillId="0" borderId="0"/>
    <xf numFmtId="0" fontId="67"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15" fontId="88"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23" fontId="88"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5" fontId="88"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15" fontId="88"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0" fontId="148" fillId="0" borderId="39" applyNumberFormat="0" applyFill="0" applyAlignment="0" applyProtection="0"/>
    <xf numFmtId="3" fontId="149" fillId="0" borderId="8" applyNumberFormat="0" applyAlignment="0">
      <alignment horizontal="center" vertical="center"/>
    </xf>
    <xf numFmtId="3" fontId="61" fillId="0" borderId="8" applyNumberFormat="0" applyAlignment="0">
      <alignment horizontal="center" vertical="center"/>
    </xf>
    <xf numFmtId="3" fontId="141" fillId="0" borderId="8" applyNumberFormat="0" applyAlignment="0">
      <alignment horizontal="center" vertical="center"/>
    </xf>
    <xf numFmtId="272" fontId="150" fillId="0" borderId="40" applyNumberFormat="0" applyFont="0" applyFill="0" applyBorder="0">
      <alignment horizontal="center"/>
    </xf>
    <xf numFmtId="272" fontId="150" fillId="0" borderId="40" applyNumberFormat="0" applyFont="0" applyFill="0" applyBorder="0">
      <alignment horizontal="center"/>
    </xf>
    <xf numFmtId="38" fontId="48" fillId="0" borderId="0" applyFont="0" applyFill="0" applyBorder="0" applyAlignment="0" applyProtection="0"/>
    <xf numFmtId="40" fontId="48" fillId="0" borderId="0" applyFont="0" applyFill="0" applyBorder="0" applyAlignment="0" applyProtection="0"/>
    <xf numFmtId="168" fontId="67" fillId="0" borderId="0" applyFont="0" applyFill="0" applyBorder="0" applyAlignment="0" applyProtection="0"/>
    <xf numFmtId="169" fontId="67" fillId="0" borderId="0" applyFont="0" applyFill="0" applyBorder="0" applyAlignment="0" applyProtection="0"/>
    <xf numFmtId="0" fontId="151" fillId="0" borderId="33"/>
    <xf numFmtId="0" fontId="152" fillId="0" borderId="33"/>
    <xf numFmtId="289" fontId="67" fillId="0" borderId="40"/>
    <xf numFmtId="289" fontId="67" fillId="0" borderId="40"/>
    <xf numFmtId="290" fontId="153" fillId="0" borderId="40"/>
    <xf numFmtId="291" fontId="72" fillId="0" borderId="0" applyFont="0" applyFill="0" applyBorder="0" applyAlignment="0" applyProtection="0"/>
    <xf numFmtId="292" fontId="72" fillId="0" borderId="0" applyFont="0" applyFill="0" applyBorder="0" applyAlignment="0" applyProtection="0"/>
    <xf numFmtId="293" fontId="67" fillId="0" borderId="0" applyFont="0" applyFill="0" applyBorder="0" applyAlignment="0" applyProtection="0"/>
    <xf numFmtId="294" fontId="67" fillId="0" borderId="0" applyFont="0" applyFill="0" applyBorder="0" applyAlignment="0" applyProtection="0"/>
    <xf numFmtId="0" fontId="52" fillId="0" borderId="0" applyNumberFormat="0" applyFont="0" applyFill="0" applyAlignment="0"/>
    <xf numFmtId="0" fontId="154" fillId="31" borderId="0" applyNumberFormat="0" applyBorder="0" applyAlignment="0" applyProtection="0"/>
    <xf numFmtId="0" fontId="83" fillId="0" borderId="28"/>
    <xf numFmtId="0" fontId="54" fillId="0" borderId="0"/>
    <xf numFmtId="0" fontId="33" fillId="0" borderId="10" applyNumberFormat="0" applyAlignment="0">
      <alignment horizontal="center"/>
    </xf>
    <xf numFmtId="37" fontId="155" fillId="0" borderId="0"/>
    <xf numFmtId="37" fontId="155" fillId="0" borderId="0"/>
    <xf numFmtId="37" fontId="155" fillId="0" borderId="0"/>
    <xf numFmtId="0" fontId="156" fillId="0" borderId="28" applyNumberFormat="0" applyFont="0" applyFill="0" applyBorder="0" applyAlignment="0">
      <alignment horizontal="center"/>
    </xf>
    <xf numFmtId="0" fontId="156" fillId="0" borderId="28" applyNumberFormat="0" applyFont="0" applyFill="0" applyBorder="0" applyAlignment="0">
      <alignment horizontal="center"/>
    </xf>
    <xf numFmtId="295" fontId="157" fillId="0" borderId="0"/>
    <xf numFmtId="0" fontId="158" fillId="0" borderId="0"/>
    <xf numFmtId="0" fontId="9" fillId="0" borderId="0"/>
    <xf numFmtId="0" fontId="159" fillId="0" borderId="0"/>
    <xf numFmtId="0" fontId="160" fillId="0" borderId="0"/>
    <xf numFmtId="0" fontId="161" fillId="0" borderId="0"/>
    <xf numFmtId="0" fontId="11" fillId="0" borderId="0"/>
    <xf numFmtId="0" fontId="98" fillId="0" borderId="0"/>
    <xf numFmtId="0" fontId="162" fillId="0" borderId="0"/>
    <xf numFmtId="0" fontId="9" fillId="0" borderId="0"/>
    <xf numFmtId="0" fontId="163" fillId="0" borderId="0"/>
    <xf numFmtId="0" fontId="9" fillId="0" borderId="0"/>
    <xf numFmtId="0" fontId="67" fillId="0" borderId="0"/>
    <xf numFmtId="0" fontId="9" fillId="0" borderId="0"/>
    <xf numFmtId="0" fontId="9" fillId="0" borderId="0"/>
    <xf numFmtId="0" fontId="101" fillId="0" borderId="0"/>
    <xf numFmtId="0" fontId="11" fillId="0" borderId="0"/>
    <xf numFmtId="0" fontId="11" fillId="0" borderId="0"/>
    <xf numFmtId="0" fontId="11" fillId="0" borderId="0"/>
    <xf numFmtId="0" fontId="11" fillId="0" borderId="0"/>
    <xf numFmtId="0" fontId="56" fillId="0" borderId="0"/>
    <xf numFmtId="0" fontId="98" fillId="0" borderId="0"/>
    <xf numFmtId="0" fontId="162" fillId="0" borderId="0"/>
    <xf numFmtId="0" fontId="9" fillId="0" borderId="0"/>
    <xf numFmtId="0" fontId="98" fillId="0" borderId="0"/>
    <xf numFmtId="0" fontId="164" fillId="0" borderId="0"/>
    <xf numFmtId="0" fontId="67" fillId="0" borderId="0"/>
    <xf numFmtId="0" fontId="98" fillId="0" borderId="0"/>
    <xf numFmtId="0" fontId="9" fillId="0" borderId="0"/>
    <xf numFmtId="0" fontId="101" fillId="0" borderId="0"/>
    <xf numFmtId="0" fontId="52" fillId="0" borderId="0"/>
    <xf numFmtId="0" fontId="31" fillId="0" borderId="0"/>
    <xf numFmtId="0" fontId="9" fillId="0" borderId="0"/>
    <xf numFmtId="0" fontId="11" fillId="0" borderId="0"/>
    <xf numFmtId="0" fontId="11" fillId="0" borderId="0"/>
    <xf numFmtId="0" fontId="11" fillId="0" borderId="0"/>
    <xf numFmtId="0" fontId="11" fillId="0" borderId="0"/>
    <xf numFmtId="0" fontId="31" fillId="0" borderId="0" applyProtection="0"/>
    <xf numFmtId="0" fontId="9" fillId="0" borderId="0"/>
    <xf numFmtId="0" fontId="11" fillId="0" borderId="0"/>
    <xf numFmtId="0" fontId="11" fillId="0" borderId="0"/>
    <xf numFmtId="0" fontId="11" fillId="0" borderId="0"/>
    <xf numFmtId="0" fontId="11"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0" borderId="0"/>
    <xf numFmtId="0" fontId="31" fillId="0" borderId="0"/>
    <xf numFmtId="0" fontId="9" fillId="0" borderId="0"/>
    <xf numFmtId="0" fontId="9" fillId="0" borderId="0"/>
    <xf numFmtId="0" fontId="98" fillId="0" borderId="0"/>
    <xf numFmtId="0" fontId="165" fillId="0" borderId="0"/>
    <xf numFmtId="0" fontId="9" fillId="0" borderId="0"/>
    <xf numFmtId="0" fontId="9" fillId="0" borderId="0"/>
    <xf numFmtId="0" fontId="101" fillId="0" borderId="0"/>
    <xf numFmtId="0" fontId="98" fillId="0" borderId="0"/>
    <xf numFmtId="0" fontId="101" fillId="0" borderId="0"/>
    <xf numFmtId="0" fontId="98" fillId="0" borderId="0"/>
    <xf numFmtId="0" fontId="101" fillId="0" borderId="0"/>
    <xf numFmtId="0" fontId="33" fillId="0" borderId="0"/>
    <xf numFmtId="0" fontId="101" fillId="0" borderId="0"/>
    <xf numFmtId="0" fontId="98" fillId="0" borderId="0"/>
    <xf numFmtId="0" fontId="98" fillId="0" borderId="0"/>
    <xf numFmtId="0" fontId="98" fillId="0" borderId="0"/>
    <xf numFmtId="0" fontId="98" fillId="0" borderId="0"/>
    <xf numFmtId="0" fontId="101" fillId="0" borderId="0"/>
    <xf numFmtId="0" fontId="101" fillId="0" borderId="0"/>
    <xf numFmtId="0" fontId="101" fillId="0" borderId="0"/>
    <xf numFmtId="0" fontId="101" fillId="0" borderId="0"/>
    <xf numFmtId="0" fontId="10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8" fillId="0" borderId="0"/>
    <xf numFmtId="0" fontId="98" fillId="0" borderId="0"/>
    <xf numFmtId="0" fontId="9" fillId="0" borderId="0"/>
    <xf numFmtId="0" fontId="9" fillId="0" borderId="0"/>
    <xf numFmtId="0" fontId="9" fillId="0" borderId="0"/>
    <xf numFmtId="0" fontId="9" fillId="0" borderId="0"/>
    <xf numFmtId="0" fontId="9" fillId="0" borderId="0"/>
    <xf numFmtId="0" fontId="9" fillId="0" borderId="0"/>
    <xf numFmtId="0" fontId="98" fillId="0" borderId="0"/>
    <xf numFmtId="0" fontId="101" fillId="0" borderId="0"/>
    <xf numFmtId="0" fontId="101" fillId="0" borderId="0"/>
    <xf numFmtId="0" fontId="98" fillId="0" borderId="0"/>
    <xf numFmtId="0" fontId="165" fillId="0" borderId="0"/>
    <xf numFmtId="0" fontId="165" fillId="0" borderId="0"/>
    <xf numFmtId="0" fontId="165" fillId="0" borderId="0"/>
    <xf numFmtId="0" fontId="163" fillId="0" borderId="0"/>
    <xf numFmtId="0" fontId="31" fillId="0" borderId="0" applyProtection="0"/>
    <xf numFmtId="0" fontId="11" fillId="0" borderId="0"/>
    <xf numFmtId="0" fontId="98" fillId="0" borderId="0"/>
    <xf numFmtId="0" fontId="54" fillId="0" borderId="0"/>
    <xf numFmtId="0" fontId="98" fillId="0" borderId="0"/>
    <xf numFmtId="0" fontId="98" fillId="0" borderId="0"/>
    <xf numFmtId="0" fontId="166" fillId="0" borderId="0"/>
    <xf numFmtId="0" fontId="98" fillId="0" borderId="0"/>
    <xf numFmtId="0" fontId="98" fillId="0" borderId="0"/>
    <xf numFmtId="0" fontId="27" fillId="0" borderId="0"/>
    <xf numFmtId="0" fontId="101" fillId="0" borderId="0"/>
    <xf numFmtId="0" fontId="98" fillId="0" borderId="0"/>
    <xf numFmtId="0" fontId="101" fillId="0" borderId="0"/>
    <xf numFmtId="0" fontId="105" fillId="0" borderId="0"/>
    <xf numFmtId="0" fontId="101" fillId="0" borderId="0"/>
    <xf numFmtId="0" fontId="105" fillId="0" borderId="0"/>
    <xf numFmtId="0" fontId="101" fillId="0" borderId="0"/>
    <xf numFmtId="0" fontId="105" fillId="0" borderId="0"/>
    <xf numFmtId="0" fontId="101" fillId="0" borderId="0"/>
    <xf numFmtId="0" fontId="105" fillId="0" borderId="0"/>
    <xf numFmtId="0" fontId="101" fillId="0" borderId="0"/>
    <xf numFmtId="0" fontId="33" fillId="0" borderId="0"/>
    <xf numFmtId="0" fontId="98" fillId="0" borderId="0"/>
    <xf numFmtId="0" fontId="165" fillId="0" borderId="0"/>
    <xf numFmtId="0" fontId="9" fillId="0" borderId="0"/>
    <xf numFmtId="0" fontId="165" fillId="0" borderId="0"/>
    <xf numFmtId="0" fontId="9" fillId="0" borderId="0"/>
    <xf numFmtId="0" fontId="31" fillId="0" borderId="0"/>
    <xf numFmtId="0" fontId="31" fillId="0" borderId="0" applyProtection="0"/>
    <xf numFmtId="0" fontId="31" fillId="0" borderId="0"/>
    <xf numFmtId="0" fontId="31" fillId="0" borderId="0" applyProtection="0"/>
    <xf numFmtId="0" fontId="9" fillId="0" borderId="0"/>
    <xf numFmtId="0" fontId="31" fillId="0" borderId="0" applyProtection="0"/>
    <xf numFmtId="0" fontId="52" fillId="0" borderId="0"/>
    <xf numFmtId="0" fontId="9" fillId="0" borderId="0"/>
    <xf numFmtId="0" fontId="31" fillId="0" borderId="0" applyProtection="0"/>
    <xf numFmtId="0" fontId="31" fillId="0" borderId="0"/>
    <xf numFmtId="0" fontId="52" fillId="0" borderId="0"/>
    <xf numFmtId="0" fontId="31" fillId="0" borderId="0" applyProtection="0"/>
    <xf numFmtId="0" fontId="52" fillId="0" borderId="0"/>
    <xf numFmtId="0" fontId="31" fillId="0" borderId="0" applyProtection="0"/>
    <xf numFmtId="0" fontId="98" fillId="0" borderId="0"/>
    <xf numFmtId="0" fontId="31" fillId="0" borderId="0" applyProtection="0"/>
    <xf numFmtId="0" fontId="9" fillId="0" borderId="0"/>
    <xf numFmtId="0" fontId="167" fillId="0" borderId="0"/>
    <xf numFmtId="0" fontId="98" fillId="0" borderId="0"/>
    <xf numFmtId="0" fontId="9" fillId="0" borderId="0"/>
    <xf numFmtId="0" fontId="9" fillId="0" borderId="0"/>
    <xf numFmtId="0" fontId="162" fillId="0" borderId="0"/>
    <xf numFmtId="0" fontId="9" fillId="0" borderId="0"/>
    <xf numFmtId="0" fontId="9" fillId="0" borderId="0"/>
    <xf numFmtId="0" fontId="9" fillId="0" borderId="0"/>
    <xf numFmtId="0" fontId="9" fillId="0" borderId="0"/>
    <xf numFmtId="0" fontId="9" fillId="0" borderId="0"/>
    <xf numFmtId="0" fontId="98" fillId="0" borderId="0"/>
    <xf numFmtId="0" fontId="9" fillId="0" borderId="0"/>
    <xf numFmtId="0" fontId="11" fillId="0" borderId="0"/>
    <xf numFmtId="0" fontId="165" fillId="0" borderId="0"/>
    <xf numFmtId="0" fontId="9" fillId="0" borderId="0"/>
    <xf numFmtId="0" fontId="72" fillId="0" borderId="0"/>
    <xf numFmtId="0" fontId="72" fillId="0" borderId="0" applyProtection="0"/>
    <xf numFmtId="0" fontId="98" fillId="0" borderId="0" applyProtection="0"/>
    <xf numFmtId="0" fontId="11" fillId="0" borderId="0"/>
    <xf numFmtId="0" fontId="11" fillId="0" borderId="0"/>
    <xf numFmtId="0" fontId="11" fillId="0" borderId="0"/>
    <xf numFmtId="0" fontId="11" fillId="0" borderId="0"/>
    <xf numFmtId="0" fontId="11" fillId="0" borderId="0"/>
    <xf numFmtId="0" fontId="67" fillId="0" borderId="0"/>
    <xf numFmtId="0" fontId="9" fillId="0" borderId="0"/>
    <xf numFmtId="0" fontId="72" fillId="0" borderId="0" applyProtection="0"/>
    <xf numFmtId="0" fontId="9" fillId="0" borderId="0"/>
    <xf numFmtId="0" fontId="9" fillId="0" borderId="0"/>
    <xf numFmtId="0" fontId="9" fillId="0" borderId="0"/>
    <xf numFmtId="0" fontId="9" fillId="0" borderId="0"/>
    <xf numFmtId="0" fontId="9" fillId="0" borderId="0"/>
    <xf numFmtId="0" fontId="9" fillId="0" borderId="0"/>
    <xf numFmtId="0" fontId="3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0" borderId="0"/>
    <xf numFmtId="0" fontId="11" fillId="0" borderId="0"/>
    <xf numFmtId="0" fontId="11" fillId="0" borderId="0"/>
    <xf numFmtId="0" fontId="31" fillId="0" borderId="0"/>
    <xf numFmtId="0" fontId="168" fillId="0" borderId="0"/>
    <xf numFmtId="0" fontId="31" fillId="0" borderId="0"/>
    <xf numFmtId="0" fontId="31" fillId="0" borderId="0"/>
    <xf numFmtId="0" fontId="31" fillId="0" borderId="0"/>
    <xf numFmtId="0" fontId="161" fillId="0" borderId="0"/>
    <xf numFmtId="0" fontId="161" fillId="0" borderId="0"/>
    <xf numFmtId="0" fontId="98" fillId="0" borderId="0" applyProtection="0"/>
    <xf numFmtId="0" fontId="161" fillId="0" borderId="0"/>
    <xf numFmtId="0" fontId="161" fillId="0" borderId="0"/>
    <xf numFmtId="0" fontId="161" fillId="0" borderId="0"/>
    <xf numFmtId="0" fontId="161" fillId="0" borderId="0"/>
    <xf numFmtId="0" fontId="31" fillId="0" borderId="0"/>
    <xf numFmtId="0" fontId="161" fillId="0" borderId="0"/>
    <xf numFmtId="0" fontId="161" fillId="0" borderId="0"/>
    <xf numFmtId="0" fontId="31" fillId="0" borderId="0"/>
    <xf numFmtId="0" fontId="11" fillId="0" borderId="0"/>
    <xf numFmtId="0" fontId="11" fillId="0" borderId="0"/>
    <xf numFmtId="0" fontId="11" fillId="0" borderId="0"/>
    <xf numFmtId="0" fontId="11" fillId="0" borderId="0"/>
    <xf numFmtId="0" fontId="9" fillId="0" borderId="0"/>
    <xf numFmtId="0" fontId="101" fillId="0" borderId="0"/>
    <xf numFmtId="0" fontId="37" fillId="0" borderId="0"/>
    <xf numFmtId="0" fontId="101" fillId="0" borderId="0"/>
    <xf numFmtId="0" fontId="101" fillId="0" borderId="0"/>
    <xf numFmtId="0" fontId="101" fillId="0" borderId="0"/>
    <xf numFmtId="0" fontId="101" fillId="0" borderId="0"/>
    <xf numFmtId="0" fontId="101" fillId="0" borderId="0"/>
    <xf numFmtId="0" fontId="98" fillId="0" borderId="0"/>
    <xf numFmtId="0" fontId="9"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9" fillId="0" borderId="0"/>
    <xf numFmtId="0" fontId="31"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97" fillId="0" borderId="0"/>
    <xf numFmtId="0" fontId="9" fillId="0" borderId="0"/>
    <xf numFmtId="0" fontId="31" fillId="0" borderId="0"/>
    <xf numFmtId="0" fontId="9" fillId="0" borderId="0"/>
    <xf numFmtId="0" fontId="9" fillId="0" borderId="0"/>
    <xf numFmtId="0" fontId="9" fillId="0" borderId="0" applyProtection="0"/>
    <xf numFmtId="0" fontId="31" fillId="0" borderId="0"/>
    <xf numFmtId="0" fontId="31" fillId="0" borderId="0"/>
    <xf numFmtId="0" fontId="11" fillId="0" borderId="0"/>
    <xf numFmtId="0" fontId="11" fillId="0" borderId="0"/>
    <xf numFmtId="0" fontId="31" fillId="0" borderId="0"/>
    <xf numFmtId="0" fontId="169" fillId="0" borderId="0" applyNumberFormat="0" applyFill="0" applyBorder="0" applyProtection="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6" fillId="0" borderId="0"/>
    <xf numFmtId="0" fontId="27" fillId="0" borderId="0"/>
    <xf numFmtId="0" fontId="27" fillId="0" borderId="0"/>
    <xf numFmtId="0" fontId="98" fillId="0" borderId="0"/>
    <xf numFmtId="0" fontId="54" fillId="0" borderId="0"/>
    <xf numFmtId="0" fontId="54" fillId="0" borderId="0"/>
    <xf numFmtId="0" fontId="27" fillId="0" borderId="0"/>
    <xf numFmtId="0" fontId="98" fillId="0" borderId="0"/>
    <xf numFmtId="0" fontId="98" fillId="0" borderId="0"/>
    <xf numFmtId="0" fontId="98" fillId="0" borderId="0"/>
    <xf numFmtId="0" fontId="9" fillId="0" borderId="0"/>
    <xf numFmtId="0" fontId="9" fillId="0" borderId="0"/>
    <xf numFmtId="0" fontId="98" fillId="0" borderId="0"/>
    <xf numFmtId="0" fontId="98" fillId="0" borderId="0"/>
    <xf numFmtId="0" fontId="9" fillId="0" borderId="0"/>
    <xf numFmtId="0" fontId="9"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27" fillId="0" borderId="0"/>
    <xf numFmtId="0" fontId="55" fillId="0" borderId="0" applyFont="0"/>
    <xf numFmtId="0" fontId="112" fillId="0" borderId="0"/>
    <xf numFmtId="0" fontId="98" fillId="31" borderId="41" applyNumberFormat="0" applyFont="0" applyAlignment="0" applyProtection="0"/>
    <xf numFmtId="0" fontId="98" fillId="31" borderId="41" applyNumberFormat="0" applyFont="0" applyAlignment="0" applyProtection="0"/>
    <xf numFmtId="0" fontId="98" fillId="31" borderId="41" applyNumberFormat="0" applyFont="0" applyAlignment="0" applyProtection="0"/>
    <xf numFmtId="0" fontId="98" fillId="31" borderId="41" applyNumberFormat="0" applyFont="0" applyAlignment="0" applyProtection="0"/>
    <xf numFmtId="0" fontId="98" fillId="31" borderId="41" applyNumberFormat="0" applyFont="0" applyAlignment="0" applyProtection="0"/>
    <xf numFmtId="0" fontId="98" fillId="31" borderId="41" applyNumberFormat="0" applyFont="0" applyAlignment="0" applyProtection="0"/>
    <xf numFmtId="0" fontId="67" fillId="32" borderId="41" applyNumberFormat="0" applyFont="0" applyAlignment="0" applyProtection="0"/>
    <xf numFmtId="296" fontId="170" fillId="0" borderId="0" applyFont="0" applyFill="0" applyBorder="0" applyProtection="0">
      <alignment vertical="top" wrapText="1"/>
    </xf>
    <xf numFmtId="0" fontId="33" fillId="0" borderId="0"/>
    <xf numFmtId="0" fontId="33" fillId="0" borderId="0"/>
    <xf numFmtId="0" fontId="33" fillId="0" borderId="0" applyProtection="0"/>
    <xf numFmtId="0" fontId="33" fillId="0" borderId="0" applyProtection="0"/>
    <xf numFmtId="3" fontId="171" fillId="0" borderId="0" applyFont="0" applyFill="0" applyBorder="0" applyAlignment="0" applyProtection="0"/>
    <xf numFmtId="168" fontId="53" fillId="0" borderId="0" applyFon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83" fillId="0" borderId="0" applyNumberFormat="0" applyFill="0" applyBorder="0" applyAlignment="0" applyProtection="0"/>
    <xf numFmtId="0" fontId="27" fillId="0" borderId="0" applyNumberFormat="0" applyFill="0" applyBorder="0" applyAlignment="0" applyProtection="0"/>
    <xf numFmtId="0" fontId="92" fillId="0" borderId="0" applyNumberFormat="0" applyFill="0" applyBorder="0" applyAlignment="0" applyProtection="0"/>
    <xf numFmtId="0" fontId="172" fillId="0" borderId="0" applyNumberFormat="0" applyFill="0" applyBorder="0" applyAlignment="0" applyProtection="0"/>
    <xf numFmtId="0" fontId="83" fillId="0" borderId="0" applyNumberFormat="0" applyFill="0" applyBorder="0" applyAlignment="0" applyProtection="0"/>
    <xf numFmtId="0" fontId="27" fillId="0" borderId="0" applyNumberFormat="0" applyFill="0" applyBorder="0" applyAlignment="0" applyProtection="0"/>
    <xf numFmtId="0" fontId="92" fillId="0" borderId="0" applyProtection="0"/>
    <xf numFmtId="0" fontId="9" fillId="0" borderId="0" applyFont="0" applyFill="0" applyBorder="0" applyAlignment="0" applyProtection="0"/>
    <xf numFmtId="0" fontId="54" fillId="0" borderId="0"/>
    <xf numFmtId="0" fontId="173" fillId="24" borderId="42" applyNumberFormat="0" applyAlignment="0" applyProtection="0"/>
    <xf numFmtId="171" fontId="174" fillId="0" borderId="10" applyFont="0" applyBorder="0" applyAlignment="0"/>
    <xf numFmtId="0" fontId="175" fillId="26" borderId="0"/>
    <xf numFmtId="0" fontId="105" fillId="26" borderId="0"/>
    <xf numFmtId="0" fontId="105" fillId="26" borderId="0"/>
    <xf numFmtId="41" fontId="67"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282" fontId="9" fillId="0" borderId="0" applyFont="0" applyFill="0" applyBorder="0" applyAlignment="0" applyProtection="0"/>
    <xf numFmtId="14" fontId="76" fillId="0" borderId="0">
      <alignment horizontal="center" wrapText="1"/>
      <protection locked="0"/>
    </xf>
    <xf numFmtId="14" fontId="77" fillId="0" borderId="0">
      <alignment horizontal="center" wrapText="1"/>
      <protection locked="0"/>
    </xf>
    <xf numFmtId="297" fontId="92" fillId="0" borderId="0" applyFont="0" applyFill="0" applyBorder="0" applyAlignment="0" applyProtection="0"/>
    <xf numFmtId="298" fontId="99" fillId="0" borderId="0" applyFont="0" applyFill="0" applyBorder="0" applyAlignment="0" applyProtection="0"/>
    <xf numFmtId="299" fontId="100"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300" fontId="9" fillId="0" borderId="0" applyFont="0" applyFill="0" applyBorder="0" applyAlignment="0" applyProtection="0"/>
    <xf numFmtId="221" fontId="67"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222" fontId="9" fillId="0" borderId="0" applyFont="0" applyFill="0" applyBorder="0" applyAlignment="0" applyProtection="0"/>
    <xf numFmtId="301" fontId="67"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302"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31" fillId="0" borderId="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303" fontId="100" fillId="0" borderId="0" applyFont="0" applyFill="0" applyBorder="0" applyAlignment="0" applyProtection="0"/>
    <xf numFmtId="304" fontId="99" fillId="0" borderId="0" applyFont="0" applyFill="0" applyBorder="0" applyAlignment="0" applyProtection="0"/>
    <xf numFmtId="305" fontId="100" fillId="0" borderId="0" applyFont="0" applyFill="0" applyBorder="0" applyAlignment="0" applyProtection="0"/>
    <xf numFmtId="306" fontId="99" fillId="0" borderId="0" applyFont="0" applyFill="0" applyBorder="0" applyAlignment="0" applyProtection="0"/>
    <xf numFmtId="307" fontId="100" fillId="0" borderId="0" applyFont="0" applyFill="0" applyBorder="0" applyAlignment="0" applyProtection="0"/>
    <xf numFmtId="308" fontId="99"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54" fillId="0" borderId="0" applyFont="0" applyFill="0" applyBorder="0" applyAlignment="0" applyProtection="0"/>
    <xf numFmtId="9" fontId="9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8"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9" fillId="0" borderId="0" applyFont="0" applyFill="0" applyBorder="0" applyAlignment="0" applyProtection="0"/>
    <xf numFmtId="9" fontId="98" fillId="0" borderId="0" applyFont="0" applyFill="0" applyBorder="0" applyAlignment="0" applyProtection="0"/>
    <xf numFmtId="9" fontId="31"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48" fillId="0" borderId="43" applyNumberFormat="0" applyBorder="0"/>
    <xf numFmtId="9" fontId="48" fillId="0" borderId="43" applyNumberFormat="0" applyBorder="0"/>
    <xf numFmtId="0" fontId="67"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15" fontId="88"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23" fontId="88"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4" fontId="9" fillId="0" borderId="0" applyFill="0" applyBorder="0" applyAlignment="0"/>
    <xf numFmtId="225" fontId="88"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26" fontId="9" fillId="0" borderId="0" applyFill="0" applyBorder="0" applyAlignment="0"/>
    <xf numFmtId="215" fontId="88"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216" fontId="9" fillId="0" borderId="0" applyFill="0" applyBorder="0" applyAlignment="0"/>
    <xf numFmtId="0" fontId="176" fillId="0" borderId="0"/>
    <xf numFmtId="0" fontId="177" fillId="0" borderId="0"/>
    <xf numFmtId="0" fontId="48" fillId="0" borderId="0" applyNumberFormat="0" applyFont="0" applyFill="0" applyBorder="0" applyAlignment="0" applyProtection="0">
      <alignment horizontal="left"/>
    </xf>
    <xf numFmtId="0" fontId="178" fillId="0" borderId="33">
      <alignment horizontal="center"/>
    </xf>
    <xf numFmtId="1" fontId="67" fillId="0" borderId="8" applyNumberFormat="0" applyFill="0" applyAlignment="0" applyProtection="0">
      <alignment horizontal="center" vertical="center"/>
    </xf>
    <xf numFmtId="0" fontId="179" fillId="33" borderId="0" applyNumberFormat="0" applyFont="0" applyBorder="0" applyAlignment="0">
      <alignment horizontal="center"/>
    </xf>
    <xf numFmtId="0" fontId="179" fillId="33" borderId="0" applyNumberFormat="0" applyFont="0" applyBorder="0" applyAlignment="0">
      <alignment horizontal="center"/>
    </xf>
    <xf numFmtId="14" fontId="180" fillId="0" borderId="0" applyNumberFormat="0" applyFill="0" applyBorder="0" applyAlignment="0" applyProtection="0">
      <alignment horizontal="left"/>
    </xf>
    <xf numFmtId="0" fontId="146" fillId="0" borderId="0"/>
    <xf numFmtId="0" fontId="33" fillId="0" borderId="0"/>
    <xf numFmtId="41" fontId="34" fillId="0" borderId="0" applyFont="0" applyFill="0" applyBorder="0" applyAlignment="0" applyProtection="0"/>
    <xf numFmtId="203" fontId="34"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Protection="0"/>
    <xf numFmtId="200" fontId="34" fillId="0" borderId="0" applyFont="0" applyFill="0" applyBorder="0" applyAlignment="0" applyProtection="0"/>
    <xf numFmtId="41" fontId="31" fillId="0" borderId="0" applyProtection="0"/>
    <xf numFmtId="4" fontId="181" fillId="34" borderId="44" applyNumberFormat="0" applyProtection="0">
      <alignment vertical="center"/>
    </xf>
    <xf numFmtId="4" fontId="182" fillId="34" borderId="44" applyNumberFormat="0" applyProtection="0">
      <alignment vertical="center"/>
    </xf>
    <xf numFmtId="4" fontId="183" fillId="34" borderId="44" applyNumberFormat="0" applyProtection="0">
      <alignment vertical="center"/>
    </xf>
    <xf numFmtId="4" fontId="184" fillId="34" borderId="44" applyNumberFormat="0" applyProtection="0">
      <alignment vertical="center"/>
    </xf>
    <xf numFmtId="4" fontId="185" fillId="34" borderId="44" applyNumberFormat="0" applyProtection="0">
      <alignment horizontal="left" vertical="center" indent="1"/>
    </xf>
    <xf numFmtId="4" fontId="186" fillId="34" borderId="44" applyNumberFormat="0" applyProtection="0">
      <alignment horizontal="left" vertical="center" indent="1"/>
    </xf>
    <xf numFmtId="4" fontId="185" fillId="35" borderId="0" applyNumberFormat="0" applyProtection="0">
      <alignment horizontal="left" vertical="center" indent="1"/>
    </xf>
    <xf numFmtId="4" fontId="186" fillId="35" borderId="0" applyNumberFormat="0" applyProtection="0">
      <alignment horizontal="left" vertical="center" indent="1"/>
    </xf>
    <xf numFmtId="4" fontId="185" fillId="36" borderId="44" applyNumberFormat="0" applyProtection="0">
      <alignment horizontal="right" vertical="center"/>
    </xf>
    <xf numFmtId="4" fontId="186" fillId="36" borderId="44" applyNumberFormat="0" applyProtection="0">
      <alignment horizontal="right" vertical="center"/>
    </xf>
    <xf numFmtId="4" fontId="185" fillId="37" borderId="44" applyNumberFormat="0" applyProtection="0">
      <alignment horizontal="right" vertical="center"/>
    </xf>
    <xf numFmtId="4" fontId="186" fillId="37" borderId="44" applyNumberFormat="0" applyProtection="0">
      <alignment horizontal="right" vertical="center"/>
    </xf>
    <xf numFmtId="4" fontId="185" fillId="38" borderId="44" applyNumberFormat="0" applyProtection="0">
      <alignment horizontal="right" vertical="center"/>
    </xf>
    <xf numFmtId="4" fontId="186" fillId="38" borderId="44" applyNumberFormat="0" applyProtection="0">
      <alignment horizontal="right" vertical="center"/>
    </xf>
    <xf numFmtId="4" fontId="185" fillId="39" borderId="44" applyNumberFormat="0" applyProtection="0">
      <alignment horizontal="right" vertical="center"/>
    </xf>
    <xf numFmtId="4" fontId="186" fillId="39" borderId="44" applyNumberFormat="0" applyProtection="0">
      <alignment horizontal="right" vertical="center"/>
    </xf>
    <xf numFmtId="4" fontId="185" fillId="40" borderId="44" applyNumberFormat="0" applyProtection="0">
      <alignment horizontal="right" vertical="center"/>
    </xf>
    <xf numFmtId="4" fontId="186" fillId="40" borderId="44" applyNumberFormat="0" applyProtection="0">
      <alignment horizontal="right" vertical="center"/>
    </xf>
    <xf numFmtId="4" fontId="185" fillId="41" borderId="44" applyNumberFormat="0" applyProtection="0">
      <alignment horizontal="right" vertical="center"/>
    </xf>
    <xf numFmtId="4" fontId="186" fillId="41" borderId="44" applyNumberFormat="0" applyProtection="0">
      <alignment horizontal="right" vertical="center"/>
    </xf>
    <xf numFmtId="4" fontId="185" fillId="42" borderId="44" applyNumberFormat="0" applyProtection="0">
      <alignment horizontal="right" vertical="center"/>
    </xf>
    <xf numFmtId="4" fontId="186" fillId="42" borderId="44" applyNumberFormat="0" applyProtection="0">
      <alignment horizontal="right" vertical="center"/>
    </xf>
    <xf numFmtId="4" fontId="185" fillId="43" borderId="44" applyNumberFormat="0" applyProtection="0">
      <alignment horizontal="right" vertical="center"/>
    </xf>
    <xf numFmtId="4" fontId="186" fillId="43" borderId="44" applyNumberFormat="0" applyProtection="0">
      <alignment horizontal="right" vertical="center"/>
    </xf>
    <xf numFmtId="4" fontId="185" fillId="44" borderId="44" applyNumberFormat="0" applyProtection="0">
      <alignment horizontal="right" vertical="center"/>
    </xf>
    <xf numFmtId="4" fontId="186" fillId="44" borderId="44" applyNumberFormat="0" applyProtection="0">
      <alignment horizontal="right" vertical="center"/>
    </xf>
    <xf numFmtId="4" fontId="181" fillId="45" borderId="45" applyNumberFormat="0" applyProtection="0">
      <alignment horizontal="left" vertical="center" indent="1"/>
    </xf>
    <xf numFmtId="4" fontId="182" fillId="45" borderId="45" applyNumberFormat="0" applyProtection="0">
      <alignment horizontal="left" vertical="center" indent="1"/>
    </xf>
    <xf numFmtId="4" fontId="181" fillId="46" borderId="0" applyNumberFormat="0" applyProtection="0">
      <alignment horizontal="left" vertical="center" indent="1"/>
    </xf>
    <xf numFmtId="4" fontId="182" fillId="46" borderId="0" applyNumberFormat="0" applyProtection="0">
      <alignment horizontal="left" vertical="center" indent="1"/>
    </xf>
    <xf numFmtId="4" fontId="181" fillId="35" borderId="0" applyNumberFormat="0" applyProtection="0">
      <alignment horizontal="left" vertical="center" indent="1"/>
    </xf>
    <xf numFmtId="4" fontId="182" fillId="35" borderId="0" applyNumberFormat="0" applyProtection="0">
      <alignment horizontal="left" vertical="center" indent="1"/>
    </xf>
    <xf numFmtId="4" fontId="185" fillId="46" borderId="44" applyNumberFormat="0" applyProtection="0">
      <alignment horizontal="right" vertical="center"/>
    </xf>
    <xf numFmtId="4" fontId="186" fillId="46" borderId="44" applyNumberFormat="0" applyProtection="0">
      <alignment horizontal="right" vertical="center"/>
    </xf>
    <xf numFmtId="4" fontId="47" fillId="46" borderId="0" applyNumberFormat="0" applyProtection="0">
      <alignment horizontal="left" vertical="center" indent="1"/>
    </xf>
    <xf numFmtId="4" fontId="46" fillId="46" borderId="0" applyNumberFormat="0" applyProtection="0">
      <alignment horizontal="left" vertical="center" indent="1"/>
    </xf>
    <xf numFmtId="4" fontId="47" fillId="35" borderId="0" applyNumberFormat="0" applyProtection="0">
      <alignment horizontal="left" vertical="center" indent="1"/>
    </xf>
    <xf numFmtId="4" fontId="46" fillId="35" borderId="0" applyNumberFormat="0" applyProtection="0">
      <alignment horizontal="left" vertical="center" indent="1"/>
    </xf>
    <xf numFmtId="4" fontId="185" fillId="47" borderId="44" applyNumberFormat="0" applyProtection="0">
      <alignment vertical="center"/>
    </xf>
    <xf numFmtId="4" fontId="186" fillId="47" borderId="44" applyNumberFormat="0" applyProtection="0">
      <alignment vertical="center"/>
    </xf>
    <xf numFmtId="4" fontId="187" fillId="47" borderId="44" applyNumberFormat="0" applyProtection="0">
      <alignment vertical="center"/>
    </xf>
    <xf numFmtId="4" fontId="188" fillId="47" borderId="44" applyNumberFormat="0" applyProtection="0">
      <alignment vertical="center"/>
    </xf>
    <xf numFmtId="4" fontId="181" fillId="46" borderId="46" applyNumberFormat="0" applyProtection="0">
      <alignment horizontal="left" vertical="center" indent="1"/>
    </xf>
    <xf numFmtId="4" fontId="182" fillId="46" borderId="46" applyNumberFormat="0" applyProtection="0">
      <alignment horizontal="left" vertical="center" indent="1"/>
    </xf>
    <xf numFmtId="4" fontId="185" fillId="47" borderId="44" applyNumberFormat="0" applyProtection="0">
      <alignment horizontal="right" vertical="center"/>
    </xf>
    <xf numFmtId="4" fontId="186" fillId="47" borderId="44" applyNumberFormat="0" applyProtection="0">
      <alignment horizontal="right" vertical="center"/>
    </xf>
    <xf numFmtId="4" fontId="187" fillId="47" borderId="44" applyNumberFormat="0" applyProtection="0">
      <alignment horizontal="right" vertical="center"/>
    </xf>
    <xf numFmtId="4" fontId="188" fillId="47" borderId="44" applyNumberFormat="0" applyProtection="0">
      <alignment horizontal="right" vertical="center"/>
    </xf>
    <xf numFmtId="4" fontId="181" fillId="46" borderId="44" applyNumberFormat="0" applyProtection="0">
      <alignment horizontal="left" vertical="center" indent="1"/>
    </xf>
    <xf numFmtId="4" fontId="182" fillId="46" borderId="44" applyNumberFormat="0" applyProtection="0">
      <alignment horizontal="left" vertical="center" indent="1"/>
    </xf>
    <xf numFmtId="4" fontId="189" fillId="29" borderId="46" applyNumberFormat="0" applyProtection="0">
      <alignment horizontal="left" vertical="center" indent="1"/>
    </xf>
    <xf numFmtId="4" fontId="190" fillId="29" borderId="46" applyNumberFormat="0" applyProtection="0">
      <alignment horizontal="left" vertical="center" indent="1"/>
    </xf>
    <xf numFmtId="4" fontId="191" fillId="47" borderId="44" applyNumberFormat="0" applyProtection="0">
      <alignment horizontal="right" vertical="center"/>
    </xf>
    <xf numFmtId="4" fontId="192" fillId="47" borderId="44" applyNumberFormat="0" applyProtection="0">
      <alignment horizontal="right" vertical="center"/>
    </xf>
    <xf numFmtId="309" fontId="193" fillId="0" borderId="0" applyFont="0" applyFill="0" applyBorder="0" applyAlignment="0" applyProtection="0"/>
    <xf numFmtId="0" fontId="179" fillId="1" borderId="32" applyNumberFormat="0" applyFont="0" applyAlignment="0">
      <alignment horizontal="center"/>
    </xf>
    <xf numFmtId="0" fontId="179" fillId="1" borderId="32" applyNumberFormat="0" applyFont="0" applyAlignment="0">
      <alignment horizontal="center"/>
    </xf>
    <xf numFmtId="3" fontId="26" fillId="0" borderId="0"/>
    <xf numFmtId="0" fontId="194" fillId="0" borderId="0" applyNumberFormat="0" applyFill="0" applyBorder="0" applyAlignment="0">
      <alignment horizontal="center"/>
    </xf>
    <xf numFmtId="0" fontId="67" fillId="0" borderId="0"/>
    <xf numFmtId="171" fontId="195" fillId="0" borderId="0" applyNumberFormat="0" applyBorder="0" applyAlignment="0">
      <alignment horizontal="centerContinuous"/>
    </xf>
    <xf numFmtId="0" fontId="45" fillId="0" borderId="0"/>
    <xf numFmtId="0" fontId="45" fillId="0" borderId="0"/>
    <xf numFmtId="0" fontId="33" fillId="0" borderId="0" applyNumberFormat="0" applyFill="0" applyBorder="0" applyAlignment="0" applyProtection="0"/>
    <xf numFmtId="171" fontId="56" fillId="0" borderId="0" applyFont="0" applyFill="0" applyBorder="0" applyAlignment="0" applyProtection="0"/>
    <xf numFmtId="202" fontId="34" fillId="0" borderId="0" applyFont="0" applyFill="0" applyBorder="0" applyAlignment="0" applyProtection="0"/>
    <xf numFmtId="168" fontId="34" fillId="0" borderId="0" applyFont="0" applyFill="0" applyBorder="0" applyAlignment="0" applyProtection="0"/>
    <xf numFmtId="201" fontId="34" fillId="0" borderId="0" applyFont="0" applyFill="0" applyBorder="0" applyAlignment="0" applyProtection="0"/>
    <xf numFmtId="41"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201" fontId="34" fillId="0" borderId="0" applyFont="0" applyFill="0" applyBorder="0" applyAlignment="0" applyProtection="0"/>
    <xf numFmtId="201" fontId="34" fillId="0" borderId="0" applyFont="0" applyFill="0" applyBorder="0" applyAlignment="0" applyProtection="0"/>
    <xf numFmtId="180"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68" fontId="27" fillId="0" borderId="0" applyFont="0" applyFill="0" applyBorder="0" applyAlignment="0" applyProtection="0"/>
    <xf numFmtId="180" fontId="34" fillId="0" borderId="0" applyFont="0" applyFill="0" applyBorder="0" applyAlignment="0" applyProtection="0"/>
    <xf numFmtId="178" fontId="34" fillId="0" borderId="0" applyFont="0" applyFill="0" applyBorder="0" applyAlignment="0" applyProtection="0"/>
    <xf numFmtId="178"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168" fontId="27" fillId="0" borderId="0" applyFont="0" applyFill="0" applyBorder="0" applyAlignment="0" applyProtection="0"/>
    <xf numFmtId="180" fontId="34" fillId="0" borderId="0" applyFont="0" applyFill="0" applyBorder="0" applyAlignment="0" applyProtection="0"/>
    <xf numFmtId="172"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72" fontId="26" fillId="0" borderId="0" applyFont="0" applyFill="0" applyBorder="0" applyAlignment="0" applyProtection="0"/>
    <xf numFmtId="193" fontId="34" fillId="0" borderId="0" applyFont="0" applyFill="0" applyBorder="0" applyAlignment="0" applyProtection="0"/>
    <xf numFmtId="172" fontId="34" fillId="0" borderId="0" applyFont="0" applyFill="0" applyBorder="0" applyAlignment="0" applyProtection="0"/>
    <xf numFmtId="196" fontId="34" fillId="0" borderId="0" applyFont="0" applyFill="0" applyBorder="0" applyAlignment="0" applyProtection="0"/>
    <xf numFmtId="183" fontId="34" fillId="0" borderId="0" applyFont="0" applyFill="0" applyBorder="0" applyAlignment="0" applyProtection="0"/>
    <xf numFmtId="183" fontId="34" fillId="0" borderId="0" applyFont="0" applyFill="0" applyBorder="0" applyAlignment="0" applyProtection="0"/>
    <xf numFmtId="168" fontId="27" fillId="0" borderId="0" applyFont="0" applyFill="0" applyBorder="0" applyAlignment="0" applyProtection="0"/>
    <xf numFmtId="180" fontId="34" fillId="0" borderId="0" applyFont="0" applyFill="0" applyBorder="0" applyAlignment="0" applyProtection="0"/>
    <xf numFmtId="42" fontId="34" fillId="0" borderId="0" applyFont="0" applyFill="0" applyBorder="0" applyAlignment="0" applyProtection="0"/>
    <xf numFmtId="0" fontId="33" fillId="0" borderId="0"/>
    <xf numFmtId="310" fontId="83" fillId="0" borderId="0" applyFont="0" applyFill="0" applyBorder="0" applyAlignment="0" applyProtection="0"/>
    <xf numFmtId="178" fontId="34" fillId="0" borderId="0" applyFont="0" applyFill="0" applyBorder="0" applyAlignment="0" applyProtection="0"/>
    <xf numFmtId="178"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171" fontId="56" fillId="0" borderId="0" applyFont="0" applyFill="0" applyBorder="0" applyAlignment="0" applyProtection="0"/>
    <xf numFmtId="199"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183" fontId="34" fillId="0" borderId="0" applyFont="0" applyFill="0" applyBorder="0" applyAlignment="0" applyProtection="0"/>
    <xf numFmtId="172"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93" fontId="34" fillId="0" borderId="0" applyFont="0" applyFill="0" applyBorder="0" applyAlignment="0" applyProtection="0"/>
    <xf numFmtId="172" fontId="26" fillId="0" borderId="0" applyFont="0" applyFill="0" applyBorder="0" applyAlignment="0" applyProtection="0"/>
    <xf numFmtId="193" fontId="34" fillId="0" borderId="0" applyFont="0" applyFill="0" applyBorder="0" applyAlignment="0" applyProtection="0"/>
    <xf numFmtId="172" fontId="34" fillId="0" borderId="0" applyFont="0" applyFill="0" applyBorder="0" applyAlignment="0" applyProtection="0"/>
    <xf numFmtId="171" fontId="56" fillId="0" borderId="0" applyFont="0" applyFill="0" applyBorder="0" applyAlignment="0" applyProtection="0"/>
    <xf numFmtId="199" fontId="34" fillId="0" borderId="0" applyFont="0" applyFill="0" applyBorder="0" applyAlignment="0" applyProtection="0"/>
    <xf numFmtId="196" fontId="34" fillId="0" borderId="0" applyFont="0" applyFill="0" applyBorder="0" applyAlignment="0" applyProtection="0"/>
    <xf numFmtId="183" fontId="34" fillId="0" borderId="0" applyFont="0" applyFill="0" applyBorder="0" applyAlignment="0" applyProtection="0"/>
    <xf numFmtId="183" fontId="34" fillId="0" borderId="0" applyFont="0" applyFill="0" applyBorder="0" applyAlignment="0" applyProtection="0"/>
    <xf numFmtId="42" fontId="34" fillId="0" borderId="0" applyFont="0" applyFill="0" applyBorder="0" applyAlignment="0" applyProtection="0"/>
    <xf numFmtId="0" fontId="33" fillId="0" borderId="0"/>
    <xf numFmtId="310" fontId="83"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164" fontId="34" fillId="0" borderId="0" applyFont="0" applyFill="0" applyBorder="0" applyAlignment="0" applyProtection="0"/>
    <xf numFmtId="199" fontId="34" fillId="0" borderId="0" applyFont="0" applyFill="0" applyBorder="0" applyAlignment="0" applyProtection="0"/>
    <xf numFmtId="164"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203" fontId="34" fillId="0" borderId="0" applyFont="0" applyFill="0" applyBorder="0" applyAlignment="0" applyProtection="0"/>
    <xf numFmtId="41" fontId="34" fillId="0" borderId="0" applyFont="0" applyFill="0" applyBorder="0" applyAlignment="0" applyProtection="0"/>
    <xf numFmtId="197" fontId="34" fillId="0" borderId="0" applyFont="0" applyFill="0" applyBorder="0" applyAlignment="0" applyProtection="0"/>
    <xf numFmtId="164" fontId="34" fillId="0" borderId="0" applyFont="0" applyFill="0" applyBorder="0" applyAlignment="0" applyProtection="0"/>
    <xf numFmtId="197" fontId="34" fillId="0" borderId="0" applyFont="0" applyFill="0" applyBorder="0" applyAlignment="0" applyProtection="0"/>
    <xf numFmtId="164" fontId="34" fillId="0" borderId="0" applyFont="0" applyFill="0" applyBorder="0" applyAlignment="0" applyProtection="0"/>
    <xf numFmtId="198" fontId="34" fillId="0" borderId="0" applyFont="0" applyFill="0" applyBorder="0" applyAlignment="0" applyProtection="0"/>
    <xf numFmtId="41" fontId="34" fillId="0" borderId="0" applyFont="0" applyFill="0" applyBorder="0" applyAlignment="0" applyProtection="0"/>
    <xf numFmtId="199"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42" fontId="34" fillId="0" borderId="0" applyFont="0" applyFill="0" applyBorder="0" applyAlignment="0" applyProtection="0"/>
    <xf numFmtId="199" fontId="34" fillId="0" borderId="0" applyFont="0" applyFill="0" applyBorder="0" applyAlignment="0" applyProtection="0"/>
    <xf numFmtId="193" fontId="34" fillId="0" borderId="0" applyFont="0" applyFill="0" applyBorder="0" applyAlignment="0" applyProtection="0"/>
    <xf numFmtId="199" fontId="34" fillId="0" borderId="0" applyFont="0" applyFill="0" applyBorder="0" applyAlignment="0" applyProtection="0"/>
    <xf numFmtId="172" fontId="26" fillId="0" borderId="0" applyFont="0" applyFill="0" applyBorder="0" applyAlignment="0" applyProtection="0"/>
    <xf numFmtId="198" fontId="34" fillId="0" borderId="0" applyFont="0" applyFill="0" applyBorder="0" applyAlignment="0" applyProtection="0"/>
    <xf numFmtId="172" fontId="34" fillId="0" borderId="0" applyFont="0" applyFill="0" applyBorder="0" applyAlignment="0" applyProtection="0"/>
    <xf numFmtId="180" fontId="26" fillId="0" borderId="0" applyFont="0" applyFill="0" applyBorder="0" applyAlignment="0" applyProtection="0"/>
    <xf numFmtId="0" fontId="33" fillId="0" borderId="0"/>
    <xf numFmtId="202" fontId="34" fillId="0" borderId="0" applyFont="0" applyFill="0" applyBorder="0" applyAlignment="0" applyProtection="0"/>
    <xf numFmtId="310" fontId="83" fillId="0" borderId="0" applyFont="0" applyFill="0" applyBorder="0" applyAlignment="0" applyProtection="0"/>
    <xf numFmtId="180" fontId="34" fillId="0" borderId="0" applyFont="0" applyFill="0" applyBorder="0" applyAlignment="0" applyProtection="0"/>
    <xf numFmtId="164" fontId="34" fillId="0" borderId="0" applyFont="0" applyFill="0" applyBorder="0" applyAlignment="0" applyProtection="0"/>
    <xf numFmtId="198" fontId="34" fillId="0" borderId="0" applyFont="0" applyFill="0" applyBorder="0" applyAlignment="0" applyProtection="0"/>
    <xf numFmtId="171" fontId="56" fillId="0" borderId="0" applyFont="0" applyFill="0" applyBorder="0" applyAlignment="0" applyProtection="0"/>
    <xf numFmtId="180" fontId="34" fillId="0" borderId="0" applyFont="0" applyFill="0" applyBorder="0" applyAlignment="0" applyProtection="0"/>
    <xf numFmtId="168" fontId="27" fillId="0" borderId="0" applyFont="0" applyFill="0" applyBorder="0" applyAlignment="0" applyProtection="0"/>
    <xf numFmtId="180" fontId="34" fillId="0" borderId="0" applyFont="0" applyFill="0" applyBorder="0" applyAlignment="0" applyProtection="0"/>
    <xf numFmtId="168" fontId="27" fillId="0" borderId="0" applyFont="0" applyFill="0" applyBorder="0" applyAlignment="0" applyProtection="0"/>
    <xf numFmtId="199" fontId="34" fillId="0" borderId="0" applyFont="0" applyFill="0" applyBorder="0" applyAlignment="0" applyProtection="0"/>
    <xf numFmtId="168" fontId="27" fillId="0" borderId="0" applyFont="0" applyFill="0" applyBorder="0" applyAlignment="0" applyProtection="0"/>
    <xf numFmtId="199" fontId="34" fillId="0" borderId="0" applyFont="0" applyFill="0" applyBorder="0" applyAlignment="0" applyProtection="0"/>
    <xf numFmtId="171" fontId="56" fillId="0" borderId="0" applyFont="0" applyFill="0" applyBorder="0" applyAlignment="0" applyProtection="0"/>
    <xf numFmtId="180" fontId="34" fillId="0" borderId="0" applyFont="0" applyFill="0" applyBorder="0" applyAlignment="0" applyProtection="0"/>
    <xf numFmtId="171" fontId="56" fillId="0" borderId="0" applyFont="0" applyFill="0" applyBorder="0" applyAlignment="0" applyProtection="0"/>
    <xf numFmtId="199" fontId="34" fillId="0" borderId="0" applyFont="0" applyFill="0" applyBorder="0" applyAlignment="0" applyProtection="0"/>
    <xf numFmtId="180" fontId="34" fillId="0" borderId="0" applyFont="0" applyFill="0" applyBorder="0" applyAlignment="0" applyProtection="0"/>
    <xf numFmtId="168" fontId="34" fillId="0" borderId="0" applyFont="0" applyFill="0" applyBorder="0" applyAlignment="0" applyProtection="0"/>
    <xf numFmtId="203" fontId="34" fillId="0" borderId="0" applyFont="0" applyFill="0" applyBorder="0" applyAlignment="0" applyProtection="0"/>
    <xf numFmtId="164" fontId="34" fillId="0" borderId="0" applyFont="0" applyFill="0" applyBorder="0" applyAlignment="0" applyProtection="0"/>
    <xf numFmtId="181" fontId="34" fillId="0" borderId="0" applyFont="0" applyFill="0" applyBorder="0" applyAlignment="0" applyProtection="0"/>
    <xf numFmtId="164" fontId="34" fillId="0" borderId="0" applyFont="0" applyFill="0" applyBorder="0" applyAlignment="0" applyProtection="0"/>
    <xf numFmtId="172" fontId="26" fillId="0" borderId="0" applyFont="0" applyFill="0" applyBorder="0" applyAlignment="0" applyProtection="0"/>
    <xf numFmtId="164" fontId="34" fillId="0" borderId="0" applyFont="0" applyFill="0" applyBorder="0" applyAlignment="0" applyProtection="0"/>
    <xf numFmtId="199" fontId="34" fillId="0" borderId="0" applyFont="0" applyFill="0" applyBorder="0" applyAlignment="0" applyProtection="0"/>
    <xf numFmtId="41" fontId="34" fillId="0" borderId="0" applyFont="0" applyFill="0" applyBorder="0" applyAlignment="0" applyProtection="0"/>
    <xf numFmtId="181" fontId="34" fillId="0" borderId="0" applyFont="0" applyFill="0" applyBorder="0" applyAlignment="0" applyProtection="0"/>
    <xf numFmtId="168" fontId="34" fillId="0" borderId="0" applyFont="0" applyFill="0" applyBorder="0" applyAlignment="0" applyProtection="0"/>
    <xf numFmtId="181" fontId="34" fillId="0" borderId="0" applyFont="0" applyFill="0" applyBorder="0" applyAlignment="0" applyProtection="0"/>
    <xf numFmtId="168" fontId="34" fillId="0" borderId="0" applyFont="0" applyFill="0" applyBorder="0" applyAlignment="0" applyProtection="0"/>
    <xf numFmtId="172" fontId="34" fillId="0" borderId="0" applyFont="0" applyFill="0" applyBorder="0" applyAlignment="0" applyProtection="0"/>
    <xf numFmtId="168" fontId="34" fillId="0" borderId="0" applyFont="0" applyFill="0" applyBorder="0" applyAlignment="0" applyProtection="0"/>
    <xf numFmtId="194" fontId="49" fillId="0" borderId="0" applyFont="0" applyFill="0" applyBorder="0" applyAlignment="0" applyProtection="0"/>
    <xf numFmtId="168" fontId="34" fillId="0" borderId="0" applyFont="0" applyFill="0" applyBorder="0" applyAlignment="0" applyProtection="0"/>
    <xf numFmtId="195" fontId="34" fillId="0" borderId="0" applyFont="0" applyFill="0" applyBorder="0" applyAlignment="0" applyProtection="0"/>
    <xf numFmtId="41" fontId="34" fillId="0" borderId="0" applyFont="0" applyFill="0" applyBorder="0" applyAlignment="0" applyProtection="0"/>
    <xf numFmtId="172" fontId="34" fillId="0" borderId="0" applyFont="0" applyFill="0" applyBorder="0" applyAlignment="0" applyProtection="0"/>
    <xf numFmtId="164" fontId="34" fillId="0" borderId="0" applyFont="0" applyFill="0" applyBorder="0" applyAlignment="0" applyProtection="0"/>
    <xf numFmtId="196" fontId="34" fillId="0" borderId="0" applyFont="0" applyFill="0" applyBorder="0" applyAlignment="0" applyProtection="0"/>
    <xf numFmtId="164" fontId="34" fillId="0" borderId="0" applyFont="0" applyFill="0" applyBorder="0" applyAlignment="0" applyProtection="0"/>
    <xf numFmtId="181" fontId="34" fillId="0" borderId="0" applyFont="0" applyFill="0" applyBorder="0" applyAlignment="0" applyProtection="0"/>
    <xf numFmtId="180" fontId="34" fillId="0" borderId="0" applyFont="0" applyFill="0" applyBorder="0" applyAlignment="0" applyProtection="0"/>
    <xf numFmtId="172" fontId="26" fillId="0" borderId="0" applyFont="0" applyFill="0" applyBorder="0" applyAlignment="0" applyProtection="0"/>
    <xf numFmtId="168" fontId="34" fillId="0" borderId="0" applyFont="0" applyFill="0" applyBorder="0" applyAlignment="0" applyProtection="0"/>
    <xf numFmtId="181" fontId="34" fillId="0" borderId="0" applyFont="0" applyFill="0" applyBorder="0" applyAlignment="0" applyProtection="0"/>
    <xf numFmtId="180" fontId="34" fillId="0" borderId="0" applyFont="0" applyFill="0" applyBorder="0" applyAlignment="0" applyProtection="0"/>
    <xf numFmtId="168" fontId="34" fillId="0" borderId="0" applyFont="0" applyFill="0" applyBorder="0" applyAlignment="0" applyProtection="0"/>
    <xf numFmtId="181" fontId="34" fillId="0" borderId="0" applyFont="0" applyFill="0" applyBorder="0" applyAlignment="0" applyProtection="0"/>
    <xf numFmtId="180" fontId="34" fillId="0" borderId="0" applyFont="0" applyFill="0" applyBorder="0" applyAlignment="0" applyProtection="0"/>
    <xf numFmtId="172" fontId="34" fillId="0" borderId="0" applyFont="0" applyFill="0" applyBorder="0" applyAlignment="0" applyProtection="0"/>
    <xf numFmtId="180" fontId="34" fillId="0" borderId="0" applyFont="0" applyFill="0" applyBorder="0" applyAlignment="0" applyProtection="0"/>
    <xf numFmtId="194" fontId="49" fillId="0" borderId="0" applyFont="0" applyFill="0" applyBorder="0" applyAlignment="0" applyProtection="0"/>
    <xf numFmtId="164" fontId="34" fillId="0" borderId="0" applyFont="0" applyFill="0" applyBorder="0" applyAlignment="0" applyProtection="0"/>
    <xf numFmtId="195" fontId="34" fillId="0" borderId="0" applyFont="0" applyFill="0" applyBorder="0" applyAlignment="0" applyProtection="0"/>
    <xf numFmtId="41" fontId="34" fillId="0" borderId="0" applyFont="0" applyFill="0" applyBorder="0" applyAlignment="0" applyProtection="0"/>
    <xf numFmtId="172" fontId="34" fillId="0" borderId="0" applyFont="0" applyFill="0" applyBorder="0" applyAlignment="0" applyProtection="0"/>
    <xf numFmtId="168" fontId="34" fillId="0" borderId="0" applyFont="0" applyFill="0" applyBorder="0" applyAlignment="0" applyProtection="0"/>
    <xf numFmtId="196" fontId="34" fillId="0" borderId="0" applyFont="0" applyFill="0" applyBorder="0" applyAlignment="0" applyProtection="0"/>
    <xf numFmtId="180" fontId="34" fillId="0" borderId="0" applyFont="0" applyFill="0" applyBorder="0" applyAlignment="0" applyProtection="0"/>
    <xf numFmtId="41" fontId="34" fillId="0" borderId="0" applyFont="0" applyFill="0" applyBorder="0" applyAlignment="0" applyProtection="0"/>
    <xf numFmtId="180" fontId="34" fillId="0" borderId="0" applyFont="0" applyFill="0" applyBorder="0" applyAlignment="0" applyProtection="0"/>
    <xf numFmtId="41" fontId="34" fillId="0" borderId="0" applyFont="0" applyFill="0" applyBorder="0" applyAlignment="0" applyProtection="0"/>
    <xf numFmtId="164" fontId="34" fillId="0" borderId="0" applyFont="0" applyFill="0" applyBorder="0" applyAlignment="0" applyProtection="0"/>
    <xf numFmtId="199"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203" fontId="34" fillId="0" borderId="0" applyFont="0" applyFill="0" applyBorder="0" applyAlignment="0" applyProtection="0"/>
    <xf numFmtId="204" fontId="34" fillId="0" borderId="0" applyFont="0" applyFill="0" applyBorder="0" applyAlignment="0" applyProtection="0"/>
    <xf numFmtId="41" fontId="34" fillId="0" borderId="0" applyFont="0" applyFill="0" applyBorder="0" applyAlignment="0" applyProtection="0"/>
    <xf numFmtId="42" fontId="34" fillId="0" borderId="0" applyFont="0" applyFill="0" applyBorder="0" applyAlignment="0" applyProtection="0"/>
    <xf numFmtId="42" fontId="34" fillId="0" borderId="0" applyFont="0" applyFill="0" applyBorder="0" applyAlignment="0" applyProtection="0"/>
    <xf numFmtId="172" fontId="34" fillId="0" borderId="0" applyFont="0" applyFill="0" applyBorder="0" applyAlignment="0" applyProtection="0"/>
    <xf numFmtId="193" fontId="34" fillId="0" borderId="0" applyFont="0" applyFill="0" applyBorder="0" applyAlignment="0" applyProtection="0"/>
    <xf numFmtId="172" fontId="26" fillId="0" borderId="0" applyFont="0" applyFill="0" applyBorder="0" applyAlignment="0" applyProtection="0"/>
    <xf numFmtId="164" fontId="34" fillId="0" borderId="0" applyFont="0" applyFill="0" applyBorder="0" applyAlignment="0" applyProtection="0"/>
    <xf numFmtId="199" fontId="34" fillId="0" borderId="0" applyFont="0" applyFill="0" applyBorder="0" applyAlignment="0" applyProtection="0"/>
    <xf numFmtId="193" fontId="34" fillId="0" borderId="0" applyFont="0" applyFill="0" applyBorder="0" applyAlignment="0" applyProtection="0"/>
    <xf numFmtId="172" fontId="34" fillId="0" borderId="0" applyFont="0" applyFill="0" applyBorder="0" applyAlignment="0" applyProtection="0"/>
    <xf numFmtId="196" fontId="34" fillId="0" borderId="0" applyFont="0" applyFill="0" applyBorder="0" applyAlignment="0" applyProtection="0"/>
    <xf numFmtId="0" fontId="33" fillId="0" borderId="0"/>
    <xf numFmtId="310" fontId="83" fillId="0" borderId="0" applyFont="0" applyFill="0" applyBorder="0" applyAlignment="0" applyProtection="0"/>
    <xf numFmtId="164" fontId="34" fillId="0" borderId="0" applyFont="0" applyFill="0" applyBorder="0" applyAlignment="0" applyProtection="0"/>
    <xf numFmtId="168" fontId="34" fillId="0" borderId="0" applyFont="0" applyFill="0" applyBorder="0" applyAlignment="0" applyProtection="0"/>
    <xf numFmtId="164" fontId="34" fillId="0" borderId="0" applyFont="0" applyFill="0" applyBorder="0" applyAlignment="0" applyProtection="0"/>
    <xf numFmtId="180"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9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180" fontId="34" fillId="0" borderId="0" applyFont="0" applyFill="0" applyBorder="0" applyAlignment="0" applyProtection="0"/>
    <xf numFmtId="201" fontId="34" fillId="0" borderId="0" applyFont="0" applyFill="0" applyBorder="0" applyAlignment="0" applyProtection="0"/>
    <xf numFmtId="164"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80" fontId="26" fillId="0" borderId="0" applyFont="0" applyFill="0" applyBorder="0" applyAlignment="0" applyProtection="0"/>
    <xf numFmtId="168" fontId="34" fillId="0" borderId="0" applyFont="0" applyFill="0" applyBorder="0" applyAlignment="0" applyProtection="0"/>
    <xf numFmtId="180" fontId="34" fillId="0" borderId="0" applyFont="0" applyFill="0" applyBorder="0" applyAlignment="0" applyProtection="0"/>
    <xf numFmtId="168" fontId="34" fillId="0" borderId="0" applyFont="0" applyFill="0" applyBorder="0" applyAlignment="0" applyProtection="0"/>
    <xf numFmtId="41" fontId="34" fillId="0" borderId="0" applyFont="0" applyFill="0" applyBorder="0" applyAlignment="0" applyProtection="0"/>
    <xf numFmtId="168" fontId="34" fillId="0" borderId="0" applyFont="0" applyFill="0" applyBorder="0" applyAlignment="0" applyProtection="0"/>
    <xf numFmtId="201" fontId="34" fillId="0" borderId="0" applyFont="0" applyFill="0" applyBorder="0" applyAlignment="0" applyProtection="0"/>
    <xf numFmtId="164" fontId="34" fillId="0" borderId="0" applyFont="0" applyFill="0" applyBorder="0" applyAlignment="0" applyProtection="0"/>
    <xf numFmtId="201" fontId="34" fillId="0" borderId="0" applyFont="0" applyFill="0" applyBorder="0" applyAlignment="0" applyProtection="0"/>
    <xf numFmtId="180" fontId="34" fillId="0" borderId="0" applyFont="0" applyFill="0" applyBorder="0" applyAlignment="0" applyProtection="0"/>
    <xf numFmtId="41" fontId="34" fillId="0" borderId="0" applyFont="0" applyFill="0" applyBorder="0" applyAlignment="0" applyProtection="0"/>
    <xf numFmtId="14" fontId="196" fillId="0" borderId="0"/>
    <xf numFmtId="0" fontId="197" fillId="0" borderId="0"/>
    <xf numFmtId="0" fontId="151" fillId="0" borderId="0"/>
    <xf numFmtId="0" fontId="152" fillId="0" borderId="0"/>
    <xf numFmtId="40" fontId="198" fillId="0" borderId="0" applyBorder="0">
      <alignment horizontal="right"/>
    </xf>
    <xf numFmtId="0" fontId="199" fillId="0" borderId="0"/>
    <xf numFmtId="311" fontId="83" fillId="0" borderId="47">
      <alignment horizontal="right" vertical="center"/>
    </xf>
    <xf numFmtId="311" fontId="83" fillId="0" borderId="47">
      <alignment horizontal="right" vertical="center"/>
    </xf>
    <xf numFmtId="311" fontId="83" fillId="0" borderId="47">
      <alignment horizontal="right" vertical="center"/>
    </xf>
    <xf numFmtId="289" fontId="200" fillId="0" borderId="47">
      <alignment horizontal="right" vertical="center"/>
    </xf>
    <xf numFmtId="289" fontId="200" fillId="0" borderId="47">
      <alignment horizontal="right" vertical="center"/>
    </xf>
    <xf numFmtId="311" fontId="83"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3" fontId="34" fillId="0" borderId="47">
      <alignment horizontal="right" vertical="center"/>
    </xf>
    <xf numFmtId="313" fontId="34"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4" fontId="56" fillId="0" borderId="47">
      <alignment horizontal="right" vertical="center"/>
    </xf>
    <xf numFmtId="314" fontId="56" fillId="0" borderId="47">
      <alignment horizontal="right" vertical="center"/>
    </xf>
    <xf numFmtId="315" fontId="72" fillId="0" borderId="47">
      <alignment horizontal="right" vertical="center"/>
    </xf>
    <xf numFmtId="316" fontId="67" fillId="0" borderId="47">
      <alignment horizontal="right" vertical="center"/>
    </xf>
    <xf numFmtId="316" fontId="67" fillId="0" borderId="47">
      <alignment horizontal="right" vertical="center"/>
    </xf>
    <xf numFmtId="313" fontId="34" fillId="0" borderId="47">
      <alignment horizontal="right" vertical="center"/>
    </xf>
    <xf numFmtId="313" fontId="34"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6" fontId="9" fillId="0" borderId="47">
      <alignment horizontal="right" vertical="center"/>
    </xf>
    <xf numFmtId="316" fontId="9" fillId="0" borderId="47">
      <alignment horizontal="right" vertical="center"/>
    </xf>
    <xf numFmtId="316" fontId="67" fillId="0" borderId="47">
      <alignment horizontal="right" vertical="center"/>
    </xf>
    <xf numFmtId="316" fontId="67" fillId="0" borderId="47">
      <alignment horizontal="right" vertical="center"/>
    </xf>
    <xf numFmtId="316" fontId="67" fillId="0" borderId="47">
      <alignment horizontal="right" vertical="center"/>
    </xf>
    <xf numFmtId="316" fontId="6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6" fontId="9" fillId="0" borderId="47">
      <alignment horizontal="right" vertical="center"/>
    </xf>
    <xf numFmtId="316" fontId="9" fillId="0" borderId="47">
      <alignment horizontal="right" vertical="center"/>
    </xf>
    <xf numFmtId="313" fontId="34" fillId="0" borderId="47">
      <alignment horizontal="right" vertical="center"/>
    </xf>
    <xf numFmtId="313" fontId="34" fillId="0" borderId="47">
      <alignment horizontal="right" vertical="center"/>
    </xf>
    <xf numFmtId="316" fontId="67" fillId="0" borderId="47">
      <alignment horizontal="right" vertical="center"/>
    </xf>
    <xf numFmtId="316" fontId="67" fillId="0" borderId="47">
      <alignment horizontal="right" vertical="center"/>
    </xf>
    <xf numFmtId="316" fontId="67" fillId="0" borderId="47">
      <alignment horizontal="right" vertical="center"/>
    </xf>
    <xf numFmtId="316" fontId="67" fillId="0" borderId="47">
      <alignment horizontal="right" vertical="center"/>
    </xf>
    <xf numFmtId="316" fontId="67" fillId="0" borderId="47">
      <alignment horizontal="right" vertical="center"/>
    </xf>
    <xf numFmtId="316" fontId="6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3" fontId="34" fillId="0" borderId="47">
      <alignment horizontal="right" vertical="center"/>
    </xf>
    <xf numFmtId="313" fontId="34" fillId="0" borderId="47">
      <alignment horizontal="right" vertical="center"/>
    </xf>
    <xf numFmtId="313" fontId="34" fillId="0" borderId="47">
      <alignment horizontal="right" vertical="center"/>
    </xf>
    <xf numFmtId="313" fontId="34"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3" fontId="34" fillId="0" borderId="47">
      <alignment horizontal="right" vertical="center"/>
    </xf>
    <xf numFmtId="313" fontId="34" fillId="0" borderId="47">
      <alignment horizontal="right" vertical="center"/>
    </xf>
    <xf numFmtId="318" fontId="9" fillId="0" borderId="47">
      <alignment horizontal="right" vertical="center"/>
    </xf>
    <xf numFmtId="318" fontId="9"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4" fontId="56" fillId="0" borderId="47">
      <alignment horizontal="right" vertical="center"/>
    </xf>
    <xf numFmtId="314" fontId="56" fillId="0" borderId="47">
      <alignment horizontal="right" vertical="center"/>
    </xf>
    <xf numFmtId="314" fontId="56" fillId="0" borderId="47">
      <alignment horizontal="right" vertical="center"/>
    </xf>
    <xf numFmtId="314" fontId="56" fillId="0" borderId="47">
      <alignment horizontal="right" vertical="center"/>
    </xf>
    <xf numFmtId="318" fontId="9" fillId="0" borderId="47">
      <alignment horizontal="right" vertical="center"/>
    </xf>
    <xf numFmtId="318" fontId="9"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4" fontId="56" fillId="0" borderId="47">
      <alignment horizontal="right" vertical="center"/>
    </xf>
    <xf numFmtId="314" fontId="56" fillId="0" borderId="47">
      <alignment horizontal="right" vertical="center"/>
    </xf>
    <xf numFmtId="314" fontId="56" fillId="0" borderId="47">
      <alignment horizontal="right" vertical="center"/>
    </xf>
    <xf numFmtId="314" fontId="56" fillId="0" borderId="47">
      <alignment horizontal="right" vertical="center"/>
    </xf>
    <xf numFmtId="314" fontId="56" fillId="0" borderId="47">
      <alignment horizontal="right" vertical="center"/>
    </xf>
    <xf numFmtId="314" fontId="56" fillId="0" borderId="47">
      <alignment horizontal="right" vertical="center"/>
    </xf>
    <xf numFmtId="314" fontId="56" fillId="0" borderId="47">
      <alignment horizontal="right" vertical="center"/>
    </xf>
    <xf numFmtId="314" fontId="56" fillId="0" borderId="47">
      <alignment horizontal="right" vertical="center"/>
    </xf>
    <xf numFmtId="313" fontId="34" fillId="0" borderId="47">
      <alignment horizontal="right" vertical="center"/>
    </xf>
    <xf numFmtId="313" fontId="34"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9" fillId="0" borderId="47">
      <alignment horizontal="right" vertical="center"/>
    </xf>
    <xf numFmtId="318" fontId="9" fillId="0" borderId="47">
      <alignment horizontal="right" vertical="center"/>
    </xf>
    <xf numFmtId="318" fontId="67" fillId="0" borderId="47">
      <alignment horizontal="right" vertical="center"/>
    </xf>
    <xf numFmtId="318" fontId="67" fillId="0" borderId="47">
      <alignment horizontal="right" vertical="center"/>
    </xf>
    <xf numFmtId="313" fontId="34" fillId="0" borderId="47">
      <alignment horizontal="right" vertical="center"/>
    </xf>
    <xf numFmtId="313" fontId="34" fillId="0" borderId="47">
      <alignment horizontal="right" vertical="center"/>
    </xf>
    <xf numFmtId="313" fontId="34" fillId="0" borderId="47">
      <alignment horizontal="right" vertical="center"/>
    </xf>
    <xf numFmtId="313" fontId="34" fillId="0" borderId="47">
      <alignment horizontal="right" vertical="center"/>
    </xf>
    <xf numFmtId="313" fontId="34" fillId="0" borderId="47">
      <alignment horizontal="right" vertical="center"/>
    </xf>
    <xf numFmtId="313" fontId="34"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3" fontId="34" fillId="0" borderId="47">
      <alignment horizontal="right" vertical="center"/>
    </xf>
    <xf numFmtId="313" fontId="34" fillId="0" borderId="47">
      <alignment horizontal="right" vertical="center"/>
    </xf>
    <xf numFmtId="319" fontId="201" fillId="4" borderId="48" applyFont="0" applyFill="0" applyBorder="0"/>
    <xf numFmtId="319" fontId="201" fillId="4" borderId="48" applyFont="0" applyFill="0" applyBorder="0"/>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3" fontId="34" fillId="0" borderId="47">
      <alignment horizontal="right" vertical="center"/>
    </xf>
    <xf numFmtId="313" fontId="34"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9" fontId="201" fillId="4" borderId="48" applyFont="0" applyFill="0" applyBorder="0"/>
    <xf numFmtId="319" fontId="201" fillId="4" borderId="48" applyFont="0" applyFill="0" applyBorder="0"/>
    <xf numFmtId="316" fontId="67" fillId="0" borderId="47">
      <alignment horizontal="right" vertical="center"/>
    </xf>
    <xf numFmtId="316"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9" fillId="0" borderId="47">
      <alignment horizontal="right" vertical="center"/>
    </xf>
    <xf numFmtId="318" fontId="9"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9" fillId="0" borderId="47">
      <alignment horizontal="right" vertical="center"/>
    </xf>
    <xf numFmtId="318" fontId="9" fillId="0" borderId="47">
      <alignment horizontal="right" vertical="center"/>
    </xf>
    <xf numFmtId="318" fontId="67" fillId="0" borderId="47">
      <alignment horizontal="right" vertical="center"/>
    </xf>
    <xf numFmtId="318" fontId="67" fillId="0" borderId="47">
      <alignment horizontal="right" vertical="center"/>
    </xf>
    <xf numFmtId="313" fontId="34" fillId="0" borderId="47">
      <alignment horizontal="right" vertical="center"/>
    </xf>
    <xf numFmtId="313" fontId="34"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67" fillId="0" borderId="47">
      <alignment horizontal="right" vertical="center"/>
    </xf>
    <xf numFmtId="318" fontId="9" fillId="0" borderId="47">
      <alignment horizontal="right" vertical="center"/>
    </xf>
    <xf numFmtId="318" fontId="9" fillId="0" borderId="47">
      <alignment horizontal="right" vertical="center"/>
    </xf>
    <xf numFmtId="318" fontId="67" fillId="0" borderId="47">
      <alignment horizontal="right" vertical="center"/>
    </xf>
    <xf numFmtId="318" fontId="6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7" fontId="27" fillId="0" borderId="47">
      <alignment horizontal="right" vertical="center"/>
    </xf>
    <xf numFmtId="316" fontId="9" fillId="0" borderId="47">
      <alignment horizontal="right" vertical="center"/>
    </xf>
    <xf numFmtId="316" fontId="9"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20" fontId="27" fillId="0" borderId="47">
      <alignment horizontal="right" vertical="center"/>
    </xf>
    <xf numFmtId="320" fontId="27" fillId="0" borderId="47">
      <alignment horizontal="right" vertical="center"/>
    </xf>
    <xf numFmtId="320" fontId="27" fillId="0" borderId="47">
      <alignment horizontal="right" vertical="center"/>
    </xf>
    <xf numFmtId="320" fontId="27" fillId="0" borderId="47">
      <alignment horizontal="right" vertical="center"/>
    </xf>
    <xf numFmtId="320" fontId="27" fillId="0" borderId="47">
      <alignment horizontal="right" vertical="center"/>
    </xf>
    <xf numFmtId="320" fontId="27"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3" fontId="34" fillId="0" borderId="47">
      <alignment horizontal="right" vertical="center"/>
    </xf>
    <xf numFmtId="313" fontId="34"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2" fontId="72" fillId="0" borderId="47">
      <alignment horizontal="right" vertical="center"/>
    </xf>
    <xf numFmtId="319" fontId="201" fillId="4" borderId="48" applyFont="0" applyFill="0" applyBorder="0"/>
    <xf numFmtId="319" fontId="201" fillId="4" borderId="48" applyFont="0" applyFill="0" applyBorder="0"/>
    <xf numFmtId="293" fontId="27" fillId="0" borderId="47">
      <alignment horizontal="right" vertical="center"/>
    </xf>
    <xf numFmtId="293" fontId="27" fillId="0" borderId="47">
      <alignment horizontal="right" vertical="center"/>
    </xf>
    <xf numFmtId="293" fontId="27" fillId="0" borderId="47">
      <alignment horizontal="right" vertical="center"/>
    </xf>
    <xf numFmtId="293" fontId="27" fillId="0" borderId="47">
      <alignment horizontal="right" vertical="center"/>
    </xf>
    <xf numFmtId="293" fontId="27" fillId="0" borderId="47">
      <alignment horizontal="right" vertical="center"/>
    </xf>
    <xf numFmtId="293" fontId="27" fillId="0" borderId="47">
      <alignment horizontal="right" vertical="center"/>
    </xf>
    <xf numFmtId="311" fontId="83"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289" fontId="200"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237" fontId="27" fillId="0" borderId="47">
      <alignment horizontal="right" vertical="center"/>
    </xf>
    <xf numFmtId="319" fontId="201" fillId="4" borderId="48" applyFont="0" applyFill="0" applyBorder="0"/>
    <xf numFmtId="319" fontId="201" fillId="4" borderId="48" applyFont="0" applyFill="0" applyBorder="0"/>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5" fontId="72"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11" fontId="83" fillId="0" borderId="47">
      <alignment horizontal="right" vertical="center"/>
    </xf>
    <xf numFmtId="321" fontId="202" fillId="0" borderId="47">
      <alignment horizontal="right" vertical="center"/>
    </xf>
    <xf numFmtId="321" fontId="202" fillId="0" borderId="47">
      <alignment horizontal="right" vertical="center"/>
    </xf>
    <xf numFmtId="311" fontId="83" fillId="0" borderId="47">
      <alignment horizontal="right" vertical="center"/>
    </xf>
    <xf numFmtId="311" fontId="83"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21" fontId="202" fillId="0" borderId="47">
      <alignment horizontal="right" vertical="center"/>
    </xf>
    <xf numFmtId="313" fontId="34" fillId="0" borderId="47">
      <alignment horizontal="right" vertical="center"/>
    </xf>
    <xf numFmtId="313" fontId="34" fillId="0" borderId="47">
      <alignment horizontal="right" vertical="center"/>
    </xf>
    <xf numFmtId="311" fontId="83" fillId="0" borderId="47">
      <alignment horizontal="right" vertical="center"/>
    </xf>
    <xf numFmtId="311" fontId="83" fillId="0" borderId="47">
      <alignment horizontal="right" vertical="center"/>
    </xf>
    <xf numFmtId="49" fontId="46" fillId="0" borderId="0" applyFill="0" applyBorder="0" applyAlignment="0"/>
    <xf numFmtId="0" fontId="67"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2" fontId="9" fillId="0" borderId="0" applyFill="0" applyBorder="0" applyAlignment="0"/>
    <xf numFmtId="320" fontId="67"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323" fontId="9" fillId="0" borderId="0" applyFill="0" applyBorder="0" applyAlignment="0"/>
    <xf numFmtId="172" fontId="83" fillId="0" borderId="47">
      <alignment horizontal="center"/>
    </xf>
    <xf numFmtId="172" fontId="83" fillId="0" borderId="47">
      <alignment horizontal="center"/>
    </xf>
    <xf numFmtId="0" fontId="203" fillId="0" borderId="49" applyProtection="0"/>
    <xf numFmtId="0" fontId="83" fillId="0" borderId="0" applyProtection="0"/>
    <xf numFmtId="0" fontId="9" fillId="0" borderId="0" applyProtection="0"/>
    <xf numFmtId="0" fontId="92" fillId="0" borderId="0" applyProtection="0"/>
    <xf numFmtId="0" fontId="203" fillId="0" borderId="49" applyProtection="0"/>
    <xf numFmtId="0" fontId="83" fillId="0" borderId="0" applyProtection="0"/>
    <xf numFmtId="0" fontId="9" fillId="0" borderId="0" applyProtection="0"/>
    <xf numFmtId="0" fontId="92" fillId="0" borderId="0" applyProtection="0"/>
    <xf numFmtId="324" fontId="204" fillId="0" borderId="0" applyNumberFormat="0" applyFont="0" applyFill="0" applyBorder="0" applyAlignment="0">
      <alignment horizontal="centerContinuous"/>
    </xf>
    <xf numFmtId="0" fontId="37" fillId="0" borderId="0">
      <alignment vertical="center" wrapText="1"/>
      <protection locked="0"/>
    </xf>
    <xf numFmtId="0" fontId="203" fillId="0" borderId="50"/>
    <xf numFmtId="0" fontId="203" fillId="0" borderId="50"/>
    <xf numFmtId="0" fontId="83" fillId="0" borderId="0" applyNumberFormat="0" applyFill="0" applyBorder="0" applyAlignment="0" applyProtection="0"/>
    <xf numFmtId="0" fontId="83"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56" fillId="0" borderId="10" applyNumberFormat="0" applyBorder="0" applyAlignment="0"/>
    <xf numFmtId="0" fontId="205" fillId="0" borderId="40" applyNumberFormat="0" applyBorder="0" applyAlignment="0">
      <alignment horizontal="center"/>
    </xf>
    <xf numFmtId="0" fontId="205" fillId="0" borderId="40" applyNumberFormat="0" applyBorder="0" applyAlignment="0">
      <alignment horizontal="center"/>
    </xf>
    <xf numFmtId="3" fontId="206" fillId="0" borderId="30" applyNumberFormat="0" applyBorder="0" applyAlignment="0"/>
    <xf numFmtId="0" fontId="207" fillId="0" borderId="0" applyFill="0" applyBorder="0" applyProtection="0">
      <alignment horizontal="left" vertical="top"/>
    </xf>
    <xf numFmtId="0" fontId="208" fillId="0" borderId="10">
      <alignment horizontal="center" vertical="center" wrapText="1"/>
    </xf>
    <xf numFmtId="0" fontId="209" fillId="0" borderId="0">
      <alignment horizontal="center"/>
    </xf>
    <xf numFmtId="40" fontId="129" fillId="0" borderId="0"/>
    <xf numFmtId="3" fontId="210" fillId="0" borderId="0" applyNumberFormat="0" applyFill="0" applyBorder="0" applyAlignment="0" applyProtection="0">
      <alignment horizontal="center" wrapText="1"/>
    </xf>
    <xf numFmtId="0" fontId="211" fillId="0" borderId="23" applyBorder="0" applyAlignment="0">
      <alignment horizontal="center" vertical="center"/>
    </xf>
    <xf numFmtId="0" fontId="211" fillId="0" borderId="23" applyBorder="0" applyAlignment="0">
      <alignment horizontal="center" vertical="center"/>
    </xf>
    <xf numFmtId="0" fontId="212" fillId="0" borderId="0" applyNumberFormat="0" applyFill="0" applyBorder="0" applyAlignment="0" applyProtection="0">
      <alignment horizontal="centerContinuous"/>
    </xf>
    <xf numFmtId="0" fontId="130" fillId="0" borderId="51" applyNumberFormat="0" applyFill="0" applyBorder="0" applyAlignment="0" applyProtection="0">
      <alignment horizontal="center" vertical="center" wrapText="1"/>
    </xf>
    <xf numFmtId="0" fontId="213" fillId="0" borderId="0" applyNumberFormat="0" applyFill="0" applyBorder="0" applyAlignment="0" applyProtection="0"/>
    <xf numFmtId="3" fontId="214" fillId="0" borderId="8" applyNumberFormat="0" applyAlignment="0">
      <alignment horizontal="center" vertical="center"/>
    </xf>
    <xf numFmtId="3" fontId="215" fillId="0" borderId="10" applyNumberFormat="0" applyAlignment="0">
      <alignment horizontal="left" wrapText="1"/>
    </xf>
    <xf numFmtId="3" fontId="214" fillId="0" borderId="8" applyNumberFormat="0" applyAlignment="0">
      <alignment horizontal="center" vertical="center"/>
    </xf>
    <xf numFmtId="0" fontId="216" fillId="0" borderId="52" applyNumberFormat="0" applyBorder="0" applyAlignment="0">
      <alignment vertical="center"/>
    </xf>
    <xf numFmtId="0" fontId="217" fillId="0" borderId="53" applyNumberFormat="0" applyFill="0" applyAlignment="0" applyProtection="0"/>
    <xf numFmtId="0" fontId="153" fillId="0" borderId="54" applyNumberFormat="0" applyAlignment="0">
      <alignment horizontal="center"/>
    </xf>
    <xf numFmtId="0" fontId="218" fillId="0" borderId="55">
      <alignment horizontal="center"/>
    </xf>
    <xf numFmtId="168" fontId="67" fillId="0" borderId="0" applyFont="0" applyFill="0" applyBorder="0" applyAlignment="0" applyProtection="0"/>
    <xf numFmtId="325" fontId="67" fillId="0" borderId="0" applyFont="0" applyFill="0" applyBorder="0" applyAlignment="0" applyProtection="0"/>
    <xf numFmtId="244" fontId="143" fillId="0" borderId="0" applyFont="0" applyFill="0" applyBorder="0" applyAlignment="0" applyProtection="0"/>
    <xf numFmtId="179" fontId="67" fillId="0" borderId="0" applyFont="0" applyFill="0" applyBorder="0" applyAlignment="0" applyProtection="0"/>
    <xf numFmtId="326" fontId="67" fillId="0" borderId="0" applyFont="0" applyFill="0" applyBorder="0" applyAlignment="0" applyProtection="0"/>
    <xf numFmtId="0" fontId="44" fillId="0" borderId="56">
      <alignment horizontal="center"/>
    </xf>
    <xf numFmtId="0" fontId="44" fillId="0" borderId="56">
      <alignment horizontal="center"/>
    </xf>
    <xf numFmtId="320" fontId="83" fillId="0" borderId="0"/>
    <xf numFmtId="327" fontId="83" fillId="0" borderId="28"/>
    <xf numFmtId="327" fontId="83" fillId="0" borderId="28"/>
    <xf numFmtId="0" fontId="219" fillId="0" borderId="0"/>
    <xf numFmtId="0" fontId="219" fillId="0" borderId="0" applyProtection="0"/>
    <xf numFmtId="0" fontId="157" fillId="0" borderId="0"/>
    <xf numFmtId="0" fontId="220" fillId="0" borderId="0"/>
    <xf numFmtId="0" fontId="157" fillId="0" borderId="0"/>
    <xf numFmtId="3" fontId="83" fillId="0" borderId="0" applyNumberFormat="0" applyBorder="0" applyAlignment="0" applyProtection="0">
      <alignment horizontal="centerContinuous"/>
      <protection locked="0"/>
    </xf>
    <xf numFmtId="3" fontId="221" fillId="0" borderId="0">
      <protection locked="0"/>
    </xf>
    <xf numFmtId="3" fontId="55" fillId="0" borderId="0">
      <protection locked="0"/>
    </xf>
    <xf numFmtId="3" fontId="55" fillId="0" borderId="0">
      <protection locked="0"/>
    </xf>
    <xf numFmtId="0" fontId="219" fillId="0" borderId="0"/>
    <xf numFmtId="0" fontId="219" fillId="0" borderId="0" applyProtection="0"/>
    <xf numFmtId="0" fontId="157" fillId="0" borderId="0"/>
    <xf numFmtId="0" fontId="220" fillId="0" borderId="0"/>
    <xf numFmtId="0" fontId="157" fillId="0" borderId="0"/>
    <xf numFmtId="0" fontId="222" fillId="0" borderId="57" applyFill="0" applyBorder="0" applyAlignment="0">
      <alignment horizontal="center"/>
    </xf>
    <xf numFmtId="5" fontId="223" fillId="48" borderId="23">
      <alignment vertical="top"/>
    </xf>
    <xf numFmtId="5" fontId="223" fillId="48" borderId="23">
      <alignment vertical="top"/>
    </xf>
    <xf numFmtId="287" fontId="223" fillId="48" borderId="23">
      <alignment vertical="top"/>
    </xf>
    <xf numFmtId="0" fontId="224" fillId="49" borderId="28">
      <alignment horizontal="left" vertical="center"/>
    </xf>
    <xf numFmtId="0" fontId="224" fillId="49" borderId="28">
      <alignment horizontal="left" vertical="center"/>
    </xf>
    <xf numFmtId="6" fontId="225" fillId="50" borderId="23"/>
    <xf numFmtId="6" fontId="225" fillId="50" borderId="23"/>
    <xf numFmtId="328" fontId="225" fillId="50" borderId="23"/>
    <xf numFmtId="5" fontId="141" fillId="0" borderId="23">
      <alignment horizontal="left" vertical="top"/>
    </xf>
    <xf numFmtId="5" fontId="141" fillId="0" borderId="23">
      <alignment horizontal="left" vertical="top"/>
    </xf>
    <xf numFmtId="287" fontId="226" fillId="0" borderId="23">
      <alignment horizontal="left" vertical="top"/>
    </xf>
    <xf numFmtId="0" fontId="227" fillId="51" borderId="0">
      <alignment horizontal="left" vertical="center"/>
    </xf>
    <xf numFmtId="5" fontId="33"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287" fontId="228"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244" fontId="33" fillId="0" borderId="8">
      <alignment horizontal="left" vertical="top"/>
    </xf>
    <xf numFmtId="0" fontId="229" fillId="0" borderId="8">
      <alignment horizontal="left" vertical="center"/>
    </xf>
    <xf numFmtId="0" fontId="9" fillId="0" borderId="0" applyFont="0" applyFill="0" applyBorder="0" applyAlignment="0" applyProtection="0"/>
    <xf numFmtId="0" fontId="9" fillId="0" borderId="0" applyFont="0" applyFill="0" applyBorder="0" applyAlignment="0" applyProtection="0"/>
    <xf numFmtId="329" fontId="9" fillId="0" borderId="0" applyFont="0" applyFill="0" applyBorder="0" applyAlignment="0" applyProtection="0"/>
    <xf numFmtId="330" fontId="9" fillId="0" borderId="0" applyFont="0" applyFill="0" applyBorder="0" applyAlignment="0" applyProtection="0"/>
    <xf numFmtId="42" fontId="112" fillId="0" borderId="0" applyFont="0" applyFill="0" applyBorder="0" applyAlignment="0" applyProtection="0"/>
    <xf numFmtId="44" fontId="112" fillId="0" borderId="0" applyFont="0" applyFill="0" applyBorder="0" applyAlignment="0" applyProtection="0"/>
    <xf numFmtId="0" fontId="230" fillId="0" borderId="0" applyNumberFormat="0" applyFill="0" applyBorder="0" applyAlignment="0" applyProtection="0"/>
    <xf numFmtId="0" fontId="231" fillId="0" borderId="0" applyNumberFormat="0" applyFont="0" applyFill="0" applyBorder="0" applyProtection="0">
      <alignment horizontal="center" vertical="center" wrapText="1"/>
    </xf>
    <xf numFmtId="0" fontId="9" fillId="0" borderId="0" applyFont="0" applyFill="0" applyBorder="0" applyAlignment="0" applyProtection="0"/>
    <xf numFmtId="0" fontId="9" fillId="0" borderId="0" applyFont="0" applyFill="0" applyBorder="0" applyAlignment="0" applyProtection="0"/>
    <xf numFmtId="0" fontId="232" fillId="0" borderId="58" applyNumberFormat="0" applyFont="0" applyAlignment="0">
      <alignment horizontal="center"/>
    </xf>
    <xf numFmtId="0" fontId="233" fillId="0" borderId="0" applyNumberFormat="0" applyFill="0" applyBorder="0" applyAlignment="0" applyProtection="0"/>
    <xf numFmtId="0" fontId="72" fillId="0" borderId="59" applyFont="0" applyBorder="0" applyAlignment="0">
      <alignment horizontal="center"/>
    </xf>
    <xf numFmtId="0" fontId="72" fillId="0" borderId="59" applyFont="0" applyBorder="0" applyAlignment="0">
      <alignment horizontal="center"/>
    </xf>
    <xf numFmtId="168" fontId="27" fillId="0" borderId="0" applyFont="0" applyFill="0" applyBorder="0" applyAlignment="0" applyProtection="0"/>
    <xf numFmtId="42" fontId="234" fillId="0" borderId="0" applyFont="0" applyFill="0" applyBorder="0" applyAlignment="0" applyProtection="0"/>
    <xf numFmtId="44" fontId="234" fillId="0" borderId="0" applyFont="0" applyFill="0" applyBorder="0" applyAlignment="0" applyProtection="0"/>
    <xf numFmtId="0" fontId="234" fillId="0" borderId="0"/>
    <xf numFmtId="0" fontId="235" fillId="0" borderId="0" applyFont="0" applyFill="0" applyBorder="0" applyAlignment="0" applyProtection="0"/>
    <xf numFmtId="0" fontId="235" fillId="0" borderId="0" applyFont="0" applyFill="0" applyBorder="0" applyAlignment="0" applyProtection="0"/>
    <xf numFmtId="0" fontId="101" fillId="0" borderId="0">
      <alignment vertical="center"/>
    </xf>
    <xf numFmtId="40" fontId="236" fillId="0" borderId="0" applyFont="0" applyFill="0" applyBorder="0" applyAlignment="0" applyProtection="0"/>
    <xf numFmtId="38" fontId="236" fillId="0" borderId="0" applyFont="0" applyFill="0" applyBorder="0" applyAlignment="0" applyProtection="0"/>
    <xf numFmtId="0" fontId="236" fillId="0" borderId="0" applyFont="0" applyFill="0" applyBorder="0" applyAlignment="0" applyProtection="0"/>
    <xf numFmtId="0" fontId="236" fillId="0" borderId="0" applyFont="0" applyFill="0" applyBorder="0" applyAlignment="0" applyProtection="0"/>
    <xf numFmtId="9" fontId="237" fillId="0" borderId="0" applyBorder="0" applyAlignment="0" applyProtection="0"/>
    <xf numFmtId="0" fontId="238" fillId="0" borderId="0"/>
    <xf numFmtId="0" fontId="239" fillId="0" borderId="19"/>
    <xf numFmtId="187" fontId="29"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0" fillId="0" borderId="0" applyFont="0" applyFill="0" applyBorder="0" applyAlignment="0" applyProtection="0"/>
    <xf numFmtId="0" fontId="160" fillId="0" borderId="0" applyFont="0" applyFill="0" applyBorder="0" applyAlignment="0" applyProtection="0"/>
    <xf numFmtId="179" fontId="9" fillId="0" borderId="0" applyFont="0" applyFill="0" applyBorder="0" applyAlignment="0" applyProtection="0"/>
    <xf numFmtId="223" fontId="9" fillId="0" borderId="0" applyFont="0" applyFill="0" applyBorder="0" applyAlignment="0" applyProtection="0"/>
    <xf numFmtId="0" fontId="160" fillId="0" borderId="0"/>
    <xf numFmtId="0" fontId="160" fillId="0" borderId="0"/>
    <xf numFmtId="0" fontId="240" fillId="0" borderId="0"/>
    <xf numFmtId="0" fontId="52" fillId="0" borderId="0"/>
    <xf numFmtId="168" fontId="31" fillId="0" borderId="0" applyFont="0" applyFill="0" applyBorder="0" applyAlignment="0" applyProtection="0"/>
    <xf numFmtId="169" fontId="31"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9" fillId="0" borderId="0"/>
    <xf numFmtId="184" fontId="31" fillId="0" borderId="0" applyFont="0" applyFill="0" applyBorder="0" applyAlignment="0" applyProtection="0"/>
    <xf numFmtId="331" fontId="40" fillId="0" borderId="0" applyFont="0" applyFill="0" applyBorder="0" applyAlignment="0" applyProtection="0"/>
    <xf numFmtId="332" fontId="31"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165" fontId="241" fillId="0" borderId="0" applyFont="0" applyFill="0" applyBorder="0" applyAlignment="0" applyProtection="0"/>
    <xf numFmtId="43" fontId="11" fillId="0" borderId="0" applyFont="0" applyFill="0" applyBorder="0" applyAlignment="0" applyProtection="0"/>
  </cellStyleXfs>
  <cellXfs count="470">
    <xf numFmtId="0" fontId="0" fillId="0" borderId="0" xfId="0"/>
    <xf numFmtId="0" fontId="0" fillId="0" borderId="1"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0" xfId="0" applyBorder="1" applyAlignment="1">
      <alignment vertical="center" wrapText="1"/>
    </xf>
    <xf numFmtId="0" fontId="0" fillId="0" borderId="10" xfId="0" quotePrefix="1" applyBorder="1" applyAlignment="1">
      <alignment horizontal="center" vertical="center" wrapText="1"/>
    </xf>
    <xf numFmtId="0" fontId="1" fillId="0" borderId="10" xfId="0" applyFont="1" applyBorder="1" applyAlignment="1">
      <alignment horizontal="center" vertical="center" wrapText="1"/>
    </xf>
    <xf numFmtId="0" fontId="1" fillId="0" borderId="10" xfId="0" applyFont="1" applyBorder="1" applyAlignment="1">
      <alignment vertical="center" wrapText="1"/>
    </xf>
    <xf numFmtId="0" fontId="0" fillId="0" borderId="0" xfId="0" quotePrefix="1"/>
    <xf numFmtId="0" fontId="1" fillId="0" borderId="10" xfId="0" quotePrefix="1" applyFont="1" applyBorder="1" applyAlignment="1">
      <alignment horizontal="center" vertical="center" wrapText="1"/>
    </xf>
    <xf numFmtId="0" fontId="5" fillId="0" borderId="10" xfId="0" applyFont="1" applyBorder="1" applyAlignment="1">
      <alignment horizontal="center" vertical="center" wrapText="1"/>
    </xf>
    <xf numFmtId="0" fontId="5" fillId="0" borderId="10" xfId="0" applyFont="1" applyBorder="1" applyAlignment="1">
      <alignment vertical="center" wrapText="1"/>
    </xf>
    <xf numFmtId="0" fontId="5" fillId="0" borderId="10" xfId="0" quotePrefix="1" applyFont="1" applyBorder="1" applyAlignment="1">
      <alignment vertical="center" wrapText="1"/>
    </xf>
    <xf numFmtId="0" fontId="2" fillId="0" borderId="0" xfId="0" applyFont="1"/>
    <xf numFmtId="0" fontId="1" fillId="0" borderId="0" xfId="0" applyFont="1"/>
    <xf numFmtId="0" fontId="1" fillId="2" borderId="10" xfId="0" applyFont="1" applyFill="1" applyBorder="1" applyAlignment="1">
      <alignment horizontal="center" vertical="center" wrapText="1"/>
    </xf>
    <xf numFmtId="0" fontId="1" fillId="2" borderId="10" xfId="0" applyFont="1" applyFill="1" applyBorder="1" applyAlignment="1">
      <alignment vertical="center" wrapText="1"/>
    </xf>
    <xf numFmtId="0" fontId="1" fillId="3" borderId="10" xfId="0" quotePrefix="1" applyFont="1" applyFill="1" applyBorder="1" applyAlignment="1">
      <alignment horizontal="center" vertical="center" wrapText="1"/>
    </xf>
    <xf numFmtId="0" fontId="1" fillId="3" borderId="10" xfId="0" applyFont="1" applyFill="1" applyBorder="1" applyAlignment="1">
      <alignment vertical="center" wrapText="1"/>
    </xf>
    <xf numFmtId="0" fontId="7" fillId="0" borderId="10" xfId="0" applyFont="1" applyBorder="1" applyAlignment="1">
      <alignment horizontal="center" vertical="center" wrapText="1"/>
    </xf>
    <xf numFmtId="0" fontId="7" fillId="0" borderId="10" xfId="0" applyFont="1" applyBorder="1" applyAlignment="1">
      <alignment vertical="center" wrapText="1"/>
    </xf>
    <xf numFmtId="0" fontId="0" fillId="0" borderId="12" xfId="0" applyBorder="1" applyAlignment="1">
      <alignment horizontal="center" vertical="center" wrapText="1"/>
    </xf>
    <xf numFmtId="0" fontId="0" fillId="0" borderId="12" xfId="0" applyBorder="1" applyAlignment="1">
      <alignment vertical="center" wrapText="1"/>
    </xf>
    <xf numFmtId="0" fontId="0" fillId="0" borderId="9" xfId="0" applyBorder="1" applyAlignment="1">
      <alignment horizontal="center" vertical="center"/>
    </xf>
    <xf numFmtId="0" fontId="1" fillId="0" borderId="10" xfId="0" applyFont="1" applyBorder="1" applyAlignment="1">
      <alignment horizontal="center" vertical="center"/>
    </xf>
    <xf numFmtId="0" fontId="1" fillId="0" borderId="10" xfId="0" applyFont="1" applyBorder="1" applyAlignment="1">
      <alignment vertical="center"/>
    </xf>
    <xf numFmtId="0" fontId="1" fillId="2" borderId="10" xfId="0" applyFont="1" applyFill="1" applyBorder="1" applyAlignment="1">
      <alignment horizontal="center" vertical="center"/>
    </xf>
    <xf numFmtId="0" fontId="1" fillId="2" borderId="10" xfId="0" applyFont="1" applyFill="1" applyBorder="1" applyAlignment="1">
      <alignment vertical="center"/>
    </xf>
    <xf numFmtId="0" fontId="0" fillId="0" borderId="10" xfId="0" applyBorder="1" applyAlignment="1">
      <alignment horizontal="center" vertical="center"/>
    </xf>
    <xf numFmtId="0" fontId="0" fillId="0" borderId="10" xfId="0" applyBorder="1" applyAlignment="1">
      <alignment vertical="center"/>
    </xf>
    <xf numFmtId="0" fontId="0" fillId="0" borderId="10" xfId="0" quotePrefix="1" applyBorder="1" applyAlignment="1">
      <alignment horizontal="center" vertical="center"/>
    </xf>
    <xf numFmtId="0" fontId="0" fillId="0" borderId="10" xfId="0" quotePrefix="1" applyBorder="1" applyAlignment="1">
      <alignment vertical="center"/>
    </xf>
    <xf numFmtId="0" fontId="0" fillId="0" borderId="11" xfId="0" quotePrefix="1" applyBorder="1" applyAlignment="1">
      <alignment horizontal="center" vertical="center"/>
    </xf>
    <xf numFmtId="0" fontId="0" fillId="0" borderId="11" xfId="0" applyBorder="1" applyAlignment="1">
      <alignment vertical="center"/>
    </xf>
    <xf numFmtId="0" fontId="8" fillId="0" borderId="10" xfId="0" applyFont="1" applyBorder="1" applyAlignment="1">
      <alignment horizontal="center" vertical="center" wrapText="1"/>
    </xf>
    <xf numFmtId="1" fontId="12" fillId="0" borderId="0" xfId="1" applyNumberFormat="1" applyFont="1" applyAlignment="1">
      <alignment vertical="center"/>
    </xf>
    <xf numFmtId="1" fontId="14" fillId="0" borderId="0" xfId="1" applyNumberFormat="1" applyFont="1" applyAlignment="1">
      <alignment vertical="center"/>
    </xf>
    <xf numFmtId="1" fontId="17" fillId="0" borderId="0" xfId="1" applyNumberFormat="1" applyFont="1" applyAlignment="1">
      <alignment vertical="center"/>
    </xf>
    <xf numFmtId="3" fontId="12" fillId="0" borderId="0" xfId="1" applyNumberFormat="1" applyFont="1" applyAlignment="1">
      <alignment horizontal="center" vertical="center" wrapText="1"/>
    </xf>
    <xf numFmtId="3" fontId="18" fillId="0" borderId="1" xfId="1" applyNumberFormat="1" applyFont="1" applyBorder="1" applyAlignment="1">
      <alignment vertical="center" wrapText="1"/>
    </xf>
    <xf numFmtId="3" fontId="18" fillId="0" borderId="1" xfId="1" applyNumberFormat="1" applyFont="1" applyBorder="1" applyAlignment="1">
      <alignment horizontal="center" vertical="center" wrapText="1"/>
    </xf>
    <xf numFmtId="3" fontId="18" fillId="0" borderId="1" xfId="1" quotePrefix="1" applyNumberFormat="1" applyFont="1" applyBorder="1" applyAlignment="1">
      <alignment horizontal="center" vertical="center" wrapText="1"/>
    </xf>
    <xf numFmtId="3" fontId="12" fillId="0" borderId="0" xfId="1" applyNumberFormat="1" applyFont="1" applyAlignment="1">
      <alignment vertical="center" wrapText="1"/>
    </xf>
    <xf numFmtId="3" fontId="22" fillId="0" borderId="1" xfId="1" applyNumberFormat="1" applyFont="1" applyBorder="1" applyAlignment="1">
      <alignment horizontal="center" vertical="center" wrapText="1"/>
    </xf>
    <xf numFmtId="3" fontId="22" fillId="0" borderId="1" xfId="1" quotePrefix="1" applyNumberFormat="1" applyFont="1" applyBorder="1" applyAlignment="1">
      <alignment horizontal="center" vertical="center" wrapText="1"/>
    </xf>
    <xf numFmtId="3" fontId="22" fillId="0" borderId="1" xfId="1" applyNumberFormat="1" applyFont="1" applyBorder="1" applyAlignment="1">
      <alignment horizontal="left" vertical="center" wrapText="1"/>
    </xf>
    <xf numFmtId="3" fontId="23" fillId="0" borderId="0" xfId="1" applyNumberFormat="1" applyFont="1" applyAlignment="1">
      <alignment vertical="center" wrapText="1"/>
    </xf>
    <xf numFmtId="49" fontId="22" fillId="0" borderId="1" xfId="1" applyNumberFormat="1" applyFont="1" applyBorder="1" applyAlignment="1">
      <alignment horizontal="center" vertical="center"/>
    </xf>
    <xf numFmtId="1" fontId="22" fillId="0" borderId="1" xfId="1" applyNumberFormat="1" applyFont="1" applyBorder="1" applyAlignment="1">
      <alignment horizontal="left" vertical="center" wrapText="1"/>
    </xf>
    <xf numFmtId="1" fontId="18" fillId="0" borderId="1" xfId="1" applyNumberFormat="1" applyFont="1" applyBorder="1" applyAlignment="1">
      <alignment horizontal="center" vertical="center" wrapText="1"/>
    </xf>
    <xf numFmtId="1" fontId="18" fillId="0" borderId="1" xfId="1" applyNumberFormat="1" applyFont="1" applyBorder="1" applyAlignment="1">
      <alignment vertical="center"/>
    </xf>
    <xf numFmtId="1" fontId="18" fillId="0" borderId="1" xfId="1" applyNumberFormat="1" applyFont="1" applyBorder="1" applyAlignment="1">
      <alignment horizontal="right" vertical="center"/>
    </xf>
    <xf numFmtId="1" fontId="22" fillId="0" borderId="1" xfId="1" applyNumberFormat="1" applyFont="1" applyBorder="1" applyAlignment="1">
      <alignment vertical="center" wrapText="1"/>
    </xf>
    <xf numFmtId="1" fontId="22" fillId="0" borderId="1" xfId="1" applyNumberFormat="1" applyFont="1" applyBorder="1" applyAlignment="1">
      <alignment horizontal="center" vertical="center" wrapText="1"/>
    </xf>
    <xf numFmtId="1" fontId="22" fillId="0" borderId="1" xfId="1" applyNumberFormat="1" applyFont="1" applyBorder="1" applyAlignment="1">
      <alignment horizontal="right" vertical="center"/>
    </xf>
    <xf numFmtId="1" fontId="23" fillId="0" borderId="0" xfId="1" applyNumberFormat="1" applyFont="1" applyAlignment="1">
      <alignment vertical="center"/>
    </xf>
    <xf numFmtId="49" fontId="24" fillId="0" borderId="1" xfId="1" applyNumberFormat="1" applyFont="1" applyBorder="1" applyAlignment="1">
      <alignment horizontal="center" vertical="center"/>
    </xf>
    <xf numFmtId="1" fontId="24" fillId="0" borderId="1" xfId="1" applyNumberFormat="1" applyFont="1" applyBorder="1" applyAlignment="1">
      <alignment vertical="center" wrapText="1"/>
    </xf>
    <xf numFmtId="1" fontId="24" fillId="0" borderId="1" xfId="1" applyNumberFormat="1" applyFont="1" applyBorder="1" applyAlignment="1">
      <alignment horizontal="center" vertical="center" wrapText="1"/>
    </xf>
    <xf numFmtId="1" fontId="24" fillId="0" borderId="1" xfId="1" applyNumberFormat="1" applyFont="1" applyBorder="1" applyAlignment="1">
      <alignment horizontal="right" vertical="center"/>
    </xf>
    <xf numFmtId="1" fontId="25" fillId="0" borderId="0" xfId="1" applyNumberFormat="1" applyFont="1" applyAlignment="1">
      <alignment vertical="center"/>
    </xf>
    <xf numFmtId="49" fontId="18" fillId="0" borderId="1" xfId="1" applyNumberFormat="1" applyFont="1" applyBorder="1" applyAlignment="1">
      <alignment horizontal="center" vertical="center"/>
    </xf>
    <xf numFmtId="1" fontId="18" fillId="0" borderId="1" xfId="1" applyNumberFormat="1" applyFont="1" applyBorder="1" applyAlignment="1">
      <alignment vertical="center" wrapText="1"/>
    </xf>
    <xf numFmtId="1" fontId="18" fillId="0" borderId="1" xfId="1" quotePrefix="1" applyNumberFormat="1" applyFont="1" applyBorder="1" applyAlignment="1">
      <alignment vertical="center" wrapText="1"/>
    </xf>
    <xf numFmtId="1" fontId="21" fillId="0" borderId="1" xfId="1" applyNumberFormat="1" applyFont="1" applyBorder="1" applyAlignment="1">
      <alignment horizontal="center" vertical="center" wrapText="1"/>
    </xf>
    <xf numFmtId="1" fontId="21" fillId="0" borderId="1" xfId="1" applyNumberFormat="1" applyFont="1" applyBorder="1" applyAlignment="1">
      <alignment horizontal="right" vertical="center"/>
    </xf>
    <xf numFmtId="1" fontId="12" fillId="0" borderId="0" xfId="1" applyNumberFormat="1" applyFont="1" applyAlignment="1">
      <alignment horizontal="center" vertical="center"/>
    </xf>
    <xf numFmtId="1" fontId="12" fillId="0" borderId="0" xfId="1" applyNumberFormat="1" applyFont="1" applyAlignment="1">
      <alignment vertical="center" wrapText="1"/>
    </xf>
    <xf numFmtId="1" fontId="12" fillId="0" borderId="0" xfId="1" applyNumberFormat="1" applyFont="1" applyAlignment="1">
      <alignment horizontal="center" vertical="center" wrapText="1"/>
    </xf>
    <xf numFmtId="1" fontId="12" fillId="0" borderId="0" xfId="1" applyNumberFormat="1" applyFont="1" applyAlignment="1">
      <alignment horizontal="right" vertical="center"/>
    </xf>
    <xf numFmtId="3" fontId="18" fillId="0" borderId="28" xfId="1" quotePrefix="1" applyNumberFormat="1" applyFont="1" applyBorder="1" applyAlignment="1">
      <alignment horizontal="center" vertical="center" wrapText="1"/>
    </xf>
    <xf numFmtId="3" fontId="22" fillId="0" borderId="28" xfId="1" applyNumberFormat="1" applyFont="1" applyBorder="1" applyAlignment="1">
      <alignment horizontal="center" vertical="center" wrapText="1"/>
    </xf>
    <xf numFmtId="49" fontId="22" fillId="0" borderId="28" xfId="1" applyNumberFormat="1" applyFont="1" applyBorder="1" applyAlignment="1">
      <alignment horizontal="center" vertical="center"/>
    </xf>
    <xf numFmtId="1" fontId="22" fillId="0" borderId="28" xfId="1" applyNumberFormat="1" applyFont="1" applyBorder="1" applyAlignment="1">
      <alignment horizontal="left" vertical="center" wrapText="1"/>
    </xf>
    <xf numFmtId="1" fontId="22" fillId="0" borderId="28" xfId="1" applyNumberFormat="1" applyFont="1" applyBorder="1" applyAlignment="1">
      <alignment horizontal="center" vertical="center" wrapText="1"/>
    </xf>
    <xf numFmtId="1" fontId="22" fillId="0" borderId="28" xfId="1" applyNumberFormat="1" applyFont="1" applyBorder="1" applyAlignment="1">
      <alignment horizontal="right" vertical="center"/>
    </xf>
    <xf numFmtId="1" fontId="22" fillId="0" borderId="28" xfId="1" applyNumberFormat="1" applyFont="1" applyBorder="1" applyAlignment="1">
      <alignment vertical="center" wrapText="1"/>
    </xf>
    <xf numFmtId="49" fontId="24" fillId="0" borderId="28" xfId="1" applyNumberFormat="1" applyFont="1" applyBorder="1" applyAlignment="1">
      <alignment horizontal="center" vertical="center"/>
    </xf>
    <xf numFmtId="1" fontId="24" fillId="0" borderId="28" xfId="1" applyNumberFormat="1" applyFont="1" applyBorder="1" applyAlignment="1">
      <alignment vertical="center" wrapText="1"/>
    </xf>
    <xf numFmtId="49" fontId="18" fillId="0" borderId="28" xfId="1" applyNumberFormat="1" applyFont="1" applyBorder="1" applyAlignment="1">
      <alignment horizontal="center" vertical="center"/>
    </xf>
    <xf numFmtId="1" fontId="18" fillId="0" borderId="28" xfId="1" applyNumberFormat="1" applyFont="1" applyBorder="1" applyAlignment="1">
      <alignment vertical="center" wrapText="1"/>
    </xf>
    <xf numFmtId="1" fontId="18" fillId="0" borderId="28" xfId="1" quotePrefix="1" applyNumberFormat="1" applyFont="1" applyBorder="1" applyAlignment="1">
      <alignment vertical="center" wrapText="1"/>
    </xf>
    <xf numFmtId="1" fontId="18" fillId="0" borderId="28" xfId="1" applyNumberFormat="1" applyFont="1" applyBorder="1" applyAlignment="1">
      <alignment horizontal="center" vertical="center"/>
    </xf>
    <xf numFmtId="1" fontId="18" fillId="0" borderId="28" xfId="1" applyNumberFormat="1" applyFont="1" applyBorder="1" applyAlignment="1">
      <alignment horizontal="center" vertical="center" wrapText="1"/>
    </xf>
    <xf numFmtId="1" fontId="18" fillId="0" borderId="28" xfId="1" applyNumberFormat="1" applyFont="1" applyBorder="1" applyAlignment="1">
      <alignment horizontal="right" vertical="center"/>
    </xf>
    <xf numFmtId="0" fontId="7" fillId="0" borderId="11" xfId="0" applyFont="1" applyBorder="1" applyAlignment="1">
      <alignment horizontal="center" vertical="center" wrapText="1"/>
    </xf>
    <xf numFmtId="0" fontId="7" fillId="0" borderId="11" xfId="0" applyFont="1" applyBorder="1" applyAlignment="1">
      <alignment vertical="center" wrapText="1"/>
    </xf>
    <xf numFmtId="0" fontId="0" fillId="0" borderId="60" xfId="0" applyBorder="1" applyAlignment="1">
      <alignment horizontal="center" vertical="center" wrapText="1"/>
    </xf>
    <xf numFmtId="0" fontId="0" fillId="0" borderId="61" xfId="0" applyBorder="1" applyAlignment="1">
      <alignment vertical="center" wrapText="1"/>
    </xf>
    <xf numFmtId="0" fontId="1" fillId="2" borderId="61" xfId="0" applyFont="1" applyFill="1" applyBorder="1" applyAlignment="1">
      <alignment vertical="center" wrapText="1"/>
    </xf>
    <xf numFmtId="0" fontId="1" fillId="0" borderId="61" xfId="0" applyFont="1" applyBorder="1" applyAlignment="1">
      <alignment vertical="center" wrapText="1"/>
    </xf>
    <xf numFmtId="0" fontId="0" fillId="0" borderId="61" xfId="0" applyBorder="1" applyAlignment="1">
      <alignment vertical="center"/>
    </xf>
    <xf numFmtId="0" fontId="0" fillId="0" borderId="60" xfId="0" applyBorder="1" applyAlignment="1">
      <alignment vertical="center" wrapText="1"/>
    </xf>
    <xf numFmtId="3" fontId="18" fillId="0" borderId="60" xfId="1" applyNumberFormat="1" applyFont="1" applyBorder="1" applyAlignment="1">
      <alignment horizontal="center" vertical="center" wrapText="1"/>
    </xf>
    <xf numFmtId="3" fontId="18" fillId="0" borderId="60" xfId="1" quotePrefix="1" applyNumberFormat="1" applyFont="1" applyBorder="1" applyAlignment="1">
      <alignment horizontal="center" vertical="center" wrapText="1"/>
    </xf>
    <xf numFmtId="1" fontId="22" fillId="0" borderId="60" xfId="1" applyNumberFormat="1" applyFont="1" applyBorder="1" applyAlignment="1">
      <alignment horizontal="right" vertical="center"/>
    </xf>
    <xf numFmtId="1" fontId="18" fillId="0" borderId="60" xfId="1" applyNumberFormat="1" applyFont="1" applyBorder="1" applyAlignment="1">
      <alignment horizontal="right" vertical="center"/>
    </xf>
    <xf numFmtId="3" fontId="21" fillId="0" borderId="60" xfId="1"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243" fillId="0" borderId="0" xfId="0" applyFont="1"/>
    <xf numFmtId="0" fontId="243" fillId="0" borderId="60" xfId="0" applyFont="1" applyBorder="1" applyAlignment="1">
      <alignment horizontal="center" vertical="center" wrapText="1"/>
    </xf>
    <xf numFmtId="0" fontId="243" fillId="0" borderId="60" xfId="0" applyFont="1" applyBorder="1" applyAlignment="1">
      <alignment vertical="center" wrapText="1"/>
    </xf>
    <xf numFmtId="0" fontId="242" fillId="2" borderId="60" xfId="0" applyFont="1" applyFill="1" applyBorder="1" applyAlignment="1">
      <alignment horizontal="center" vertical="center" wrapText="1"/>
    </xf>
    <xf numFmtId="0" fontId="242" fillId="2" borderId="60" xfId="0" applyFont="1" applyFill="1" applyBorder="1" applyAlignment="1">
      <alignment vertical="center" wrapText="1"/>
    </xf>
    <xf numFmtId="0" fontId="242" fillId="0" borderId="60" xfId="0" applyFont="1" applyBorder="1" applyAlignment="1">
      <alignment horizontal="center" vertical="center" wrapText="1"/>
    </xf>
    <xf numFmtId="0" fontId="242" fillId="0" borderId="60" xfId="0" applyFont="1" applyBorder="1" applyAlignment="1">
      <alignment vertical="center" wrapText="1"/>
    </xf>
    <xf numFmtId="0" fontId="101" fillId="52" borderId="60" xfId="0" applyFont="1" applyFill="1" applyBorder="1" applyAlignment="1">
      <alignment horizontal="center" vertical="center"/>
    </xf>
    <xf numFmtId="0" fontId="101" fillId="52" borderId="60" xfId="0" applyFont="1" applyFill="1" applyBorder="1" applyAlignment="1">
      <alignment horizontal="left" vertical="center" wrapText="1"/>
    </xf>
    <xf numFmtId="0" fontId="101" fillId="52" borderId="60" xfId="0" applyFont="1" applyFill="1" applyBorder="1" applyAlignment="1">
      <alignment horizontal="center" vertical="center" wrapText="1"/>
    </xf>
    <xf numFmtId="171" fontId="101" fillId="52" borderId="60" xfId="4261" applyNumberFormat="1" applyFont="1" applyFill="1" applyBorder="1" applyAlignment="1">
      <alignment horizontal="center" vertical="center"/>
    </xf>
    <xf numFmtId="240" fontId="243" fillId="52" borderId="60" xfId="4261" applyNumberFormat="1" applyFont="1" applyFill="1" applyBorder="1" applyAlignment="1">
      <alignment horizontal="right" vertical="center" wrapText="1"/>
    </xf>
    <xf numFmtId="0" fontId="243" fillId="0" borderId="60" xfId="0" applyFont="1" applyBorder="1" applyAlignment="1">
      <alignment horizontal="right" vertical="center" wrapText="1"/>
    </xf>
    <xf numFmtId="0" fontId="243" fillId="52" borderId="60" xfId="0" applyFont="1" applyFill="1" applyBorder="1" applyAlignment="1">
      <alignment horizontal="center" vertical="center" wrapText="1"/>
    </xf>
    <xf numFmtId="240" fontId="243" fillId="52" borderId="60" xfId="4261" applyNumberFormat="1" applyFont="1" applyFill="1" applyBorder="1" applyAlignment="1">
      <alignment horizontal="center" vertical="center" wrapText="1"/>
    </xf>
    <xf numFmtId="240" fontId="243" fillId="0" borderId="60" xfId="4261" applyNumberFormat="1" applyFont="1" applyBorder="1" applyAlignment="1">
      <alignment horizontal="right" vertical="center" wrapText="1"/>
    </xf>
    <xf numFmtId="240" fontId="101" fillId="52" borderId="60" xfId="4261" applyNumberFormat="1" applyFont="1" applyFill="1" applyBorder="1" applyAlignment="1">
      <alignment horizontal="right" vertical="center" wrapText="1"/>
    </xf>
    <xf numFmtId="0" fontId="242" fillId="0" borderId="60" xfId="0" applyFont="1" applyBorder="1" applyAlignment="1">
      <alignment horizontal="right" vertical="center" wrapText="1"/>
    </xf>
    <xf numFmtId="171" fontId="101" fillId="52" borderId="60" xfId="4261" applyNumberFormat="1" applyFont="1" applyFill="1" applyBorder="1" applyAlignment="1">
      <alignment horizontal="center" vertical="center" wrapText="1"/>
    </xf>
    <xf numFmtId="0" fontId="101" fillId="52" borderId="60" xfId="0" quotePrefix="1" applyFont="1" applyFill="1" applyBorder="1" applyAlignment="1">
      <alignment horizontal="center" vertical="center"/>
    </xf>
    <xf numFmtId="171" fontId="246" fillId="52" borderId="60" xfId="4261" applyNumberFormat="1" applyFont="1" applyFill="1" applyBorder="1" applyAlignment="1">
      <alignment horizontal="center" vertical="center"/>
    </xf>
    <xf numFmtId="0" fontId="242" fillId="0" borderId="0" xfId="0" applyFont="1"/>
    <xf numFmtId="0" fontId="242" fillId="2" borderId="60" xfId="0" applyFont="1" applyFill="1" applyBorder="1" applyAlignment="1">
      <alignment horizontal="right" vertical="center" wrapText="1"/>
    </xf>
    <xf numFmtId="0" fontId="243" fillId="0" borderId="60" xfId="0" applyFont="1" applyBorder="1" applyAlignment="1">
      <alignment vertical="center"/>
    </xf>
    <xf numFmtId="0" fontId="243" fillId="52" borderId="60" xfId="0" applyFont="1" applyFill="1" applyBorder="1" applyAlignment="1">
      <alignment horizontal="right" vertical="center" wrapText="1"/>
    </xf>
    <xf numFmtId="171" fontId="245" fillId="52" borderId="66" xfId="1653" applyNumberFormat="1" applyFont="1" applyFill="1" applyBorder="1" applyAlignment="1">
      <alignment horizontal="center" vertical="center"/>
    </xf>
    <xf numFmtId="171" fontId="243" fillId="52" borderId="60" xfId="0" applyNumberFormat="1" applyFont="1" applyFill="1" applyBorder="1" applyAlignment="1">
      <alignment horizontal="right" vertical="center" wrapText="1"/>
    </xf>
    <xf numFmtId="0" fontId="243" fillId="52" borderId="60" xfId="0" applyFont="1" applyFill="1" applyBorder="1" applyAlignment="1">
      <alignment vertical="center" wrapText="1"/>
    </xf>
    <xf numFmtId="0" fontId="243" fillId="52" borderId="0" xfId="0" applyFont="1" applyFill="1"/>
    <xf numFmtId="0" fontId="245" fillId="52" borderId="60" xfId="2" applyFont="1" applyFill="1" applyBorder="1" applyAlignment="1">
      <alignment horizontal="center" vertical="center" wrapText="1"/>
    </xf>
    <xf numFmtId="0" fontId="54" fillId="52" borderId="60" xfId="0" quotePrefix="1" applyFont="1" applyFill="1" applyBorder="1" applyAlignment="1">
      <alignment horizontal="center" vertical="center" wrapText="1"/>
    </xf>
    <xf numFmtId="0" fontId="54" fillId="52" borderId="60" xfId="0" applyFont="1" applyFill="1" applyBorder="1" applyAlignment="1">
      <alignment vertical="center" wrapText="1"/>
    </xf>
    <xf numFmtId="0" fontId="54" fillId="52" borderId="60" xfId="0" applyFont="1" applyFill="1" applyBorder="1" applyAlignment="1">
      <alignment horizontal="center" vertical="center" wrapText="1"/>
    </xf>
    <xf numFmtId="240" fontId="54" fillId="52" borderId="60" xfId="4261" applyNumberFormat="1" applyFont="1" applyFill="1" applyBorder="1" applyAlignment="1">
      <alignment horizontal="left" vertical="center" wrapText="1"/>
    </xf>
    <xf numFmtId="0" fontId="54" fillId="52" borderId="60" xfId="0" applyFont="1" applyFill="1" applyBorder="1" applyAlignment="1">
      <alignment horizontal="left" vertical="center" wrapText="1"/>
    </xf>
    <xf numFmtId="0" fontId="54" fillId="52" borderId="0" xfId="0" applyFont="1" applyFill="1"/>
    <xf numFmtId="0" fontId="247" fillId="52" borderId="0" xfId="0" applyFont="1" applyFill="1"/>
    <xf numFmtId="0" fontId="54" fillId="52" borderId="0" xfId="0" applyFont="1" applyFill="1" applyAlignment="1">
      <alignment horizontal="center"/>
    </xf>
    <xf numFmtId="333" fontId="247" fillId="52" borderId="60" xfId="4261" applyNumberFormat="1" applyFont="1" applyFill="1" applyBorder="1" applyAlignment="1">
      <alignment horizontal="right" vertical="center" wrapText="1"/>
    </xf>
    <xf numFmtId="333" fontId="54" fillId="52" borderId="60" xfId="4261" applyNumberFormat="1" applyFont="1" applyFill="1" applyBorder="1" applyAlignment="1">
      <alignment horizontal="center" vertical="center" wrapText="1"/>
    </xf>
    <xf numFmtId="0" fontId="251" fillId="52" borderId="60" xfId="2700" applyFont="1" applyFill="1" applyBorder="1" applyAlignment="1">
      <alignment horizontal="center" vertical="center" wrapText="1"/>
    </xf>
    <xf numFmtId="171" fontId="250" fillId="52" borderId="60" xfId="2700" applyNumberFormat="1" applyFont="1" applyFill="1" applyBorder="1" applyAlignment="1">
      <alignment horizontal="right" vertical="center" wrapText="1"/>
    </xf>
    <xf numFmtId="171" fontId="250" fillId="52" borderId="60" xfId="2700" applyNumberFormat="1" applyFont="1" applyFill="1" applyBorder="1" applyAlignment="1">
      <alignment horizontal="center" vertical="center" wrapText="1"/>
    </xf>
    <xf numFmtId="0" fontId="250" fillId="52" borderId="60" xfId="2700" applyFont="1" applyFill="1" applyBorder="1" applyAlignment="1">
      <alignment horizontal="justify" vertical="center" wrapText="1"/>
    </xf>
    <xf numFmtId="171" fontId="250" fillId="52" borderId="60" xfId="1724" applyNumberFormat="1" applyFont="1" applyFill="1" applyBorder="1" applyAlignment="1">
      <alignment horizontal="justify" vertical="center" wrapText="1"/>
    </xf>
    <xf numFmtId="0" fontId="168" fillId="52" borderId="60" xfId="2700" applyFont="1" applyFill="1" applyBorder="1" applyAlignment="1">
      <alignment horizontal="center" vertical="center" wrapText="1"/>
    </xf>
    <xf numFmtId="0" fontId="168" fillId="52" borderId="60" xfId="2700" applyFont="1" applyFill="1" applyBorder="1" applyAlignment="1">
      <alignment horizontal="justify" vertical="center" wrapText="1"/>
    </xf>
    <xf numFmtId="171" fontId="168" fillId="52" borderId="60" xfId="1724" applyNumberFormat="1" applyFont="1" applyFill="1" applyBorder="1" applyAlignment="1">
      <alignment horizontal="justify" vertical="center" wrapText="1"/>
    </xf>
    <xf numFmtId="0" fontId="0" fillId="52" borderId="0" xfId="0" applyFill="1"/>
    <xf numFmtId="333" fontId="0" fillId="0" borderId="0" xfId="0" applyNumberFormat="1"/>
    <xf numFmtId="0" fontId="0" fillId="0" borderId="0" xfId="0" applyAlignment="1">
      <alignment horizontal="center"/>
    </xf>
    <xf numFmtId="0" fontId="247" fillId="52" borderId="60" xfId="0" quotePrefix="1" applyFont="1" applyFill="1" applyBorder="1" applyAlignment="1">
      <alignment horizontal="center" vertical="center" wrapText="1"/>
    </xf>
    <xf numFmtId="0" fontId="247" fillId="52" borderId="60" xfId="0" applyFont="1" applyFill="1" applyBorder="1" applyAlignment="1">
      <alignment vertical="center" wrapText="1"/>
    </xf>
    <xf numFmtId="240" fontId="54" fillId="52" borderId="60" xfId="4261" applyNumberFormat="1" applyFont="1" applyFill="1" applyBorder="1" applyAlignment="1">
      <alignment horizontal="center" vertical="center" wrapText="1"/>
    </xf>
    <xf numFmtId="240" fontId="54" fillId="52" borderId="0" xfId="4261" applyNumberFormat="1" applyFont="1" applyFill="1"/>
    <xf numFmtId="0" fontId="54" fillId="53" borderId="0" xfId="0" applyFont="1" applyFill="1"/>
    <xf numFmtId="0" fontId="253" fillId="0" borderId="0" xfId="0" applyFont="1" applyAlignment="1">
      <alignment vertical="center"/>
    </xf>
    <xf numFmtId="0" fontId="253" fillId="0" borderId="0" xfId="0" applyFont="1" applyAlignment="1">
      <alignment horizontal="center" vertical="center"/>
    </xf>
    <xf numFmtId="0" fontId="254" fillId="0" borderId="0" xfId="0" applyFont="1" applyAlignment="1">
      <alignment vertical="center"/>
    </xf>
    <xf numFmtId="240" fontId="247" fillId="52" borderId="60" xfId="4261" applyNumberFormat="1" applyFont="1" applyFill="1" applyBorder="1" applyAlignment="1">
      <alignment horizontal="right" vertical="center" wrapText="1"/>
    </xf>
    <xf numFmtId="240" fontId="54" fillId="52" borderId="60" xfId="4261" applyNumberFormat="1" applyFont="1" applyFill="1" applyBorder="1" applyAlignment="1">
      <alignment horizontal="right" vertical="center" wrapText="1"/>
    </xf>
    <xf numFmtId="240" fontId="250" fillId="0" borderId="60" xfId="4261" applyNumberFormat="1" applyFont="1" applyFill="1" applyBorder="1" applyAlignment="1">
      <alignment horizontal="center" vertical="center" wrapText="1"/>
    </xf>
    <xf numFmtId="240" fontId="250" fillId="0" borderId="60" xfId="4261" applyNumberFormat="1" applyFont="1" applyFill="1" applyBorder="1" applyAlignment="1">
      <alignment horizontal="right" vertical="center" wrapText="1"/>
    </xf>
    <xf numFmtId="240" fontId="168" fillId="0" borderId="60" xfId="4261" applyNumberFormat="1" applyFont="1" applyFill="1" applyBorder="1" applyAlignment="1">
      <alignment horizontal="right" vertical="center" wrapText="1"/>
    </xf>
    <xf numFmtId="240" fontId="168" fillId="52" borderId="60" xfId="4261" applyNumberFormat="1" applyFont="1" applyFill="1" applyBorder="1" applyAlignment="1">
      <alignment horizontal="center" vertical="center" wrapText="1"/>
    </xf>
    <xf numFmtId="240" fontId="168" fillId="52" borderId="60" xfId="4261" applyNumberFormat="1" applyFont="1" applyFill="1" applyBorder="1" applyAlignment="1">
      <alignment horizontal="right" vertical="center" wrapText="1"/>
    </xf>
    <xf numFmtId="240" fontId="168" fillId="0" borderId="60" xfId="4261" applyNumberFormat="1" applyFont="1" applyFill="1" applyBorder="1" applyAlignment="1">
      <alignment horizontal="center" vertical="center" wrapText="1"/>
    </xf>
    <xf numFmtId="240" fontId="250" fillId="52" borderId="60" xfId="4261" applyNumberFormat="1" applyFont="1" applyFill="1" applyBorder="1" applyAlignment="1">
      <alignment horizontal="right" vertical="center" wrapText="1"/>
    </xf>
    <xf numFmtId="240" fontId="256" fillId="0" borderId="60" xfId="4261" applyNumberFormat="1" applyFont="1" applyBorder="1" applyAlignment="1">
      <alignment horizontal="right" vertical="center"/>
    </xf>
    <xf numFmtId="0" fontId="256" fillId="0" borderId="60" xfId="0" applyFont="1" applyBorder="1" applyAlignment="1">
      <alignment vertical="center"/>
    </xf>
    <xf numFmtId="0" fontId="258" fillId="0" borderId="60" xfId="0" applyFont="1" applyBorder="1" applyAlignment="1">
      <alignment horizontal="center" vertical="center"/>
    </xf>
    <xf numFmtId="0" fontId="258" fillId="0" borderId="60" xfId="0" applyFont="1" applyBorder="1" applyAlignment="1">
      <alignment vertical="center"/>
    </xf>
    <xf numFmtId="240" fontId="258" fillId="0" borderId="60" xfId="4261" applyNumberFormat="1" applyFont="1" applyBorder="1" applyAlignment="1">
      <alignment horizontal="right" vertical="center"/>
    </xf>
    <xf numFmtId="0" fontId="259" fillId="52" borderId="60" xfId="0" applyFont="1" applyFill="1" applyBorder="1" applyAlignment="1">
      <alignment horizontal="center" vertical="center" wrapText="1"/>
    </xf>
    <xf numFmtId="0" fontId="250" fillId="52" borderId="60" xfId="2700" applyFont="1" applyFill="1" applyBorder="1" applyAlignment="1">
      <alignment horizontal="center" vertical="center" wrapText="1"/>
    </xf>
    <xf numFmtId="0" fontId="250" fillId="0" borderId="60" xfId="2700" applyFont="1" applyBorder="1" applyAlignment="1">
      <alignment horizontal="center" vertical="center"/>
    </xf>
    <xf numFmtId="0" fontId="247" fillId="53" borderId="0" xfId="0" applyFont="1" applyFill="1"/>
    <xf numFmtId="333" fontId="54" fillId="53" borderId="0" xfId="4261" applyNumberFormat="1" applyFont="1" applyFill="1"/>
    <xf numFmtId="240" fontId="247" fillId="53" borderId="0" xfId="4261" applyNumberFormat="1" applyFont="1" applyFill="1"/>
    <xf numFmtId="240" fontId="54" fillId="53" borderId="0" xfId="0" applyNumberFormat="1" applyFont="1" applyFill="1"/>
    <xf numFmtId="240" fontId="54" fillId="53" borderId="0" xfId="4261" applyNumberFormat="1" applyFont="1" applyFill="1"/>
    <xf numFmtId="0" fontId="250" fillId="53" borderId="60" xfId="2700" applyFont="1" applyFill="1" applyBorder="1" applyAlignment="1">
      <alignment horizontal="center" vertical="center"/>
    </xf>
    <xf numFmtId="240" fontId="250" fillId="53" borderId="60" xfId="4261" applyNumberFormat="1" applyFont="1" applyFill="1" applyBorder="1" applyAlignment="1">
      <alignment horizontal="center" vertical="center" wrapText="1"/>
    </xf>
    <xf numFmtId="240" fontId="250" fillId="53" borderId="60" xfId="4261" applyNumberFormat="1" applyFont="1" applyFill="1" applyBorder="1" applyAlignment="1">
      <alignment horizontal="right" vertical="center" wrapText="1"/>
    </xf>
    <xf numFmtId="240" fontId="168" fillId="53" borderId="60" xfId="4261" applyNumberFormat="1" applyFont="1" applyFill="1" applyBorder="1" applyAlignment="1">
      <alignment horizontal="right" vertical="center" wrapText="1"/>
    </xf>
    <xf numFmtId="240" fontId="168" fillId="53" borderId="60" xfId="4261" applyNumberFormat="1" applyFont="1" applyFill="1" applyBorder="1" applyAlignment="1">
      <alignment horizontal="center" vertical="center" wrapText="1"/>
    </xf>
    <xf numFmtId="0" fontId="0" fillId="53" borderId="0" xfId="0" applyFill="1"/>
    <xf numFmtId="0" fontId="0" fillId="53" borderId="0" xfId="0" applyFill="1" applyAlignment="1">
      <alignment horizontal="center"/>
    </xf>
    <xf numFmtId="0" fontId="256" fillId="53" borderId="60" xfId="0" applyFont="1" applyFill="1" applyBorder="1" applyAlignment="1">
      <alignment horizontal="center" vertical="center"/>
    </xf>
    <xf numFmtId="0" fontId="256" fillId="53" borderId="60" xfId="0" applyFont="1" applyFill="1" applyBorder="1" applyAlignment="1">
      <alignment horizontal="center" vertical="center" wrapText="1"/>
    </xf>
    <xf numFmtId="240" fontId="256" fillId="53" borderId="60" xfId="4261" applyNumberFormat="1" applyFont="1" applyFill="1" applyBorder="1" applyAlignment="1">
      <alignment horizontal="right" vertical="center"/>
    </xf>
    <xf numFmtId="240" fontId="258" fillId="53" borderId="60" xfId="4261" applyNumberFormat="1" applyFont="1" applyFill="1" applyBorder="1" applyAlignment="1">
      <alignment horizontal="right" vertical="center"/>
    </xf>
    <xf numFmtId="0" fontId="253" fillId="53" borderId="0" xfId="0" applyFont="1" applyFill="1" applyAlignment="1">
      <alignment vertical="center"/>
    </xf>
    <xf numFmtId="240" fontId="54" fillId="53" borderId="60" xfId="4261" applyNumberFormat="1" applyFont="1" applyFill="1" applyBorder="1" applyAlignment="1">
      <alignment horizontal="right" vertical="center" wrapText="1"/>
    </xf>
    <xf numFmtId="0" fontId="256" fillId="0" borderId="60" xfId="0" applyFont="1" applyBorder="1" applyAlignment="1">
      <alignment horizontal="center" vertical="center" wrapText="1"/>
    </xf>
    <xf numFmtId="240" fontId="256" fillId="0" borderId="60" xfId="4261" applyNumberFormat="1" applyFont="1" applyFill="1" applyBorder="1" applyAlignment="1">
      <alignment horizontal="right" vertical="center"/>
    </xf>
    <xf numFmtId="240" fontId="258" fillId="0" borderId="60" xfId="4261" applyNumberFormat="1" applyFont="1" applyFill="1" applyBorder="1" applyAlignment="1">
      <alignment horizontal="right" vertical="center"/>
    </xf>
    <xf numFmtId="240" fontId="247" fillId="53" borderId="0" xfId="0" applyNumberFormat="1" applyFont="1" applyFill="1"/>
    <xf numFmtId="0" fontId="259" fillId="53" borderId="0" xfId="0" applyFont="1" applyFill="1"/>
    <xf numFmtId="0" fontId="259" fillId="52" borderId="0" xfId="0" applyFont="1" applyFill="1"/>
    <xf numFmtId="0" fontId="54" fillId="53" borderId="60" xfId="0" applyFont="1" applyFill="1" applyBorder="1" applyAlignment="1">
      <alignment horizontal="left" vertical="center" wrapText="1"/>
    </xf>
    <xf numFmtId="0" fontId="54" fillId="53" borderId="60" xfId="0" applyFont="1" applyFill="1" applyBorder="1" applyAlignment="1">
      <alignment horizontal="center" vertical="center" wrapText="1"/>
    </xf>
    <xf numFmtId="0" fontId="54" fillId="53" borderId="60" xfId="0" quotePrefix="1" applyFont="1" applyFill="1" applyBorder="1" applyAlignment="1">
      <alignment horizontal="center" vertical="center" wrapText="1"/>
    </xf>
    <xf numFmtId="333" fontId="54" fillId="53" borderId="60" xfId="4261" applyNumberFormat="1" applyFont="1" applyFill="1" applyBorder="1" applyAlignment="1">
      <alignment horizontal="right" vertical="center" wrapText="1"/>
    </xf>
    <xf numFmtId="240" fontId="54" fillId="53" borderId="60" xfId="4261" applyNumberFormat="1" applyFont="1" applyFill="1" applyBorder="1" applyAlignment="1">
      <alignment horizontal="left" vertical="center" wrapText="1"/>
    </xf>
    <xf numFmtId="333" fontId="54" fillId="53" borderId="60" xfId="4261" applyNumberFormat="1" applyFont="1" applyFill="1" applyBorder="1" applyAlignment="1">
      <alignment horizontal="center" vertical="center" wrapText="1"/>
    </xf>
    <xf numFmtId="333" fontId="54" fillId="53" borderId="60" xfId="4261" quotePrefix="1" applyNumberFormat="1" applyFont="1" applyFill="1" applyBorder="1" applyAlignment="1">
      <alignment horizontal="center" vertical="center" wrapText="1"/>
    </xf>
    <xf numFmtId="0" fontId="54" fillId="53" borderId="60" xfId="0" applyFont="1" applyFill="1" applyBorder="1" applyAlignment="1">
      <alignment vertical="center" wrapText="1"/>
    </xf>
    <xf numFmtId="240" fontId="54" fillId="53" borderId="60" xfId="4261" applyNumberFormat="1" applyFont="1" applyFill="1" applyBorder="1" applyAlignment="1">
      <alignment horizontal="center" vertical="center" wrapText="1"/>
    </xf>
    <xf numFmtId="0" fontId="54" fillId="53" borderId="60" xfId="4261" applyNumberFormat="1" applyFont="1" applyFill="1" applyBorder="1" applyAlignment="1">
      <alignment horizontal="center" vertical="center" wrapText="1"/>
    </xf>
    <xf numFmtId="0" fontId="54" fillId="53" borderId="0" xfId="0" applyFont="1" applyFill="1" applyAlignment="1">
      <alignment horizontal="center"/>
    </xf>
    <xf numFmtId="334" fontId="54" fillId="53" borderId="0" xfId="0" applyNumberFormat="1" applyFont="1" applyFill="1"/>
    <xf numFmtId="240" fontId="54" fillId="52" borderId="60" xfId="4261" quotePrefix="1" applyNumberFormat="1" applyFont="1" applyFill="1" applyBorder="1" applyAlignment="1">
      <alignment horizontal="center" vertical="center" wrapText="1"/>
    </xf>
    <xf numFmtId="0" fontId="54" fillId="52" borderId="60" xfId="4261" applyNumberFormat="1" applyFont="1" applyFill="1" applyBorder="1" applyAlignment="1">
      <alignment horizontal="center" vertical="center" wrapText="1"/>
    </xf>
    <xf numFmtId="240" fontId="54" fillId="52" borderId="0" xfId="0" applyNumberFormat="1" applyFont="1" applyFill="1"/>
    <xf numFmtId="0" fontId="251" fillId="53" borderId="60" xfId="2700" applyFont="1" applyFill="1" applyBorder="1" applyAlignment="1">
      <alignment horizontal="center" vertical="center" wrapText="1"/>
    </xf>
    <xf numFmtId="0" fontId="250" fillId="53" borderId="60" xfId="2700" applyFont="1" applyFill="1" applyBorder="1" applyAlignment="1">
      <alignment horizontal="center" vertical="center" wrapText="1"/>
    </xf>
    <xf numFmtId="333" fontId="54" fillId="52" borderId="60" xfId="4261" applyNumberFormat="1" applyFont="1" applyFill="1" applyBorder="1" applyAlignment="1">
      <alignment horizontal="right" vertical="center" wrapText="1"/>
    </xf>
    <xf numFmtId="334" fontId="54" fillId="52" borderId="0" xfId="0" applyNumberFormat="1" applyFont="1" applyFill="1"/>
    <xf numFmtId="0" fontId="260" fillId="0" borderId="0" xfId="0" applyFont="1"/>
    <xf numFmtId="0" fontId="247" fillId="52" borderId="0" xfId="0" applyFont="1" applyFill="1" applyAlignment="1">
      <alignment horizontal="center" vertical="center" wrapText="1"/>
    </xf>
    <xf numFmtId="240" fontId="247" fillId="52" borderId="0" xfId="0" applyNumberFormat="1" applyFont="1" applyFill="1" applyAlignment="1">
      <alignment horizontal="center" vertical="center" wrapText="1"/>
    </xf>
    <xf numFmtId="240" fontId="247" fillId="53" borderId="0" xfId="0" applyNumberFormat="1" applyFont="1" applyFill="1" applyAlignment="1">
      <alignment horizontal="center" vertical="center" wrapText="1"/>
    </xf>
    <xf numFmtId="333" fontId="54" fillId="52" borderId="60" xfId="4261" quotePrefix="1" applyNumberFormat="1" applyFont="1" applyFill="1" applyBorder="1" applyAlignment="1">
      <alignment horizontal="center" vertical="center" wrapText="1"/>
    </xf>
    <xf numFmtId="165" fontId="247" fillId="53" borderId="0" xfId="4261" applyFont="1" applyFill="1" applyBorder="1" applyAlignment="1">
      <alignment horizontal="center" vertical="center" wrapText="1"/>
    </xf>
    <xf numFmtId="333" fontId="247" fillId="53" borderId="60" xfId="4261" applyNumberFormat="1" applyFont="1" applyFill="1" applyBorder="1" applyAlignment="1">
      <alignment horizontal="right" vertical="center" wrapText="1"/>
    </xf>
    <xf numFmtId="240" fontId="247" fillId="53" borderId="60" xfId="4261" applyNumberFormat="1" applyFont="1" applyFill="1" applyBorder="1" applyAlignment="1">
      <alignment horizontal="right" vertical="center" wrapText="1"/>
    </xf>
    <xf numFmtId="333" fontId="247" fillId="53" borderId="60" xfId="4261" applyNumberFormat="1" applyFont="1" applyFill="1" applyBorder="1" applyAlignment="1">
      <alignment horizontal="center" vertical="center" wrapText="1"/>
    </xf>
    <xf numFmtId="0" fontId="259" fillId="53" borderId="60" xfId="0" applyFont="1" applyFill="1" applyBorder="1" applyAlignment="1">
      <alignment horizontal="center" vertical="center" wrapText="1"/>
    </xf>
    <xf numFmtId="0" fontId="247" fillId="53" borderId="60" xfId="0" quotePrefix="1" applyFont="1" applyFill="1" applyBorder="1" applyAlignment="1">
      <alignment horizontal="center" vertical="center" wrapText="1"/>
    </xf>
    <xf numFmtId="0" fontId="247" fillId="53" borderId="60" xfId="0" applyFont="1" applyFill="1" applyBorder="1" applyAlignment="1">
      <alignment vertical="center" wrapText="1"/>
    </xf>
    <xf numFmtId="240" fontId="259" fillId="53" borderId="60" xfId="4261" applyNumberFormat="1" applyFont="1" applyFill="1" applyBorder="1" applyAlignment="1">
      <alignment horizontal="center" vertical="center" wrapText="1"/>
    </xf>
    <xf numFmtId="240" fontId="54" fillId="53" borderId="60" xfId="4261" quotePrefix="1" applyNumberFormat="1" applyFont="1" applyFill="1" applyBorder="1" applyAlignment="1">
      <alignment horizontal="center" vertical="center" wrapText="1"/>
    </xf>
    <xf numFmtId="0" fontId="258" fillId="0" borderId="60" xfId="0" applyFont="1" applyBorder="1" applyAlignment="1">
      <alignment horizontal="center" vertical="center" wrapText="1"/>
    </xf>
    <xf numFmtId="0" fontId="247" fillId="52" borderId="60" xfId="0" applyFont="1" applyFill="1" applyBorder="1" applyAlignment="1">
      <alignment horizontal="center" vertical="center" wrapText="1"/>
    </xf>
    <xf numFmtId="0" fontId="247" fillId="52" borderId="62" xfId="0" applyFont="1" applyFill="1" applyBorder="1" applyAlignment="1">
      <alignment horizontal="center" vertical="center" wrapText="1"/>
    </xf>
    <xf numFmtId="0" fontId="247" fillId="52" borderId="7" xfId="0" applyFont="1" applyFill="1" applyBorder="1" applyAlignment="1">
      <alignment horizontal="center" vertical="center" wrapText="1"/>
    </xf>
    <xf numFmtId="0" fontId="247" fillId="53" borderId="62" xfId="0" applyFont="1" applyFill="1" applyBorder="1" applyAlignment="1">
      <alignment horizontal="center" vertical="center" wrapText="1"/>
    </xf>
    <xf numFmtId="0" fontId="247" fillId="53" borderId="7" xfId="0" applyFont="1" applyFill="1" applyBorder="1" applyAlignment="1">
      <alignment horizontal="center" vertical="center" wrapText="1"/>
    </xf>
    <xf numFmtId="0" fontId="247" fillId="53" borderId="60" xfId="0" applyFont="1" applyFill="1" applyBorder="1" applyAlignment="1">
      <alignment horizontal="center" vertical="center" wrapText="1"/>
    </xf>
    <xf numFmtId="0" fontId="247" fillId="53" borderId="60" xfId="0" applyFont="1" applyFill="1" applyBorder="1" applyAlignment="1">
      <alignment horizontal="left" vertical="center" wrapText="1"/>
    </xf>
    <xf numFmtId="0" fontId="247" fillId="52" borderId="0" xfId="0" applyFont="1" applyFill="1" applyAlignment="1">
      <alignment horizontal="right"/>
    </xf>
    <xf numFmtId="0" fontId="252" fillId="52" borderId="0" xfId="0" applyFont="1" applyFill="1" applyAlignment="1">
      <alignment horizontal="center"/>
    </xf>
    <xf numFmtId="0" fontId="252" fillId="52" borderId="0" xfId="0" applyFont="1" applyFill="1" applyAlignment="1">
      <alignment horizontal="right" vertical="center"/>
    </xf>
    <xf numFmtId="0" fontId="259" fillId="52" borderId="60" xfId="0" quotePrefix="1" applyFont="1" applyFill="1" applyBorder="1" applyAlignment="1">
      <alignment horizontal="center" vertical="center" wrapText="1"/>
    </xf>
    <xf numFmtId="0" fontId="259" fillId="52" borderId="60" xfId="0" applyFont="1" applyFill="1" applyBorder="1" applyAlignment="1">
      <alignment horizontal="left" vertical="center" wrapText="1"/>
    </xf>
    <xf numFmtId="240" fontId="259" fillId="52" borderId="60" xfId="4261" applyNumberFormat="1" applyFont="1" applyFill="1" applyBorder="1" applyAlignment="1">
      <alignment horizontal="right" vertical="center" wrapText="1"/>
    </xf>
    <xf numFmtId="333" fontId="259" fillId="52" borderId="60" xfId="4261" applyNumberFormat="1" applyFont="1" applyFill="1" applyBorder="1" applyAlignment="1">
      <alignment horizontal="right" vertical="center" wrapText="1"/>
    </xf>
    <xf numFmtId="0" fontId="259" fillId="53" borderId="60" xfId="0" quotePrefix="1" applyFont="1" applyFill="1" applyBorder="1" applyAlignment="1">
      <alignment horizontal="center" vertical="center" wrapText="1"/>
    </xf>
    <xf numFmtId="0" fontId="259" fillId="53" borderId="60" xfId="0" applyFont="1" applyFill="1" applyBorder="1" applyAlignment="1">
      <alignment horizontal="left" vertical="center" wrapText="1"/>
    </xf>
    <xf numFmtId="240" fontId="259" fillId="53" borderId="60" xfId="4261" applyNumberFormat="1" applyFont="1" applyFill="1" applyBorder="1" applyAlignment="1">
      <alignment horizontal="right" vertical="center" wrapText="1"/>
    </xf>
    <xf numFmtId="333" fontId="259" fillId="53" borderId="60" xfId="4261" applyNumberFormat="1" applyFont="1" applyFill="1" applyBorder="1" applyAlignment="1">
      <alignment horizontal="right" vertical="center" wrapText="1"/>
    </xf>
    <xf numFmtId="240" fontId="261" fillId="52" borderId="0" xfId="0" applyNumberFormat="1" applyFont="1" applyFill="1" applyAlignment="1">
      <alignment horizontal="center" vertical="center" wrapText="1"/>
    </xf>
    <xf numFmtId="240" fontId="261" fillId="53" borderId="0" xfId="0" applyNumberFormat="1" applyFont="1" applyFill="1" applyAlignment="1">
      <alignment horizontal="center" vertical="center" wrapText="1"/>
    </xf>
    <xf numFmtId="240" fontId="259" fillId="53" borderId="0" xfId="0" applyNumberFormat="1" applyFont="1" applyFill="1"/>
    <xf numFmtId="240" fontId="260" fillId="0" borderId="0" xfId="0" applyNumberFormat="1" applyFont="1"/>
    <xf numFmtId="171" fontId="168" fillId="52" borderId="60" xfId="1724" applyNumberFormat="1" applyFont="1" applyFill="1" applyBorder="1" applyAlignment="1">
      <alignment horizontal="center" vertical="center" wrapText="1"/>
    </xf>
    <xf numFmtId="0" fontId="251" fillId="0" borderId="60" xfId="2700" applyFont="1" applyBorder="1" applyAlignment="1">
      <alignment horizontal="center" vertical="center" wrapText="1"/>
    </xf>
    <xf numFmtId="0" fontId="250" fillId="0" borderId="60" xfId="2700" applyFont="1" applyBorder="1" applyAlignment="1">
      <alignment horizontal="center" vertical="center" wrapText="1"/>
    </xf>
    <xf numFmtId="240" fontId="253" fillId="0" borderId="0" xfId="0" applyNumberFormat="1" applyFont="1" applyAlignment="1">
      <alignment vertical="center"/>
    </xf>
    <xf numFmtId="0" fontId="259" fillId="54" borderId="60" xfId="0" applyFont="1" applyFill="1" applyBorder="1" applyAlignment="1">
      <alignment horizontal="center" vertical="center" wrapText="1"/>
    </xf>
    <xf numFmtId="0" fontId="54" fillId="54" borderId="60" xfId="0" applyFont="1" applyFill="1" applyBorder="1" applyAlignment="1">
      <alignment horizontal="center" vertical="center" wrapText="1"/>
    </xf>
    <xf numFmtId="240" fontId="54" fillId="54" borderId="60" xfId="4261" applyNumberFormat="1" applyFont="1" applyFill="1" applyBorder="1" applyAlignment="1">
      <alignment horizontal="left" vertical="center" wrapText="1"/>
    </xf>
    <xf numFmtId="240" fontId="54" fillId="54" borderId="60" xfId="4261" applyNumberFormat="1" applyFont="1" applyFill="1" applyBorder="1" applyAlignment="1">
      <alignment horizontal="center" vertical="center" wrapText="1"/>
    </xf>
    <xf numFmtId="240" fontId="54" fillId="54" borderId="60" xfId="4261" quotePrefix="1" applyNumberFormat="1" applyFont="1" applyFill="1" applyBorder="1" applyAlignment="1">
      <alignment horizontal="center" vertical="center" wrapText="1"/>
    </xf>
    <xf numFmtId="240" fontId="54" fillId="54" borderId="60" xfId="4261" applyNumberFormat="1" applyFont="1" applyFill="1" applyBorder="1" applyAlignment="1">
      <alignment horizontal="right" vertical="center" wrapText="1"/>
    </xf>
    <xf numFmtId="333" fontId="54" fillId="54" borderId="60" xfId="4261" applyNumberFormat="1" applyFont="1" applyFill="1" applyBorder="1" applyAlignment="1">
      <alignment horizontal="right" vertical="center" wrapText="1"/>
    </xf>
    <xf numFmtId="0" fontId="54" fillId="54" borderId="60" xfId="0" quotePrefix="1" applyFont="1" applyFill="1" applyBorder="1" applyAlignment="1">
      <alignment horizontal="center" vertical="center" wrapText="1"/>
    </xf>
    <xf numFmtId="0" fontId="54" fillId="54" borderId="60" xfId="0" applyFont="1" applyFill="1" applyBorder="1" applyAlignment="1">
      <alignment vertical="center" wrapText="1"/>
    </xf>
    <xf numFmtId="240" fontId="247" fillId="54" borderId="0" xfId="0" applyNumberFormat="1" applyFont="1" applyFill="1" applyAlignment="1">
      <alignment horizontal="center" vertical="center" wrapText="1"/>
    </xf>
    <xf numFmtId="240" fontId="54" fillId="54" borderId="0" xfId="4261" applyNumberFormat="1" applyFont="1" applyFill="1"/>
    <xf numFmtId="0" fontId="54" fillId="54" borderId="0" xfId="0" applyFont="1" applyFill="1"/>
    <xf numFmtId="333" fontId="54" fillId="54" borderId="60" xfId="4261" applyNumberFormat="1" applyFont="1" applyFill="1" applyBorder="1" applyAlignment="1">
      <alignment horizontal="center" vertical="center" wrapText="1"/>
    </xf>
    <xf numFmtId="240" fontId="54" fillId="54" borderId="0" xfId="0" applyNumberFormat="1" applyFont="1" applyFill="1"/>
    <xf numFmtId="240" fontId="54" fillId="53" borderId="0" xfId="0" applyNumberFormat="1" applyFont="1" applyFill="1" applyAlignment="1">
      <alignment horizontal="center" vertical="center" wrapText="1"/>
    </xf>
    <xf numFmtId="0" fontId="54" fillId="55" borderId="60" xfId="0" quotePrefix="1" applyFont="1" applyFill="1" applyBorder="1" applyAlignment="1">
      <alignment horizontal="center" vertical="center" wrapText="1"/>
    </xf>
    <xf numFmtId="0" fontId="54" fillId="55" borderId="60" xfId="0" applyFont="1" applyFill="1" applyBorder="1" applyAlignment="1">
      <alignment horizontal="left" vertical="center" wrapText="1"/>
    </xf>
    <xf numFmtId="0" fontId="54" fillId="55" borderId="60" xfId="0" applyFont="1" applyFill="1" applyBorder="1" applyAlignment="1">
      <alignment horizontal="center" vertical="center" wrapText="1"/>
    </xf>
    <xf numFmtId="240" fontId="54" fillId="55" borderId="60" xfId="4261" applyNumberFormat="1" applyFont="1" applyFill="1" applyBorder="1" applyAlignment="1">
      <alignment horizontal="right" vertical="center" wrapText="1"/>
    </xf>
    <xf numFmtId="333" fontId="54" fillId="55" borderId="60" xfId="4261" applyNumberFormat="1" applyFont="1" applyFill="1" applyBorder="1" applyAlignment="1">
      <alignment horizontal="right" vertical="center" wrapText="1"/>
    </xf>
    <xf numFmtId="240" fontId="247" fillId="55" borderId="0" xfId="0" applyNumberFormat="1" applyFont="1" applyFill="1" applyAlignment="1">
      <alignment horizontal="center" vertical="center" wrapText="1"/>
    </xf>
    <xf numFmtId="0" fontId="259" fillId="55" borderId="0" xfId="0" applyFont="1" applyFill="1"/>
    <xf numFmtId="0" fontId="247" fillId="53" borderId="63" xfId="0" applyFont="1" applyFill="1" applyBorder="1" applyAlignment="1">
      <alignment horizontal="center" vertical="center" wrapText="1"/>
    </xf>
    <xf numFmtId="0" fontId="249" fillId="53" borderId="0" xfId="0" applyFont="1" applyFill="1"/>
    <xf numFmtId="0" fontId="259" fillId="52" borderId="60" xfId="0" applyFont="1" applyFill="1" applyBorder="1" applyAlignment="1">
      <alignment vertical="center" wrapText="1"/>
    </xf>
    <xf numFmtId="0" fontId="259" fillId="53" borderId="60" xfId="0" applyFont="1" applyFill="1" applyBorder="1" applyAlignment="1">
      <alignment vertical="center" wrapText="1"/>
    </xf>
    <xf numFmtId="240" fontId="259" fillId="52" borderId="60" xfId="4261" applyNumberFormat="1" applyFont="1" applyFill="1" applyBorder="1" applyAlignment="1">
      <alignment horizontal="left" vertical="center" wrapText="1"/>
    </xf>
    <xf numFmtId="333" fontId="259" fillId="52" borderId="60" xfId="4261" applyNumberFormat="1" applyFont="1" applyFill="1" applyBorder="1" applyAlignment="1">
      <alignment horizontal="center" vertical="center" wrapText="1"/>
    </xf>
    <xf numFmtId="333" fontId="259" fillId="52" borderId="60" xfId="4261" quotePrefix="1" applyNumberFormat="1" applyFont="1" applyFill="1" applyBorder="1" applyAlignment="1">
      <alignment horizontal="center" vertical="center" wrapText="1"/>
    </xf>
    <xf numFmtId="333" fontId="54" fillId="54" borderId="60" xfId="4261" quotePrefix="1" applyNumberFormat="1" applyFont="1" applyFill="1" applyBorder="1" applyAlignment="1">
      <alignment horizontal="center" vertical="center" wrapText="1"/>
    </xf>
    <xf numFmtId="240" fontId="259" fillId="53" borderId="60" xfId="4261" applyNumberFormat="1" applyFont="1" applyFill="1" applyBorder="1" applyAlignment="1">
      <alignment horizontal="left" vertical="center" wrapText="1"/>
    </xf>
    <xf numFmtId="0" fontId="259" fillId="0" borderId="60" xfId="0" quotePrefix="1" applyFont="1" applyBorder="1" applyAlignment="1">
      <alignment horizontal="center" vertical="center" wrapText="1"/>
    </xf>
    <xf numFmtId="0" fontId="259" fillId="0" borderId="60" xfId="0" applyFont="1" applyBorder="1" applyAlignment="1">
      <alignment horizontal="left" vertical="center" wrapText="1"/>
    </xf>
    <xf numFmtId="0" fontId="259" fillId="0" borderId="60" xfId="0" applyFont="1" applyBorder="1" applyAlignment="1">
      <alignment horizontal="center" vertical="center" wrapText="1"/>
    </xf>
    <xf numFmtId="240" fontId="259" fillId="0" borderId="60" xfId="4261" applyNumberFormat="1" applyFont="1" applyFill="1" applyBorder="1" applyAlignment="1">
      <alignment horizontal="right" vertical="center" wrapText="1"/>
    </xf>
    <xf numFmtId="333" fontId="259" fillId="0" borderId="60" xfId="4261" applyNumberFormat="1" applyFont="1" applyFill="1" applyBorder="1" applyAlignment="1">
      <alignment horizontal="right" vertical="center" wrapText="1"/>
    </xf>
    <xf numFmtId="165" fontId="261" fillId="0" borderId="0" xfId="4261" applyFont="1" applyFill="1" applyBorder="1" applyAlignment="1">
      <alignment horizontal="center" vertical="center" wrapText="1"/>
    </xf>
    <xf numFmtId="0" fontId="259" fillId="0" borderId="0" xfId="0" applyFont="1"/>
    <xf numFmtId="240" fontId="259" fillId="0" borderId="0" xfId="0" applyNumberFormat="1" applyFont="1"/>
    <xf numFmtId="333" fontId="247" fillId="53" borderId="63" xfId="4261" applyNumberFormat="1" applyFont="1" applyFill="1" applyBorder="1" applyAlignment="1">
      <alignment horizontal="right" vertical="center" wrapText="1"/>
    </xf>
    <xf numFmtId="240" fontId="247" fillId="53" borderId="63" xfId="4261" applyNumberFormat="1" applyFont="1" applyFill="1" applyBorder="1" applyAlignment="1">
      <alignment horizontal="right" vertical="center" wrapText="1"/>
    </xf>
    <xf numFmtId="333" fontId="54" fillId="53" borderId="63" xfId="4261" applyNumberFormat="1" applyFont="1" applyFill="1" applyBorder="1" applyAlignment="1">
      <alignment horizontal="right" vertical="center" wrapText="1"/>
    </xf>
    <xf numFmtId="333" fontId="259" fillId="53" borderId="63" xfId="4261" applyNumberFormat="1" applyFont="1" applyFill="1" applyBorder="1" applyAlignment="1">
      <alignment horizontal="right" vertical="center" wrapText="1"/>
    </xf>
    <xf numFmtId="333" fontId="54" fillId="54" borderId="63" xfId="4261" applyNumberFormat="1" applyFont="1" applyFill="1" applyBorder="1" applyAlignment="1">
      <alignment horizontal="right" vertical="center" wrapText="1"/>
    </xf>
    <xf numFmtId="333" fontId="259" fillId="0" borderId="63" xfId="4261" applyNumberFormat="1" applyFont="1" applyFill="1" applyBorder="1" applyAlignment="1">
      <alignment horizontal="right" vertical="center" wrapText="1"/>
    </xf>
    <xf numFmtId="0" fontId="23" fillId="52" borderId="0" xfId="0" applyFont="1" applyFill="1" applyAlignment="1">
      <alignment horizontal="center" vertical="center" wrapText="1"/>
    </xf>
    <xf numFmtId="0" fontId="247" fillId="56" borderId="60" xfId="0" applyFont="1" applyFill="1" applyBorder="1" applyAlignment="1">
      <alignment horizontal="center" vertical="center" wrapText="1"/>
    </xf>
    <xf numFmtId="333" fontId="247" fillId="56" borderId="60" xfId="4261" applyNumberFormat="1" applyFont="1" applyFill="1" applyBorder="1" applyAlignment="1">
      <alignment horizontal="right" vertical="center" wrapText="1"/>
    </xf>
    <xf numFmtId="240" fontId="247" fillId="56" borderId="60" xfId="4261" applyNumberFormat="1" applyFont="1" applyFill="1" applyBorder="1" applyAlignment="1">
      <alignment horizontal="right" vertical="center" wrapText="1"/>
    </xf>
    <xf numFmtId="333" fontId="247" fillId="56" borderId="60" xfId="4261" applyNumberFormat="1" applyFont="1" applyFill="1" applyBorder="1" applyAlignment="1">
      <alignment horizontal="center" vertical="center" wrapText="1"/>
    </xf>
    <xf numFmtId="0" fontId="54" fillId="56" borderId="60" xfId="0" quotePrefix="1" applyFont="1" applyFill="1" applyBorder="1" applyAlignment="1">
      <alignment horizontal="center" vertical="center" wrapText="1"/>
    </xf>
    <xf numFmtId="0" fontId="54" fillId="56" borderId="60" xfId="0" applyFont="1" applyFill="1" applyBorder="1" applyAlignment="1">
      <alignment horizontal="left" vertical="center" wrapText="1"/>
    </xf>
    <xf numFmtId="0" fontId="54" fillId="56" borderId="60" xfId="0" applyFont="1" applyFill="1" applyBorder="1" applyAlignment="1">
      <alignment horizontal="center" vertical="center" wrapText="1"/>
    </xf>
    <xf numFmtId="240" fontId="54" fillId="56" borderId="60" xfId="4261" applyNumberFormat="1" applyFont="1" applyFill="1" applyBorder="1" applyAlignment="1">
      <alignment horizontal="right" vertical="center" wrapText="1"/>
    </xf>
    <xf numFmtId="333" fontId="54" fillId="56" borderId="60" xfId="4261" applyNumberFormat="1" applyFont="1" applyFill="1" applyBorder="1" applyAlignment="1">
      <alignment horizontal="right" vertical="center" wrapText="1"/>
    </xf>
    <xf numFmtId="0" fontId="54" fillId="56" borderId="60" xfId="0" applyFont="1" applyFill="1" applyBorder="1" applyAlignment="1">
      <alignment vertical="center" wrapText="1"/>
    </xf>
    <xf numFmtId="333" fontId="54" fillId="56" borderId="60" xfId="4261" applyNumberFormat="1" applyFont="1" applyFill="1" applyBorder="1" applyAlignment="1">
      <alignment horizontal="center" vertical="center" wrapText="1"/>
    </xf>
    <xf numFmtId="0" fontId="247" fillId="56" borderId="60" xfId="0" applyFont="1" applyFill="1" applyBorder="1" applyAlignment="1">
      <alignment horizontal="left" vertical="center" wrapText="1"/>
    </xf>
    <xf numFmtId="240" fontId="54" fillId="56" borderId="60" xfId="4261" applyNumberFormat="1" applyFont="1" applyFill="1" applyBorder="1" applyAlignment="1">
      <alignment horizontal="left" vertical="center" wrapText="1"/>
    </xf>
    <xf numFmtId="0" fontId="247" fillId="56" borderId="60" xfId="0" quotePrefix="1" applyFont="1" applyFill="1" applyBorder="1" applyAlignment="1">
      <alignment horizontal="center" vertical="center" wrapText="1"/>
    </xf>
    <xf numFmtId="0" fontId="247" fillId="56" borderId="60" xfId="0" applyFont="1" applyFill="1" applyBorder="1" applyAlignment="1">
      <alignment vertical="center" wrapText="1"/>
    </xf>
    <xf numFmtId="240" fontId="54" fillId="56" borderId="60" xfId="4261" applyNumberFormat="1" applyFont="1" applyFill="1" applyBorder="1" applyAlignment="1">
      <alignment horizontal="center" vertical="center" wrapText="1"/>
    </xf>
    <xf numFmtId="0" fontId="247" fillId="0" borderId="60" xfId="0" applyFont="1" applyBorder="1" applyAlignment="1">
      <alignment horizontal="center" vertical="center" wrapText="1"/>
    </xf>
    <xf numFmtId="333" fontId="247" fillId="0" borderId="60" xfId="4261" applyNumberFormat="1" applyFont="1" applyFill="1" applyBorder="1" applyAlignment="1">
      <alignment horizontal="right" vertical="center" wrapText="1"/>
    </xf>
    <xf numFmtId="240" fontId="247" fillId="0" borderId="60" xfId="4261" applyNumberFormat="1" applyFont="1" applyFill="1" applyBorder="1" applyAlignment="1">
      <alignment horizontal="right" vertical="center" wrapText="1"/>
    </xf>
    <xf numFmtId="333" fontId="247" fillId="0" borderId="60" xfId="4261" applyNumberFormat="1" applyFont="1" applyFill="1" applyBorder="1" applyAlignment="1">
      <alignment horizontal="center" vertical="center" wrapText="1"/>
    </xf>
    <xf numFmtId="0" fontId="54" fillId="0" borderId="60" xfId="0" quotePrefix="1" applyFont="1" applyBorder="1" applyAlignment="1">
      <alignment horizontal="center" vertical="center" wrapText="1"/>
    </xf>
    <xf numFmtId="0" fontId="54" fillId="0" borderId="60" xfId="0" applyFont="1" applyBorder="1" applyAlignment="1">
      <alignment horizontal="left" vertical="center" wrapText="1"/>
    </xf>
    <xf numFmtId="0" fontId="54" fillId="0" borderId="60" xfId="0" applyFont="1" applyBorder="1" applyAlignment="1">
      <alignment horizontal="center" vertical="center" wrapText="1"/>
    </xf>
    <xf numFmtId="240" fontId="54" fillId="0" borderId="60" xfId="4261" applyNumberFormat="1" applyFont="1" applyFill="1" applyBorder="1" applyAlignment="1">
      <alignment horizontal="right" vertical="center" wrapText="1"/>
    </xf>
    <xf numFmtId="333" fontId="54" fillId="0" borderId="60" xfId="4261" applyNumberFormat="1" applyFont="1" applyFill="1" applyBorder="1" applyAlignment="1">
      <alignment horizontal="right" vertical="center" wrapText="1"/>
    </xf>
    <xf numFmtId="3" fontId="54" fillId="0" borderId="60" xfId="4261" applyNumberFormat="1" applyFont="1" applyFill="1" applyBorder="1" applyAlignment="1">
      <alignment horizontal="center" vertical="center" wrapText="1"/>
    </xf>
    <xf numFmtId="0" fontId="54" fillId="0" borderId="60" xfId="0" applyFont="1" applyBorder="1" applyAlignment="1">
      <alignment vertical="center" wrapText="1"/>
    </xf>
    <xf numFmtId="333" fontId="54" fillId="0" borderId="60" xfId="4261" applyNumberFormat="1" applyFont="1" applyFill="1" applyBorder="1" applyAlignment="1">
      <alignment horizontal="center" vertical="center" wrapText="1"/>
    </xf>
    <xf numFmtId="0" fontId="247" fillId="0" borderId="60" xfId="0" applyFont="1" applyBorder="1" applyAlignment="1">
      <alignment horizontal="left" vertical="center" wrapText="1"/>
    </xf>
    <xf numFmtId="240" fontId="54" fillId="0" borderId="60" xfId="4261" applyNumberFormat="1" applyFont="1" applyFill="1" applyBorder="1" applyAlignment="1">
      <alignment horizontal="left" vertical="center" wrapText="1"/>
    </xf>
    <xf numFmtId="0" fontId="247" fillId="0" borderId="60" xfId="0" quotePrefix="1" applyFont="1" applyBorder="1" applyAlignment="1">
      <alignment horizontal="center" vertical="center" wrapText="1"/>
    </xf>
    <xf numFmtId="0" fontId="247" fillId="0" borderId="60" xfId="0" applyFont="1" applyBorder="1" applyAlignment="1">
      <alignment vertical="center" wrapText="1"/>
    </xf>
    <xf numFmtId="240" fontId="54" fillId="0" borderId="60" xfId="4261" applyNumberFormat="1" applyFont="1" applyFill="1" applyBorder="1" applyAlignment="1">
      <alignment horizontal="center" vertical="center" wrapText="1"/>
    </xf>
    <xf numFmtId="240" fontId="54" fillId="0" borderId="60" xfId="4261" quotePrefix="1" applyNumberFormat="1" applyFont="1" applyFill="1" applyBorder="1" applyAlignment="1">
      <alignment horizontal="center" vertical="center" wrapText="1"/>
    </xf>
    <xf numFmtId="0" fontId="54" fillId="0" borderId="60" xfId="4261" applyNumberFormat="1" applyFont="1" applyFill="1" applyBorder="1" applyAlignment="1">
      <alignment horizontal="center" vertical="center" wrapText="1"/>
    </xf>
    <xf numFmtId="0" fontId="54" fillId="0" borderId="0" xfId="0" applyFont="1"/>
    <xf numFmtId="0" fontId="54" fillId="0" borderId="0" xfId="0" applyFont="1" applyAlignment="1">
      <alignment horizontal="center"/>
    </xf>
    <xf numFmtId="334" fontId="54" fillId="0" borderId="0" xfId="0" applyNumberFormat="1" applyFont="1"/>
    <xf numFmtId="0" fontId="3" fillId="0" borderId="0" xfId="0" applyFont="1" applyAlignment="1">
      <alignment horizontal="center" vertical="center"/>
    </xf>
    <xf numFmtId="0" fontId="2" fillId="0" borderId="2" xfId="0" applyFont="1" applyBorder="1" applyAlignment="1">
      <alignment horizontal="right" vertical="center"/>
    </xf>
    <xf numFmtId="0" fontId="4" fillId="0" borderId="0" xfId="0" applyFont="1" applyAlignment="1">
      <alignment horizontal="center" vertical="center"/>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243" fillId="0" borderId="60" xfId="0" applyFont="1" applyBorder="1" applyAlignment="1">
      <alignment horizontal="center" vertical="center" wrapText="1"/>
    </xf>
    <xf numFmtId="0" fontId="242" fillId="0" borderId="0" xfId="0" applyFont="1" applyAlignment="1">
      <alignment horizontal="center"/>
    </xf>
    <xf numFmtId="0" fontId="244" fillId="0" borderId="0" xfId="0" applyFont="1" applyAlignment="1">
      <alignment horizontal="center"/>
    </xf>
    <xf numFmtId="0" fontId="243" fillId="0" borderId="2" xfId="0" applyFont="1" applyBorder="1" applyAlignment="1">
      <alignment horizontal="right"/>
    </xf>
    <xf numFmtId="0" fontId="0" fillId="0" borderId="60" xfId="0" applyBorder="1" applyAlignment="1">
      <alignment horizontal="center" vertical="center" wrapText="1"/>
    </xf>
    <xf numFmtId="0" fontId="3" fillId="0" borderId="0" xfId="0" applyFont="1" applyAlignment="1">
      <alignment horizontal="center"/>
    </xf>
    <xf numFmtId="0" fontId="4" fillId="0" borderId="0" xfId="0" applyFont="1" applyAlignment="1">
      <alignment horizontal="center"/>
    </xf>
    <xf numFmtId="0" fontId="2" fillId="0" borderId="2" xfId="0" applyFont="1" applyBorder="1" applyAlignment="1">
      <alignment horizontal="right"/>
    </xf>
    <xf numFmtId="3" fontId="18" fillId="0" borderId="62" xfId="1" applyNumberFormat="1" applyFont="1" applyBorder="1" applyAlignment="1">
      <alignment horizontal="center" vertical="center" wrapText="1"/>
    </xf>
    <xf numFmtId="3" fontId="18" fillId="0" borderId="8" xfId="1" applyNumberFormat="1" applyFont="1" applyBorder="1" applyAlignment="1">
      <alignment horizontal="center" vertical="center" wrapText="1"/>
    </xf>
    <xf numFmtId="3" fontId="18" fillId="0" borderId="7" xfId="1" applyNumberFormat="1" applyFont="1" applyBorder="1" applyAlignment="1">
      <alignment horizontal="center" vertical="center" wrapText="1"/>
    </xf>
    <xf numFmtId="3" fontId="18" fillId="0" borderId="63" xfId="1" applyNumberFormat="1" applyFont="1" applyBorder="1" applyAlignment="1">
      <alignment horizontal="center" vertical="center" wrapText="1"/>
    </xf>
    <xf numFmtId="3" fontId="18" fillId="0" borderId="65" xfId="1" applyNumberFormat="1" applyFont="1" applyBorder="1" applyAlignment="1">
      <alignment horizontal="center" vertical="center" wrapText="1"/>
    </xf>
    <xf numFmtId="3" fontId="18" fillId="0" borderId="64" xfId="1" applyNumberFormat="1" applyFont="1" applyBorder="1" applyAlignment="1">
      <alignment horizontal="center" vertical="center" wrapText="1"/>
    </xf>
    <xf numFmtId="3" fontId="18" fillId="0" borderId="60" xfId="1" applyNumberFormat="1" applyFont="1" applyBorder="1" applyAlignment="1">
      <alignment horizontal="center" vertical="center" wrapText="1"/>
    </xf>
    <xf numFmtId="3" fontId="21" fillId="0" borderId="60" xfId="1" applyNumberFormat="1" applyFont="1" applyBorder="1" applyAlignment="1">
      <alignment horizontal="center" vertical="center" wrapText="1"/>
    </xf>
    <xf numFmtId="1" fontId="23" fillId="0" borderId="0" xfId="1" applyNumberFormat="1" applyFont="1" applyAlignment="1">
      <alignment horizontal="center" vertical="center"/>
    </xf>
    <xf numFmtId="1" fontId="23" fillId="0" borderId="0" xfId="1" applyNumberFormat="1" applyFont="1" applyAlignment="1">
      <alignment horizontal="center" vertical="center" wrapText="1"/>
    </xf>
    <xf numFmtId="1" fontId="16" fillId="0" borderId="2" xfId="1" applyNumberFormat="1" applyFont="1" applyBorder="1" applyAlignment="1">
      <alignment horizontal="right" vertical="center"/>
    </xf>
    <xf numFmtId="1" fontId="14" fillId="0" borderId="0" xfId="1" applyNumberFormat="1" applyFont="1" applyAlignment="1">
      <alignment horizontal="center" vertical="center"/>
    </xf>
    <xf numFmtId="1" fontId="14" fillId="0" borderId="0" xfId="1" applyNumberFormat="1" applyFont="1" applyAlignment="1">
      <alignment horizontal="center" vertical="center" wrapText="1"/>
    </xf>
    <xf numFmtId="1" fontId="13" fillId="0" borderId="0" xfId="1" applyNumberFormat="1" applyFont="1" applyAlignment="1">
      <alignment horizontal="center" vertical="center"/>
    </xf>
    <xf numFmtId="1" fontId="15" fillId="0" borderId="0" xfId="1" applyNumberFormat="1" applyFont="1" applyAlignment="1">
      <alignment horizontal="center" vertical="center" wrapText="1"/>
    </xf>
    <xf numFmtId="3" fontId="18" fillId="0" borderId="6" xfId="1" applyNumberFormat="1" applyFont="1" applyBorder="1" applyAlignment="1">
      <alignment horizontal="center" vertical="center" wrapText="1"/>
    </xf>
    <xf numFmtId="3" fontId="18" fillId="0" borderId="1" xfId="1" applyNumberFormat="1" applyFont="1" applyBorder="1" applyAlignment="1">
      <alignment horizontal="center" vertical="center" wrapText="1"/>
    </xf>
    <xf numFmtId="3" fontId="21" fillId="0" borderId="1" xfId="1" applyNumberFormat="1" applyFont="1" applyBorder="1" applyAlignment="1">
      <alignment horizontal="center" vertical="center" wrapText="1"/>
    </xf>
    <xf numFmtId="3" fontId="18" fillId="0" borderId="13" xfId="1" applyNumberFormat="1" applyFont="1" applyBorder="1" applyAlignment="1">
      <alignment horizontal="center" vertical="center" wrapText="1"/>
    </xf>
    <xf numFmtId="3" fontId="18" fillId="0" borderId="14" xfId="1" applyNumberFormat="1" applyFont="1" applyBorder="1" applyAlignment="1">
      <alignment horizontal="center" vertical="center" wrapText="1"/>
    </xf>
    <xf numFmtId="3" fontId="18" fillId="0" borderId="15" xfId="1" applyNumberFormat="1" applyFont="1" applyBorder="1" applyAlignment="1">
      <alignment horizontal="center" vertical="center" wrapText="1"/>
    </xf>
    <xf numFmtId="3" fontId="18" fillId="0" borderId="16" xfId="1" applyNumberFormat="1" applyFont="1" applyBorder="1" applyAlignment="1">
      <alignment horizontal="center" vertical="center" wrapText="1"/>
    </xf>
    <xf numFmtId="3" fontId="18" fillId="0" borderId="2" xfId="1" applyNumberFormat="1" applyFont="1" applyBorder="1" applyAlignment="1">
      <alignment horizontal="center" vertical="center" wrapText="1"/>
    </xf>
    <xf numFmtId="3" fontId="18" fillId="0" borderId="17" xfId="1" applyNumberFormat="1" applyFont="1" applyBorder="1" applyAlignment="1">
      <alignment horizontal="center" vertical="center" wrapText="1"/>
    </xf>
    <xf numFmtId="0" fontId="19" fillId="0" borderId="1" xfId="2" applyFont="1" applyBorder="1"/>
    <xf numFmtId="3" fontId="21" fillId="0" borderId="1" xfId="1" applyNumberFormat="1" applyFont="1" applyBorder="1" applyAlignment="1">
      <alignment horizontal="left" vertical="center" wrapText="1"/>
    </xf>
    <xf numFmtId="3" fontId="21" fillId="0" borderId="3" xfId="1" applyNumberFormat="1" applyFont="1" applyBorder="1" applyAlignment="1">
      <alignment horizontal="center" vertical="center" wrapText="1"/>
    </xf>
    <xf numFmtId="3" fontId="21" fillId="0" borderId="4" xfId="1" applyNumberFormat="1" applyFont="1" applyBorder="1" applyAlignment="1">
      <alignment horizontal="center" vertical="center" wrapText="1"/>
    </xf>
    <xf numFmtId="3" fontId="21" fillId="0" borderId="5" xfId="1" applyNumberFormat="1" applyFont="1" applyBorder="1" applyAlignment="1">
      <alignment horizontal="center" vertical="center" wrapText="1"/>
    </xf>
    <xf numFmtId="1" fontId="16" fillId="0" borderId="0" xfId="1" applyNumberFormat="1" applyFont="1" applyAlignment="1">
      <alignment horizontal="center" vertical="center"/>
    </xf>
    <xf numFmtId="1" fontId="16" fillId="0" borderId="0" xfId="1" applyNumberFormat="1" applyFont="1" applyAlignment="1">
      <alignment horizontal="center" vertical="center" wrapText="1"/>
    </xf>
    <xf numFmtId="0" fontId="23" fillId="52" borderId="0" xfId="2700" applyFont="1" applyFill="1" applyAlignment="1">
      <alignment horizontal="right" vertical="center"/>
    </xf>
    <xf numFmtId="0" fontId="14" fillId="52" borderId="2" xfId="2700" applyFont="1" applyFill="1" applyBorder="1" applyAlignment="1">
      <alignment horizontal="right" vertical="center"/>
    </xf>
    <xf numFmtId="0" fontId="250" fillId="53" borderId="60" xfId="2700" applyFont="1" applyFill="1" applyBorder="1" applyAlignment="1">
      <alignment horizontal="center" vertical="center" wrapText="1"/>
    </xf>
    <xf numFmtId="0" fontId="23" fillId="52" borderId="0" xfId="2700" applyFont="1" applyFill="1" applyAlignment="1">
      <alignment horizontal="center" vertical="center" wrapText="1"/>
    </xf>
    <xf numFmtId="0" fontId="23" fillId="52" borderId="0" xfId="2700" applyFont="1" applyFill="1" applyAlignment="1">
      <alignment horizontal="center" vertical="center"/>
    </xf>
    <xf numFmtId="0" fontId="251" fillId="53" borderId="60" xfId="2700" applyFont="1" applyFill="1" applyBorder="1" applyAlignment="1">
      <alignment horizontal="center" vertical="center" wrapText="1"/>
    </xf>
    <xf numFmtId="0" fontId="250" fillId="52" borderId="62" xfId="2700" applyFont="1" applyFill="1" applyBorder="1" applyAlignment="1">
      <alignment horizontal="center" vertical="center" wrapText="1"/>
    </xf>
    <xf numFmtId="0" fontId="250" fillId="52" borderId="8" xfId="2700" applyFont="1" applyFill="1" applyBorder="1" applyAlignment="1">
      <alignment horizontal="center" vertical="center" wrapText="1"/>
    </xf>
    <xf numFmtId="0" fontId="250" fillId="52" borderId="7" xfId="2700" applyFont="1" applyFill="1" applyBorder="1" applyAlignment="1">
      <alignment horizontal="center" vertical="center" wrapText="1"/>
    </xf>
    <xf numFmtId="0" fontId="250" fillId="53" borderId="67" xfId="2700" applyFont="1" applyFill="1" applyBorder="1" applyAlignment="1">
      <alignment horizontal="center" vertical="center" wrapText="1"/>
    </xf>
    <xf numFmtId="0" fontId="250" fillId="53" borderId="68" xfId="2700" applyFont="1" applyFill="1" applyBorder="1" applyAlignment="1">
      <alignment horizontal="center" vertical="center" wrapText="1"/>
    </xf>
    <xf numFmtId="0" fontId="250" fillId="53" borderId="69" xfId="2700" applyFont="1" applyFill="1" applyBorder="1" applyAlignment="1">
      <alignment horizontal="center" vertical="center" wrapText="1"/>
    </xf>
    <xf numFmtId="0" fontId="250" fillId="53" borderId="16" xfId="2700" applyFont="1" applyFill="1" applyBorder="1" applyAlignment="1">
      <alignment horizontal="center" vertical="center" wrapText="1"/>
    </xf>
    <xf numFmtId="0" fontId="250" fillId="53" borderId="2" xfId="2700" applyFont="1" applyFill="1" applyBorder="1" applyAlignment="1">
      <alignment horizontal="center" vertical="center" wrapText="1"/>
    </xf>
    <xf numFmtId="0" fontId="250" fillId="53" borderId="17" xfId="2700" applyFont="1" applyFill="1" applyBorder="1" applyAlignment="1">
      <alignment horizontal="center" vertical="center" wrapText="1"/>
    </xf>
    <xf numFmtId="0" fontId="263" fillId="52" borderId="0" xfId="2700" applyFont="1" applyFill="1" applyAlignment="1">
      <alignment horizontal="center" vertical="center" wrapText="1"/>
    </xf>
    <xf numFmtId="0" fontId="250" fillId="53" borderId="63" xfId="2700" applyFont="1" applyFill="1" applyBorder="1" applyAlignment="1">
      <alignment horizontal="center" vertical="center" wrapText="1"/>
    </xf>
    <xf numFmtId="0" fontId="250" fillId="53" borderId="65" xfId="2700" applyFont="1" applyFill="1" applyBorder="1" applyAlignment="1">
      <alignment horizontal="center" vertical="center"/>
    </xf>
    <xf numFmtId="0" fontId="250" fillId="53" borderId="64" xfId="2700" applyFont="1" applyFill="1" applyBorder="1" applyAlignment="1">
      <alignment horizontal="center" vertical="center"/>
    </xf>
    <xf numFmtId="0" fontId="250" fillId="52" borderId="63" xfId="2700" applyFont="1" applyFill="1" applyBorder="1" applyAlignment="1">
      <alignment horizontal="center" vertical="center" wrapText="1"/>
    </xf>
    <xf numFmtId="0" fontId="250" fillId="52" borderId="65" xfId="2700" applyFont="1" applyFill="1" applyBorder="1" applyAlignment="1">
      <alignment horizontal="center" vertical="center"/>
    </xf>
    <xf numFmtId="0" fontId="251" fillId="0" borderId="60" xfId="2700" applyFont="1" applyBorder="1" applyAlignment="1">
      <alignment horizontal="center" vertical="center" wrapText="1"/>
    </xf>
    <xf numFmtId="0" fontId="250" fillId="0" borderId="60" xfId="2700" applyFont="1" applyBorder="1" applyAlignment="1">
      <alignment horizontal="center" vertical="center" wrapText="1"/>
    </xf>
    <xf numFmtId="0" fontId="250" fillId="52" borderId="67" xfId="2700" applyFont="1" applyFill="1" applyBorder="1" applyAlignment="1">
      <alignment horizontal="center" vertical="center" wrapText="1"/>
    </xf>
    <xf numFmtId="0" fontId="250" fillId="52" borderId="68" xfId="2700" applyFont="1" applyFill="1" applyBorder="1" applyAlignment="1">
      <alignment horizontal="center" vertical="center" wrapText="1"/>
    </xf>
    <xf numFmtId="0" fontId="250" fillId="52" borderId="69" xfId="2700" applyFont="1" applyFill="1" applyBorder="1" applyAlignment="1">
      <alignment horizontal="center" vertical="center" wrapText="1"/>
    </xf>
    <xf numFmtId="0" fontId="250" fillId="52" borderId="16" xfId="2700" applyFont="1" applyFill="1" applyBorder="1" applyAlignment="1">
      <alignment horizontal="center" vertical="center" wrapText="1"/>
    </xf>
    <xf numFmtId="0" fontId="250" fillId="52" borderId="2" xfId="2700" applyFont="1" applyFill="1" applyBorder="1" applyAlignment="1">
      <alignment horizontal="center" vertical="center" wrapText="1"/>
    </xf>
    <xf numFmtId="0" fontId="250" fillId="52" borderId="17" xfId="2700" applyFont="1" applyFill="1" applyBorder="1" applyAlignment="1">
      <alignment horizontal="center" vertical="center" wrapText="1"/>
    </xf>
    <xf numFmtId="0" fontId="250" fillId="52" borderId="64" xfId="2700" applyFont="1" applyFill="1" applyBorder="1" applyAlignment="1">
      <alignment horizontal="center" vertical="center"/>
    </xf>
    <xf numFmtId="0" fontId="250" fillId="52" borderId="60" xfId="2700" applyFont="1" applyFill="1" applyBorder="1" applyAlignment="1">
      <alignment horizontal="center" vertical="center" wrapText="1"/>
    </xf>
    <xf numFmtId="0" fontId="247" fillId="53" borderId="60" xfId="0" applyFont="1" applyFill="1" applyBorder="1" applyAlignment="1">
      <alignment horizontal="center" vertical="center" wrapText="1"/>
    </xf>
    <xf numFmtId="0" fontId="247" fillId="53" borderId="63" xfId="0" applyFont="1" applyFill="1" applyBorder="1" applyAlignment="1">
      <alignment horizontal="center" vertical="center" wrapText="1"/>
    </xf>
    <xf numFmtId="0" fontId="247" fillId="56" borderId="60" xfId="0" applyFont="1" applyFill="1" applyBorder="1" applyAlignment="1">
      <alignment horizontal="center" vertical="center" wrapText="1"/>
    </xf>
    <xf numFmtId="0" fontId="247" fillId="56" borderId="60" xfId="0" applyFont="1" applyFill="1" applyBorder="1" applyAlignment="1">
      <alignment horizontal="center" vertical="center"/>
    </xf>
    <xf numFmtId="0" fontId="54" fillId="56" borderId="60" xfId="0" applyFont="1" applyFill="1" applyBorder="1"/>
    <xf numFmtId="0" fontId="247" fillId="53" borderId="62" xfId="0" applyFont="1" applyFill="1" applyBorder="1" applyAlignment="1">
      <alignment horizontal="center" vertical="center" wrapText="1"/>
    </xf>
    <xf numFmtId="0" fontId="247" fillId="53" borderId="7" xfId="0" applyFont="1" applyFill="1" applyBorder="1" applyAlignment="1">
      <alignment horizontal="center" vertical="center" wrapText="1"/>
    </xf>
    <xf numFmtId="0" fontId="247" fillId="53" borderId="8" xfId="0" applyFont="1" applyFill="1" applyBorder="1" applyAlignment="1">
      <alignment horizontal="center" vertical="center" wrapText="1"/>
    </xf>
    <xf numFmtId="0" fontId="247" fillId="53" borderId="65" xfId="0" applyFont="1" applyFill="1" applyBorder="1" applyAlignment="1">
      <alignment horizontal="center" vertical="center"/>
    </xf>
    <xf numFmtId="0" fontId="247" fillId="53" borderId="64" xfId="0" applyFont="1" applyFill="1" applyBorder="1" applyAlignment="1">
      <alignment horizontal="center" vertical="center"/>
    </xf>
    <xf numFmtId="0" fontId="54" fillId="53" borderId="60" xfId="0" applyFont="1" applyFill="1" applyBorder="1"/>
    <xf numFmtId="0" fontId="263" fillId="52" borderId="0" xfId="0" applyFont="1" applyFill="1" applyAlignment="1">
      <alignment horizontal="center" vertical="center" wrapText="1"/>
    </xf>
    <xf numFmtId="0" fontId="247" fillId="0" borderId="62" xfId="0" applyFont="1" applyBorder="1" applyAlignment="1">
      <alignment horizontal="center" vertical="center" wrapText="1"/>
    </xf>
    <xf numFmtId="0" fontId="247" fillId="0" borderId="8" xfId="0" applyFont="1" applyBorder="1" applyAlignment="1">
      <alignment horizontal="center" vertical="center" wrapText="1"/>
    </xf>
    <xf numFmtId="0" fontId="247" fillId="0" borderId="7" xfId="0" applyFont="1" applyBorder="1" applyAlignment="1">
      <alignment horizontal="center" vertical="center" wrapText="1"/>
    </xf>
    <xf numFmtId="0" fontId="54" fillId="0" borderId="60" xfId="0" applyFont="1" applyBorder="1" applyAlignment="1">
      <alignment horizontal="center" vertical="center" wrapText="1"/>
    </xf>
    <xf numFmtId="0" fontId="247" fillId="0" borderId="60" xfId="0" applyFont="1" applyBorder="1" applyAlignment="1">
      <alignment horizontal="center" vertical="center" wrapText="1"/>
    </xf>
    <xf numFmtId="0" fontId="247" fillId="52" borderId="60" xfId="0" applyFont="1" applyFill="1" applyBorder="1" applyAlignment="1">
      <alignment horizontal="center" vertical="center" wrapText="1"/>
    </xf>
    <xf numFmtId="0" fontId="247" fillId="52" borderId="62" xfId="0" applyFont="1" applyFill="1" applyBorder="1" applyAlignment="1">
      <alignment horizontal="center" vertical="center" wrapText="1"/>
    </xf>
    <xf numFmtId="0" fontId="247" fillId="52" borderId="7" xfId="0" applyFont="1" applyFill="1" applyBorder="1" applyAlignment="1">
      <alignment horizontal="center" vertical="center" wrapText="1"/>
    </xf>
    <xf numFmtId="0" fontId="247" fillId="52" borderId="8" xfId="0" applyFont="1" applyFill="1" applyBorder="1" applyAlignment="1">
      <alignment horizontal="center" vertical="center" wrapText="1"/>
    </xf>
    <xf numFmtId="0" fontId="54" fillId="52" borderId="60" xfId="0" applyFont="1" applyFill="1" applyBorder="1"/>
    <xf numFmtId="0" fontId="247" fillId="52" borderId="63" xfId="0" applyFont="1" applyFill="1" applyBorder="1" applyAlignment="1">
      <alignment horizontal="center" vertical="center" wrapText="1"/>
    </xf>
    <xf numFmtId="0" fontId="247" fillId="52" borderId="65" xfId="0" applyFont="1" applyFill="1" applyBorder="1" applyAlignment="1">
      <alignment horizontal="center" vertical="center"/>
    </xf>
    <xf numFmtId="0" fontId="247" fillId="52" borderId="64" xfId="0" applyFont="1" applyFill="1" applyBorder="1" applyAlignment="1">
      <alignment horizontal="center" vertical="center"/>
    </xf>
    <xf numFmtId="0" fontId="23" fillId="52" borderId="0" xfId="0" applyFont="1" applyFill="1" applyAlignment="1">
      <alignment horizontal="right"/>
    </xf>
    <xf numFmtId="0" fontId="23" fillId="52" borderId="0" xfId="0" applyFont="1" applyFill="1" applyAlignment="1">
      <alignment horizontal="center" vertical="center" wrapText="1"/>
    </xf>
    <xf numFmtId="0" fontId="252" fillId="52" borderId="2" xfId="0" applyFont="1" applyFill="1" applyBorder="1" applyAlignment="1">
      <alignment horizontal="right" vertical="center"/>
    </xf>
    <xf numFmtId="0" fontId="14" fillId="52" borderId="0" xfId="0" applyFont="1" applyFill="1" applyAlignment="1">
      <alignment horizontal="center"/>
    </xf>
    <xf numFmtId="0" fontId="247" fillId="0" borderId="60" xfId="0" applyFont="1" applyBorder="1" applyAlignment="1">
      <alignment horizontal="center" vertical="center"/>
    </xf>
    <xf numFmtId="0" fontId="54" fillId="0" borderId="60" xfId="0" applyFont="1" applyBorder="1"/>
    <xf numFmtId="0" fontId="3" fillId="0" borderId="0" xfId="0" applyFont="1" applyAlignment="1">
      <alignment horizontal="center" vertical="center" wrapText="1"/>
    </xf>
    <xf numFmtId="0" fontId="4" fillId="0" borderId="2" xfId="0" applyFont="1" applyBorder="1" applyAlignment="1">
      <alignment horizontal="right" vertical="center"/>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0" xfId="0" applyFont="1" applyAlignment="1">
      <alignment horizontal="center" vertical="center" wrapText="1"/>
    </xf>
    <xf numFmtId="0" fontId="256" fillId="0" borderId="60" xfId="0" applyFont="1" applyBorder="1" applyAlignment="1">
      <alignment horizontal="center" vertical="center"/>
    </xf>
    <xf numFmtId="0" fontId="3" fillId="0" borderId="0" xfId="0" applyFont="1" applyAlignment="1">
      <alignment horizontal="right" vertical="center"/>
    </xf>
    <xf numFmtId="0" fontId="256" fillId="53" borderId="60" xfId="0" applyFont="1" applyFill="1" applyBorder="1" applyAlignment="1">
      <alignment horizontal="center" vertical="center" wrapText="1"/>
    </xf>
    <xf numFmtId="0" fontId="256" fillId="53" borderId="60" xfId="0" applyFont="1" applyFill="1" applyBorder="1" applyAlignment="1">
      <alignment horizontal="center" vertical="center"/>
    </xf>
    <xf numFmtId="0" fontId="256" fillId="0" borderId="60" xfId="0" applyFont="1" applyBorder="1" applyAlignment="1">
      <alignment horizontal="center" vertical="center" wrapText="1"/>
    </xf>
    <xf numFmtId="0" fontId="257" fillId="0" borderId="60" xfId="0" applyFont="1" applyBorder="1" applyAlignment="1">
      <alignment horizontal="center" vertical="center"/>
    </xf>
    <xf numFmtId="0" fontId="257" fillId="53" borderId="60" xfId="0" applyFont="1" applyFill="1" applyBorder="1" applyAlignment="1">
      <alignment horizontal="center" vertical="center"/>
    </xf>
  </cellXfs>
  <cellStyles count="4263">
    <cellStyle name="_x0001_" xfId="3" xr:uid="{00000000-0005-0000-0000-000000000000}"/>
    <cellStyle name="          _x000a__x000a_shell=progman.exe_x000a__x000a_m" xfId="4" xr:uid="{00000000-0005-0000-0000-000001000000}"/>
    <cellStyle name="          _x000d__x000a_shell=progman.exe_x000d__x000a_m" xfId="5" xr:uid="{00000000-0005-0000-0000-000002000000}"/>
    <cellStyle name="          _x005f_x000d__x005f_x000a_shell=progman.exe_x005f_x000d__x005f_x000a_m" xfId="6" xr:uid="{00000000-0005-0000-0000-000003000000}"/>
    <cellStyle name="_x000a__x000a_JournalTemplate=C:\COMFO\CTALK\JOURSTD.TPL_x000a__x000a_LbStateAddress=3 3 0 251 1 89 2 311_x000a__x000a_LbStateJou" xfId="7" xr:uid="{00000000-0005-0000-0000-000004000000}"/>
    <cellStyle name="_x000d__x000a_JournalTemplate=C:\COMFO\CTALK\JOURSTD.TPL_x000d__x000a_LbStateAddress=3 3 0 251 1 89 2 311_x000d__x000a_LbStateJou" xfId="8" xr:uid="{00000000-0005-0000-0000-000005000000}"/>
    <cellStyle name="#,##0" xfId="9" xr:uid="{00000000-0005-0000-0000-000006000000}"/>
    <cellStyle name="#,##0 2" xfId="10" xr:uid="{00000000-0005-0000-0000-000007000000}"/>
    <cellStyle name="." xfId="11" xr:uid="{00000000-0005-0000-0000-000008000000}"/>
    <cellStyle name=". 2" xfId="12" xr:uid="{00000000-0005-0000-0000-000009000000}"/>
    <cellStyle name=". 3" xfId="13" xr:uid="{00000000-0005-0000-0000-00000A000000}"/>
    <cellStyle name=".d©y" xfId="14" xr:uid="{00000000-0005-0000-0000-00000B000000}"/>
    <cellStyle name="??" xfId="15" xr:uid="{00000000-0005-0000-0000-00000C000000}"/>
    <cellStyle name="?? [0.00]_ Att. 1- Cover" xfId="16" xr:uid="{00000000-0005-0000-0000-00000D000000}"/>
    <cellStyle name="?? [0]" xfId="17" xr:uid="{00000000-0005-0000-0000-00000E000000}"/>
    <cellStyle name="?? [0] 2" xfId="18" xr:uid="{00000000-0005-0000-0000-00000F000000}"/>
    <cellStyle name="?? 2" xfId="19" xr:uid="{00000000-0005-0000-0000-000010000000}"/>
    <cellStyle name="?? 3" xfId="20" xr:uid="{00000000-0005-0000-0000-000011000000}"/>
    <cellStyle name="?? 4" xfId="21" xr:uid="{00000000-0005-0000-0000-000012000000}"/>
    <cellStyle name="?? 5" xfId="22" xr:uid="{00000000-0005-0000-0000-000013000000}"/>
    <cellStyle name="?? 6" xfId="23" xr:uid="{00000000-0005-0000-0000-000014000000}"/>
    <cellStyle name="?? 7" xfId="24" xr:uid="{00000000-0005-0000-0000-000015000000}"/>
    <cellStyle name="?_x001d_??%U©÷u&amp;H©÷9_x0008_? s_x000a__x0007__x0001__x0001_" xfId="25" xr:uid="{00000000-0005-0000-0000-000016000000}"/>
    <cellStyle name="?_x001d_??%U©÷u&amp;H©÷9_x0008_? s_x000a__x0007__x0001__x0001_ 10" xfId="26" xr:uid="{00000000-0005-0000-0000-000017000000}"/>
    <cellStyle name="?_x001d_??%U©÷u&amp;H©÷9_x0008_? s_x000a__x0007__x0001__x0001_ 11" xfId="27" xr:uid="{00000000-0005-0000-0000-000018000000}"/>
    <cellStyle name="?_x001d_??%U©÷u&amp;H©÷9_x0008_? s_x000a__x0007__x0001__x0001_ 12" xfId="28" xr:uid="{00000000-0005-0000-0000-000019000000}"/>
    <cellStyle name="?_x001d_??%U©÷u&amp;H©÷9_x0008_? s_x000a__x0007__x0001__x0001_ 13" xfId="29" xr:uid="{00000000-0005-0000-0000-00001A000000}"/>
    <cellStyle name="?_x001d_??%U©÷u&amp;H©÷9_x0008_? s_x000a__x0007__x0001__x0001_ 14" xfId="30" xr:uid="{00000000-0005-0000-0000-00001B000000}"/>
    <cellStyle name="?_x001d_??%U©÷u&amp;H©÷9_x0008_? s_x000a__x0007__x0001__x0001_ 15" xfId="31" xr:uid="{00000000-0005-0000-0000-00001C000000}"/>
    <cellStyle name="?_x001d_??%U©÷u&amp;H©÷9_x0008_? s_x000a__x0007__x0001__x0001_ 2" xfId="32" xr:uid="{00000000-0005-0000-0000-00001D000000}"/>
    <cellStyle name="?_x001d_??%U©÷u&amp;H©÷9_x0008_? s_x000a__x0007__x0001__x0001_ 3" xfId="33" xr:uid="{00000000-0005-0000-0000-00001E000000}"/>
    <cellStyle name="?_x001d_??%U©÷u&amp;H©÷9_x0008_? s_x000a__x0007__x0001__x0001_ 4" xfId="34" xr:uid="{00000000-0005-0000-0000-00001F000000}"/>
    <cellStyle name="?_x001d_??%U©÷u&amp;H©÷9_x0008_? s_x000a__x0007__x0001__x0001_ 5" xfId="35" xr:uid="{00000000-0005-0000-0000-000020000000}"/>
    <cellStyle name="?_x001d_??%U©÷u&amp;H©÷9_x0008_? s_x000a__x0007__x0001__x0001_ 6" xfId="36" xr:uid="{00000000-0005-0000-0000-000021000000}"/>
    <cellStyle name="?_x001d_??%U©÷u&amp;H©÷9_x0008_? s_x000a__x0007__x0001__x0001_ 7" xfId="37" xr:uid="{00000000-0005-0000-0000-000022000000}"/>
    <cellStyle name="?_x001d_??%U©÷u&amp;H©÷9_x0008_? s_x000a__x0007__x0001__x0001_ 8" xfId="38" xr:uid="{00000000-0005-0000-0000-000023000000}"/>
    <cellStyle name="?_x001d_??%U©÷u&amp;H©÷9_x0008_? s_x000a__x0007__x0001__x0001_ 9" xfId="39" xr:uid="{00000000-0005-0000-0000-000024000000}"/>
    <cellStyle name="???? [0.00]_      " xfId="40" xr:uid="{00000000-0005-0000-0000-000025000000}"/>
    <cellStyle name="??????" xfId="41" xr:uid="{00000000-0005-0000-0000-000026000000}"/>
    <cellStyle name="????_      " xfId="42" xr:uid="{00000000-0005-0000-0000-000027000000}"/>
    <cellStyle name="???[0]_?? DI" xfId="43" xr:uid="{00000000-0005-0000-0000-000028000000}"/>
    <cellStyle name="???_?? DI" xfId="44" xr:uid="{00000000-0005-0000-0000-000029000000}"/>
    <cellStyle name="??[0]_BRE" xfId="45" xr:uid="{00000000-0005-0000-0000-00002A000000}"/>
    <cellStyle name="??_      " xfId="46" xr:uid="{00000000-0005-0000-0000-00002B000000}"/>
    <cellStyle name="??A? [0]_laroux_1_¢¬???¢â? " xfId="47" xr:uid="{00000000-0005-0000-0000-00002C000000}"/>
    <cellStyle name="??A?_laroux_1_¢¬???¢â? " xfId="48" xr:uid="{00000000-0005-0000-0000-00002D000000}"/>
    <cellStyle name="?_x005f_x001d_??%U©÷u&amp;H©÷9_x005f_x0008_? s_x005f_x000a__x005f_x0007__x005f_x0001__x005f_x0001_" xfId="49" xr:uid="{00000000-0005-0000-0000-00002E000000}"/>
    <cellStyle name="?_x005f_x001d_??%U©÷u&amp;H©÷9_x005f_x0008_?_x005f_x0009_s_x005f_x000a__x005f_x0007__x005f_x0001__x005f_x0001_" xfId="50" xr:uid="{00000000-0005-0000-0000-00002F000000}"/>
    <cellStyle name="?_x005f_x005f_x005f_x001d_??%U©÷u&amp;H©÷9_x005f_x005f_x005f_x0008_? s_x005f_x005f_x005f_x000a__x005f_x005f_x005f_x0007__x005f_x005f_x005f_x0001__x005f_x005f_x005f_x0001_" xfId="51" xr:uid="{00000000-0005-0000-0000-000030000000}"/>
    <cellStyle name="?¡±¢¥?_?¨ù??¢´¢¥_¢¬???¢â? " xfId="52" xr:uid="{00000000-0005-0000-0000-000031000000}"/>
    <cellStyle name="?ðÇ%U?&amp;H?_x0008_?s_x000a__x0007__x0001__x0001_" xfId="53" xr:uid="{00000000-0005-0000-0000-000032000000}"/>
    <cellStyle name="?ðÇ%U?&amp;H?_x0008_?s_x000a__x0007__x0001__x0001_ 10" xfId="54" xr:uid="{00000000-0005-0000-0000-000033000000}"/>
    <cellStyle name="?ðÇ%U?&amp;H?_x0008_?s_x000a__x0007__x0001__x0001_ 11" xfId="55" xr:uid="{00000000-0005-0000-0000-000034000000}"/>
    <cellStyle name="?ðÇ%U?&amp;H?_x0008_?s_x000a__x0007__x0001__x0001_ 12" xfId="56" xr:uid="{00000000-0005-0000-0000-000035000000}"/>
    <cellStyle name="?ðÇ%U?&amp;H?_x0008_?s_x000a__x0007__x0001__x0001_ 13" xfId="57" xr:uid="{00000000-0005-0000-0000-000036000000}"/>
    <cellStyle name="?ðÇ%U?&amp;H?_x0008_?s_x000a__x0007__x0001__x0001_ 14" xfId="58" xr:uid="{00000000-0005-0000-0000-000037000000}"/>
    <cellStyle name="?ðÇ%U?&amp;H?_x0008_?s_x000a__x0007__x0001__x0001_ 15" xfId="59" xr:uid="{00000000-0005-0000-0000-000038000000}"/>
    <cellStyle name="?ðÇ%U?&amp;H?_x0008_?s_x000a__x0007__x0001__x0001_ 2" xfId="60" xr:uid="{00000000-0005-0000-0000-000039000000}"/>
    <cellStyle name="?ðÇ%U?&amp;H?_x0008_?s_x000a__x0007__x0001__x0001_ 3" xfId="61" xr:uid="{00000000-0005-0000-0000-00003A000000}"/>
    <cellStyle name="?ðÇ%U?&amp;H?_x0008_?s_x000a__x0007__x0001__x0001_ 4" xfId="62" xr:uid="{00000000-0005-0000-0000-00003B000000}"/>
    <cellStyle name="?ðÇ%U?&amp;H?_x0008_?s_x000a__x0007__x0001__x0001_ 5" xfId="63" xr:uid="{00000000-0005-0000-0000-00003C000000}"/>
    <cellStyle name="?ðÇ%U?&amp;H?_x0008_?s_x000a__x0007__x0001__x0001_ 6" xfId="64" xr:uid="{00000000-0005-0000-0000-00003D000000}"/>
    <cellStyle name="?ðÇ%U?&amp;H?_x0008_?s_x000a__x0007__x0001__x0001_ 7" xfId="65" xr:uid="{00000000-0005-0000-0000-00003E000000}"/>
    <cellStyle name="?ðÇ%U?&amp;H?_x0008_?s_x000a__x0007__x0001__x0001_ 8" xfId="66" xr:uid="{00000000-0005-0000-0000-00003F000000}"/>
    <cellStyle name="?ðÇ%U?&amp;H?_x0008_?s_x000a__x0007__x0001__x0001_ 9" xfId="67" xr:uid="{00000000-0005-0000-0000-000040000000}"/>
    <cellStyle name="?ðÇ%U?&amp;H?_x005f_x0008_?s_x005f_x000a__x005f_x0007__x005f_x0001__x005f_x0001_" xfId="68" xr:uid="{00000000-0005-0000-0000-000041000000}"/>
    <cellStyle name="@ET_Style?.font5" xfId="69" xr:uid="{00000000-0005-0000-0000-000042000000}"/>
    <cellStyle name="[0]_Chi phÝ kh¸c_V" xfId="70" xr:uid="{00000000-0005-0000-0000-000043000000}"/>
    <cellStyle name="_!1 1 bao cao giao KH ve HTCMT vung TNB   12-12-2011" xfId="71" xr:uid="{00000000-0005-0000-0000-000044000000}"/>
    <cellStyle name="_x0001__!1 1 bao cao giao KH ve HTCMT vung TNB   12-12-2011" xfId="72" xr:uid="{00000000-0005-0000-0000-000045000000}"/>
    <cellStyle name="_1 TONG HOP - CA NA" xfId="73" xr:uid="{00000000-0005-0000-0000-000046000000}"/>
    <cellStyle name="_123_DONG_THANH_Moi" xfId="74" xr:uid="{00000000-0005-0000-0000-000047000000}"/>
    <cellStyle name="_123_DONG_THANH_Moi_!1 1 bao cao giao KH ve HTCMT vung TNB   12-12-2011" xfId="75" xr:uid="{00000000-0005-0000-0000-000048000000}"/>
    <cellStyle name="_123_DONG_THANH_Moi_KH TPCP vung TNB (03-1-2012)" xfId="76" xr:uid="{00000000-0005-0000-0000-000049000000}"/>
    <cellStyle name="_Bang Chi tieu (2)" xfId="77" xr:uid="{00000000-0005-0000-0000-00004A000000}"/>
    <cellStyle name="_BAO GIA NGAY 24-10-08 (co dam)" xfId="78" xr:uid="{00000000-0005-0000-0000-00004B000000}"/>
    <cellStyle name="_BC  NAM 2007" xfId="79" xr:uid="{00000000-0005-0000-0000-00004C000000}"/>
    <cellStyle name="_BC CV 6403 BKHĐT" xfId="80" xr:uid="{00000000-0005-0000-0000-00004D000000}"/>
    <cellStyle name="_BC thuc hien KH 2009" xfId="81" xr:uid="{00000000-0005-0000-0000-00004E000000}"/>
    <cellStyle name="_BC thuc hien KH 2009_15_10_2013 BC nhu cau von doi ung ODA (2014-2016) ngay 15102013 Sua" xfId="82" xr:uid="{00000000-0005-0000-0000-00004F000000}"/>
    <cellStyle name="_BC thuc hien KH 2009_BC nhu cau von doi ung ODA nganh NN (BKH)" xfId="83" xr:uid="{00000000-0005-0000-0000-000050000000}"/>
    <cellStyle name="_BC thuc hien KH 2009_BC nhu cau von doi ung ODA nganh NN (BKH)_05-12  KH trung han 2016-2020 - Liem Thinh edited" xfId="84" xr:uid="{00000000-0005-0000-0000-000051000000}"/>
    <cellStyle name="_BC thuc hien KH 2009_BC nhu cau von doi ung ODA nganh NN (BKH)_Copy of 05-12  KH trung han 2016-2020 - Liem Thinh edited (1)" xfId="85" xr:uid="{00000000-0005-0000-0000-000052000000}"/>
    <cellStyle name="_BC thuc hien KH 2009_BC Tai co cau (bieu TH)" xfId="86" xr:uid="{00000000-0005-0000-0000-000053000000}"/>
    <cellStyle name="_BC thuc hien KH 2009_BC Tai co cau (bieu TH)_05-12  KH trung han 2016-2020 - Liem Thinh edited" xfId="87" xr:uid="{00000000-0005-0000-0000-000054000000}"/>
    <cellStyle name="_BC thuc hien KH 2009_BC Tai co cau (bieu TH)_Copy of 05-12  KH trung han 2016-2020 - Liem Thinh edited (1)" xfId="88" xr:uid="{00000000-0005-0000-0000-000055000000}"/>
    <cellStyle name="_BC thuc hien KH 2009_DK 2014-2015 final" xfId="89" xr:uid="{00000000-0005-0000-0000-000056000000}"/>
    <cellStyle name="_BC thuc hien KH 2009_DK 2014-2015 final_05-12  KH trung han 2016-2020 - Liem Thinh edited" xfId="90" xr:uid="{00000000-0005-0000-0000-000057000000}"/>
    <cellStyle name="_BC thuc hien KH 2009_DK 2014-2015 final_Copy of 05-12  KH trung han 2016-2020 - Liem Thinh edited (1)" xfId="91" xr:uid="{00000000-0005-0000-0000-000058000000}"/>
    <cellStyle name="_BC thuc hien KH 2009_DK 2014-2015 new" xfId="92" xr:uid="{00000000-0005-0000-0000-000059000000}"/>
    <cellStyle name="_BC thuc hien KH 2009_DK 2014-2015 new_05-12  KH trung han 2016-2020 - Liem Thinh edited" xfId="93" xr:uid="{00000000-0005-0000-0000-00005A000000}"/>
    <cellStyle name="_BC thuc hien KH 2009_DK 2014-2015 new_Copy of 05-12  KH trung han 2016-2020 - Liem Thinh edited (1)" xfId="94" xr:uid="{00000000-0005-0000-0000-00005B000000}"/>
    <cellStyle name="_BC thuc hien KH 2009_DK KH CBDT 2014 11-11-2013" xfId="95" xr:uid="{00000000-0005-0000-0000-00005C000000}"/>
    <cellStyle name="_BC thuc hien KH 2009_DK KH CBDT 2014 11-11-2013(1)" xfId="96" xr:uid="{00000000-0005-0000-0000-00005D000000}"/>
    <cellStyle name="_BC thuc hien KH 2009_DK KH CBDT 2014 11-11-2013(1)_05-12  KH trung han 2016-2020 - Liem Thinh edited" xfId="97" xr:uid="{00000000-0005-0000-0000-00005E000000}"/>
    <cellStyle name="_BC thuc hien KH 2009_DK KH CBDT 2014 11-11-2013(1)_Copy of 05-12  KH trung han 2016-2020 - Liem Thinh edited (1)" xfId="98" xr:uid="{00000000-0005-0000-0000-00005F000000}"/>
    <cellStyle name="_BC thuc hien KH 2009_DK KH CBDT 2014 11-11-2013_05-12  KH trung han 2016-2020 - Liem Thinh edited" xfId="99" xr:uid="{00000000-0005-0000-0000-000060000000}"/>
    <cellStyle name="_BC thuc hien KH 2009_DK KH CBDT 2014 11-11-2013_Copy of 05-12  KH trung han 2016-2020 - Liem Thinh edited (1)" xfId="100" xr:uid="{00000000-0005-0000-0000-000061000000}"/>
    <cellStyle name="_BC thuc hien KH 2009_KH 2011-2015" xfId="101" xr:uid="{00000000-0005-0000-0000-000062000000}"/>
    <cellStyle name="_BC thuc hien KH 2009_tai co cau dau tu (tong hop)1" xfId="102" xr:uid="{00000000-0005-0000-0000-000063000000}"/>
    <cellStyle name="_BEN TRE" xfId="103" xr:uid="{00000000-0005-0000-0000-000064000000}"/>
    <cellStyle name="_Bieu mau cong trinh khoi cong moi 3-4" xfId="104" xr:uid="{00000000-0005-0000-0000-000065000000}"/>
    <cellStyle name="_Bieu Tay Nam Bo 25-11" xfId="105" xr:uid="{00000000-0005-0000-0000-000066000000}"/>
    <cellStyle name="_Bieu3ODA" xfId="106" xr:uid="{00000000-0005-0000-0000-000067000000}"/>
    <cellStyle name="_Bieu3ODA_1" xfId="107" xr:uid="{00000000-0005-0000-0000-000068000000}"/>
    <cellStyle name="_Bieu4HTMT" xfId="108" xr:uid="{00000000-0005-0000-0000-000069000000}"/>
    <cellStyle name="_Bieu4HTMT_!1 1 bao cao giao KH ve HTCMT vung TNB   12-12-2011" xfId="109" xr:uid="{00000000-0005-0000-0000-00006A000000}"/>
    <cellStyle name="_Bieu4HTMT_KH TPCP vung TNB (03-1-2012)" xfId="110" xr:uid="{00000000-0005-0000-0000-00006B000000}"/>
    <cellStyle name="_Book1" xfId="111" xr:uid="{00000000-0005-0000-0000-00006C000000}"/>
    <cellStyle name="_Book1 2" xfId="112" xr:uid="{00000000-0005-0000-0000-00006D000000}"/>
    <cellStyle name="_Book1_!1 1 bao cao giao KH ve HTCMT vung TNB   12-12-2011" xfId="113" xr:uid="{00000000-0005-0000-0000-00006E000000}"/>
    <cellStyle name="_Book1_1" xfId="114" xr:uid="{00000000-0005-0000-0000-00006F000000}"/>
    <cellStyle name="_Book1_BC-QT-WB-dthao" xfId="115" xr:uid="{00000000-0005-0000-0000-000070000000}"/>
    <cellStyle name="_Book1_BC-QT-WB-dthao_05-12  KH trung han 2016-2020 - Liem Thinh edited" xfId="116" xr:uid="{00000000-0005-0000-0000-000071000000}"/>
    <cellStyle name="_Book1_BC-QT-WB-dthao_Copy of 05-12  KH trung han 2016-2020 - Liem Thinh edited (1)" xfId="117" xr:uid="{00000000-0005-0000-0000-000072000000}"/>
    <cellStyle name="_Book1_BC-QT-WB-dthao_KH TPCP 2016-2020 (tong hop)" xfId="118" xr:uid="{00000000-0005-0000-0000-000073000000}"/>
    <cellStyle name="_Book1_Bieu3ODA" xfId="119" xr:uid="{00000000-0005-0000-0000-000074000000}"/>
    <cellStyle name="_Book1_Bieu4HTMT" xfId="120" xr:uid="{00000000-0005-0000-0000-000075000000}"/>
    <cellStyle name="_Book1_Bieu4HTMT_!1 1 bao cao giao KH ve HTCMT vung TNB   12-12-2011" xfId="121" xr:uid="{00000000-0005-0000-0000-000076000000}"/>
    <cellStyle name="_Book1_Bieu4HTMT_KH TPCP vung TNB (03-1-2012)" xfId="122" xr:uid="{00000000-0005-0000-0000-000077000000}"/>
    <cellStyle name="_Book1_bo sung von KCH nam 2010 va Du an tre kho khan" xfId="123" xr:uid="{00000000-0005-0000-0000-000078000000}"/>
    <cellStyle name="_Book1_bo sung von KCH nam 2010 va Du an tre kho khan_!1 1 bao cao giao KH ve HTCMT vung TNB   12-12-2011" xfId="124" xr:uid="{00000000-0005-0000-0000-000079000000}"/>
    <cellStyle name="_Book1_bo sung von KCH nam 2010 va Du an tre kho khan_KH TPCP vung TNB (03-1-2012)" xfId="125" xr:uid="{00000000-0005-0000-0000-00007A000000}"/>
    <cellStyle name="_Book1_cong hang rao" xfId="126" xr:uid="{00000000-0005-0000-0000-00007B000000}"/>
    <cellStyle name="_Book1_cong hang rao_!1 1 bao cao giao KH ve HTCMT vung TNB   12-12-2011" xfId="127" xr:uid="{00000000-0005-0000-0000-00007C000000}"/>
    <cellStyle name="_Book1_cong hang rao_KH TPCP vung TNB (03-1-2012)" xfId="128" xr:uid="{00000000-0005-0000-0000-00007D000000}"/>
    <cellStyle name="_Book1_danh muc chuan bi dau tu 2011 ngay 07-6-2011" xfId="129" xr:uid="{00000000-0005-0000-0000-00007E000000}"/>
    <cellStyle name="_Book1_danh muc chuan bi dau tu 2011 ngay 07-6-2011_!1 1 bao cao giao KH ve HTCMT vung TNB   12-12-2011" xfId="130" xr:uid="{00000000-0005-0000-0000-00007F000000}"/>
    <cellStyle name="_Book1_danh muc chuan bi dau tu 2011 ngay 07-6-2011_KH TPCP vung TNB (03-1-2012)" xfId="131" xr:uid="{00000000-0005-0000-0000-000080000000}"/>
    <cellStyle name="_Book1_Danh muc pbo nguon von XSKT, XDCB nam 2009 chuyen qua nam 2010" xfId="132" xr:uid="{00000000-0005-0000-0000-000081000000}"/>
    <cellStyle name="_Book1_Danh muc pbo nguon von XSKT, XDCB nam 2009 chuyen qua nam 2010_!1 1 bao cao giao KH ve HTCMT vung TNB   12-12-2011" xfId="133" xr:uid="{00000000-0005-0000-0000-000082000000}"/>
    <cellStyle name="_Book1_Danh muc pbo nguon von XSKT, XDCB nam 2009 chuyen qua nam 2010_KH TPCP vung TNB (03-1-2012)" xfId="134" xr:uid="{00000000-0005-0000-0000-000083000000}"/>
    <cellStyle name="_Book1_dieu chinh KH 2011 ngay 26-5-2011111" xfId="135" xr:uid="{00000000-0005-0000-0000-000084000000}"/>
    <cellStyle name="_Book1_dieu chinh KH 2011 ngay 26-5-2011111_!1 1 bao cao giao KH ve HTCMT vung TNB   12-12-2011" xfId="136" xr:uid="{00000000-0005-0000-0000-000085000000}"/>
    <cellStyle name="_Book1_dieu chinh KH 2011 ngay 26-5-2011111_KH TPCP vung TNB (03-1-2012)" xfId="137" xr:uid="{00000000-0005-0000-0000-000086000000}"/>
    <cellStyle name="_Book1_DS KCH PHAN BO VON NSDP NAM 2010" xfId="138" xr:uid="{00000000-0005-0000-0000-000087000000}"/>
    <cellStyle name="_Book1_DS KCH PHAN BO VON NSDP NAM 2010_!1 1 bao cao giao KH ve HTCMT vung TNB   12-12-2011" xfId="139" xr:uid="{00000000-0005-0000-0000-000088000000}"/>
    <cellStyle name="_Book1_DS KCH PHAN BO VON NSDP NAM 2010_KH TPCP vung TNB (03-1-2012)" xfId="140" xr:uid="{00000000-0005-0000-0000-000089000000}"/>
    <cellStyle name="_Book1_giao KH 2011 ngay 10-12-2010" xfId="141" xr:uid="{00000000-0005-0000-0000-00008A000000}"/>
    <cellStyle name="_Book1_giao KH 2011 ngay 10-12-2010_!1 1 bao cao giao KH ve HTCMT vung TNB   12-12-2011" xfId="142" xr:uid="{00000000-0005-0000-0000-00008B000000}"/>
    <cellStyle name="_Book1_giao KH 2011 ngay 10-12-2010_KH TPCP vung TNB (03-1-2012)" xfId="143" xr:uid="{00000000-0005-0000-0000-00008C000000}"/>
    <cellStyle name="_Book1_IN" xfId="144" xr:uid="{00000000-0005-0000-0000-00008D000000}"/>
    <cellStyle name="_Book1_Kh ql62 (2010) 11-09" xfId="145" xr:uid="{00000000-0005-0000-0000-00008F000000}"/>
    <cellStyle name="_Book1_KH TPCP vung TNB (03-1-2012)" xfId="146" xr:uid="{00000000-0005-0000-0000-000090000000}"/>
    <cellStyle name="_Book1_Khung 2012" xfId="147" xr:uid="{00000000-0005-0000-0000-000091000000}"/>
    <cellStyle name="_Book1_kien giang 2" xfId="148" xr:uid="{00000000-0005-0000-0000-00008E000000}"/>
    <cellStyle name="_Book1_phu luc tong ket tinh hinh TH giai doan 03-10 (ngay 30)" xfId="149" xr:uid="{00000000-0005-0000-0000-000092000000}"/>
    <cellStyle name="_Book1_phu luc tong ket tinh hinh TH giai doan 03-10 (ngay 30)_!1 1 bao cao giao KH ve HTCMT vung TNB   12-12-2011" xfId="150" xr:uid="{00000000-0005-0000-0000-000093000000}"/>
    <cellStyle name="_Book1_phu luc tong ket tinh hinh TH giai doan 03-10 (ngay 30)_KH TPCP vung TNB (03-1-2012)" xfId="151" xr:uid="{00000000-0005-0000-0000-000094000000}"/>
    <cellStyle name="_C.cong+B.luong-Sanluong" xfId="152" xr:uid="{00000000-0005-0000-0000-000095000000}"/>
    <cellStyle name="_cong hang rao" xfId="153" xr:uid="{00000000-0005-0000-0000-000096000000}"/>
    <cellStyle name="_dien chieu sang" xfId="154" xr:uid="{00000000-0005-0000-0000-000097000000}"/>
    <cellStyle name="_DK KH 2009" xfId="155" xr:uid="{00000000-0005-0000-0000-000098000000}"/>
    <cellStyle name="_DK KH 2009_15_10_2013 BC nhu cau von doi ung ODA (2014-2016) ngay 15102013 Sua" xfId="156" xr:uid="{00000000-0005-0000-0000-000099000000}"/>
    <cellStyle name="_DK KH 2009_BC nhu cau von doi ung ODA nganh NN (BKH)" xfId="157" xr:uid="{00000000-0005-0000-0000-00009A000000}"/>
    <cellStyle name="_DK KH 2009_BC nhu cau von doi ung ODA nganh NN (BKH)_05-12  KH trung han 2016-2020 - Liem Thinh edited" xfId="158" xr:uid="{00000000-0005-0000-0000-00009B000000}"/>
    <cellStyle name="_DK KH 2009_BC nhu cau von doi ung ODA nganh NN (BKH)_Copy of 05-12  KH trung han 2016-2020 - Liem Thinh edited (1)" xfId="159" xr:uid="{00000000-0005-0000-0000-00009C000000}"/>
    <cellStyle name="_DK KH 2009_BC Tai co cau (bieu TH)" xfId="160" xr:uid="{00000000-0005-0000-0000-00009D000000}"/>
    <cellStyle name="_DK KH 2009_BC Tai co cau (bieu TH)_05-12  KH trung han 2016-2020 - Liem Thinh edited" xfId="161" xr:uid="{00000000-0005-0000-0000-00009E000000}"/>
    <cellStyle name="_DK KH 2009_BC Tai co cau (bieu TH)_Copy of 05-12  KH trung han 2016-2020 - Liem Thinh edited (1)" xfId="162" xr:uid="{00000000-0005-0000-0000-00009F000000}"/>
    <cellStyle name="_DK KH 2009_DK 2014-2015 final" xfId="163" xr:uid="{00000000-0005-0000-0000-0000A0000000}"/>
    <cellStyle name="_DK KH 2009_DK 2014-2015 final_05-12  KH trung han 2016-2020 - Liem Thinh edited" xfId="164" xr:uid="{00000000-0005-0000-0000-0000A1000000}"/>
    <cellStyle name="_DK KH 2009_DK 2014-2015 final_Copy of 05-12  KH trung han 2016-2020 - Liem Thinh edited (1)" xfId="165" xr:uid="{00000000-0005-0000-0000-0000A2000000}"/>
    <cellStyle name="_DK KH 2009_DK 2014-2015 new" xfId="166" xr:uid="{00000000-0005-0000-0000-0000A3000000}"/>
    <cellStyle name="_DK KH 2009_DK 2014-2015 new_05-12  KH trung han 2016-2020 - Liem Thinh edited" xfId="167" xr:uid="{00000000-0005-0000-0000-0000A4000000}"/>
    <cellStyle name="_DK KH 2009_DK 2014-2015 new_Copy of 05-12  KH trung han 2016-2020 - Liem Thinh edited (1)" xfId="168" xr:uid="{00000000-0005-0000-0000-0000A5000000}"/>
    <cellStyle name="_DK KH 2009_DK KH CBDT 2014 11-11-2013" xfId="169" xr:uid="{00000000-0005-0000-0000-0000A6000000}"/>
    <cellStyle name="_DK KH 2009_DK KH CBDT 2014 11-11-2013(1)" xfId="170" xr:uid="{00000000-0005-0000-0000-0000A7000000}"/>
    <cellStyle name="_DK KH 2009_DK KH CBDT 2014 11-11-2013(1)_05-12  KH trung han 2016-2020 - Liem Thinh edited" xfId="171" xr:uid="{00000000-0005-0000-0000-0000A8000000}"/>
    <cellStyle name="_DK KH 2009_DK KH CBDT 2014 11-11-2013(1)_Copy of 05-12  KH trung han 2016-2020 - Liem Thinh edited (1)" xfId="172" xr:uid="{00000000-0005-0000-0000-0000A9000000}"/>
    <cellStyle name="_DK KH 2009_DK KH CBDT 2014 11-11-2013_05-12  KH trung han 2016-2020 - Liem Thinh edited" xfId="173" xr:uid="{00000000-0005-0000-0000-0000AA000000}"/>
    <cellStyle name="_DK KH 2009_DK KH CBDT 2014 11-11-2013_Copy of 05-12  KH trung han 2016-2020 - Liem Thinh edited (1)" xfId="174" xr:uid="{00000000-0005-0000-0000-0000AB000000}"/>
    <cellStyle name="_DK KH 2009_KH 2011-2015" xfId="175" xr:uid="{00000000-0005-0000-0000-0000AC000000}"/>
    <cellStyle name="_DK KH 2009_tai co cau dau tu (tong hop)1" xfId="176" xr:uid="{00000000-0005-0000-0000-0000AD000000}"/>
    <cellStyle name="_DK KH 2010" xfId="177" xr:uid="{00000000-0005-0000-0000-0000AE000000}"/>
    <cellStyle name="_DK KH 2010 (BKH)" xfId="178" xr:uid="{00000000-0005-0000-0000-0000AF000000}"/>
    <cellStyle name="_DK KH 2010_15_10_2013 BC nhu cau von doi ung ODA (2014-2016) ngay 15102013 Sua" xfId="179" xr:uid="{00000000-0005-0000-0000-0000B0000000}"/>
    <cellStyle name="_DK KH 2010_BC nhu cau von doi ung ODA nganh NN (BKH)" xfId="180" xr:uid="{00000000-0005-0000-0000-0000B1000000}"/>
    <cellStyle name="_DK KH 2010_BC nhu cau von doi ung ODA nganh NN (BKH)_05-12  KH trung han 2016-2020 - Liem Thinh edited" xfId="181" xr:uid="{00000000-0005-0000-0000-0000B2000000}"/>
    <cellStyle name="_DK KH 2010_BC nhu cau von doi ung ODA nganh NN (BKH)_Copy of 05-12  KH trung han 2016-2020 - Liem Thinh edited (1)" xfId="182" xr:uid="{00000000-0005-0000-0000-0000B3000000}"/>
    <cellStyle name="_DK KH 2010_BC Tai co cau (bieu TH)" xfId="183" xr:uid="{00000000-0005-0000-0000-0000B4000000}"/>
    <cellStyle name="_DK KH 2010_BC Tai co cau (bieu TH)_05-12  KH trung han 2016-2020 - Liem Thinh edited" xfId="184" xr:uid="{00000000-0005-0000-0000-0000B5000000}"/>
    <cellStyle name="_DK KH 2010_BC Tai co cau (bieu TH)_Copy of 05-12  KH trung han 2016-2020 - Liem Thinh edited (1)" xfId="185" xr:uid="{00000000-0005-0000-0000-0000B6000000}"/>
    <cellStyle name="_DK KH 2010_DK 2014-2015 final" xfId="186" xr:uid="{00000000-0005-0000-0000-0000B7000000}"/>
    <cellStyle name="_DK KH 2010_DK 2014-2015 final_05-12  KH trung han 2016-2020 - Liem Thinh edited" xfId="187" xr:uid="{00000000-0005-0000-0000-0000B8000000}"/>
    <cellStyle name="_DK KH 2010_DK 2014-2015 final_Copy of 05-12  KH trung han 2016-2020 - Liem Thinh edited (1)" xfId="188" xr:uid="{00000000-0005-0000-0000-0000B9000000}"/>
    <cellStyle name="_DK KH 2010_DK 2014-2015 new" xfId="189" xr:uid="{00000000-0005-0000-0000-0000BA000000}"/>
    <cellStyle name="_DK KH 2010_DK 2014-2015 new_05-12  KH trung han 2016-2020 - Liem Thinh edited" xfId="190" xr:uid="{00000000-0005-0000-0000-0000BB000000}"/>
    <cellStyle name="_DK KH 2010_DK 2014-2015 new_Copy of 05-12  KH trung han 2016-2020 - Liem Thinh edited (1)" xfId="191" xr:uid="{00000000-0005-0000-0000-0000BC000000}"/>
    <cellStyle name="_DK KH 2010_DK KH CBDT 2014 11-11-2013" xfId="192" xr:uid="{00000000-0005-0000-0000-0000BD000000}"/>
    <cellStyle name="_DK KH 2010_DK KH CBDT 2014 11-11-2013(1)" xfId="193" xr:uid="{00000000-0005-0000-0000-0000BE000000}"/>
    <cellStyle name="_DK KH 2010_DK KH CBDT 2014 11-11-2013(1)_05-12  KH trung han 2016-2020 - Liem Thinh edited" xfId="194" xr:uid="{00000000-0005-0000-0000-0000BF000000}"/>
    <cellStyle name="_DK KH 2010_DK KH CBDT 2014 11-11-2013(1)_Copy of 05-12  KH trung han 2016-2020 - Liem Thinh edited (1)" xfId="195" xr:uid="{00000000-0005-0000-0000-0000C0000000}"/>
    <cellStyle name="_DK KH 2010_DK KH CBDT 2014 11-11-2013_05-12  KH trung han 2016-2020 - Liem Thinh edited" xfId="196" xr:uid="{00000000-0005-0000-0000-0000C1000000}"/>
    <cellStyle name="_DK KH 2010_DK KH CBDT 2014 11-11-2013_Copy of 05-12  KH trung han 2016-2020 - Liem Thinh edited (1)" xfId="197" xr:uid="{00000000-0005-0000-0000-0000C2000000}"/>
    <cellStyle name="_DK KH 2010_KH 2011-2015" xfId="198" xr:uid="{00000000-0005-0000-0000-0000C3000000}"/>
    <cellStyle name="_DK KH 2010_tai co cau dau tu (tong hop)1" xfId="199" xr:uid="{00000000-0005-0000-0000-0000C4000000}"/>
    <cellStyle name="_DK TPCP 2010" xfId="200" xr:uid="{00000000-0005-0000-0000-0000C5000000}"/>
    <cellStyle name="_DO-D1500-KHONG CO TRONG DT" xfId="201" xr:uid="{00000000-0005-0000-0000-0000C6000000}"/>
    <cellStyle name="_Dong Thap" xfId="202" xr:uid="{00000000-0005-0000-0000-0000C7000000}"/>
    <cellStyle name="_Duyet TK thay đôi" xfId="203" xr:uid="{00000000-0005-0000-0000-0000C8000000}"/>
    <cellStyle name="_Duyet TK thay đôi_!1 1 bao cao giao KH ve HTCMT vung TNB   12-12-2011" xfId="204" xr:uid="{00000000-0005-0000-0000-0000C9000000}"/>
    <cellStyle name="_Duyet TK thay đôi_Bieu4HTMT" xfId="205" xr:uid="{00000000-0005-0000-0000-0000CA000000}"/>
    <cellStyle name="_Duyet TK thay đôi_Bieu4HTMT_!1 1 bao cao giao KH ve HTCMT vung TNB   12-12-2011" xfId="206" xr:uid="{00000000-0005-0000-0000-0000CB000000}"/>
    <cellStyle name="_Duyet TK thay đôi_Bieu4HTMT_KH TPCP vung TNB (03-1-2012)" xfId="207" xr:uid="{00000000-0005-0000-0000-0000CC000000}"/>
    <cellStyle name="_Duyet TK thay đôi_KH TPCP vung TNB (03-1-2012)" xfId="208" xr:uid="{00000000-0005-0000-0000-0000CD000000}"/>
    <cellStyle name="_GOITHAUSO2" xfId="209" xr:uid="{00000000-0005-0000-0000-0000CE000000}"/>
    <cellStyle name="_GOITHAUSO3" xfId="210" xr:uid="{00000000-0005-0000-0000-0000CF000000}"/>
    <cellStyle name="_GOITHAUSO4" xfId="211" xr:uid="{00000000-0005-0000-0000-0000D0000000}"/>
    <cellStyle name="_GTGT 2003" xfId="212" xr:uid="{00000000-0005-0000-0000-0000D1000000}"/>
    <cellStyle name="_Gui VU KH 5-5-09" xfId="213" xr:uid="{00000000-0005-0000-0000-0000D2000000}"/>
    <cellStyle name="_Gui VU KH 5-5-09_05-12  KH trung han 2016-2020 - Liem Thinh edited" xfId="214" xr:uid="{00000000-0005-0000-0000-0000D3000000}"/>
    <cellStyle name="_Gui VU KH 5-5-09_Copy of 05-12  KH trung han 2016-2020 - Liem Thinh edited (1)" xfId="215" xr:uid="{00000000-0005-0000-0000-0000D4000000}"/>
    <cellStyle name="_Gui VU KH 5-5-09_KH TPCP 2016-2020 (tong hop)" xfId="216" xr:uid="{00000000-0005-0000-0000-0000D5000000}"/>
    <cellStyle name="_HaHoa_TDT_DienCSang" xfId="217" xr:uid="{00000000-0005-0000-0000-0000D6000000}"/>
    <cellStyle name="_HaHoa19-5-07" xfId="218" xr:uid="{00000000-0005-0000-0000-0000D7000000}"/>
    <cellStyle name="_IN" xfId="219" xr:uid="{00000000-0005-0000-0000-0000D8000000}"/>
    <cellStyle name="_IN_!1 1 bao cao giao KH ve HTCMT vung TNB   12-12-2011" xfId="220" xr:uid="{00000000-0005-0000-0000-0000D9000000}"/>
    <cellStyle name="_IN_KH TPCP vung TNB (03-1-2012)" xfId="221" xr:uid="{00000000-0005-0000-0000-0000DA000000}"/>
    <cellStyle name="_KE KHAI THUE GTGT 2004" xfId="222" xr:uid="{00000000-0005-0000-0000-0000DB000000}"/>
    <cellStyle name="_KE KHAI THUE GTGT 2004_BCTC2004" xfId="223" xr:uid="{00000000-0005-0000-0000-0000DC000000}"/>
    <cellStyle name="_KH 2009" xfId="224" xr:uid="{00000000-0005-0000-0000-000012030000}"/>
    <cellStyle name="_KH 2009_15_10_2013 BC nhu cau von doi ung ODA (2014-2016) ngay 15102013 Sua" xfId="225" xr:uid="{00000000-0005-0000-0000-000013030000}"/>
    <cellStyle name="_KH 2009_BC nhu cau von doi ung ODA nganh NN (BKH)" xfId="226" xr:uid="{00000000-0005-0000-0000-000014030000}"/>
    <cellStyle name="_KH 2009_BC nhu cau von doi ung ODA nganh NN (BKH)_05-12  KH trung han 2016-2020 - Liem Thinh edited" xfId="227" xr:uid="{00000000-0005-0000-0000-000015030000}"/>
    <cellStyle name="_KH 2009_BC nhu cau von doi ung ODA nganh NN (BKH)_Copy of 05-12  KH trung han 2016-2020 - Liem Thinh edited (1)" xfId="228" xr:uid="{00000000-0005-0000-0000-000016030000}"/>
    <cellStyle name="_KH 2009_BC Tai co cau (bieu TH)" xfId="229" xr:uid="{00000000-0005-0000-0000-000017030000}"/>
    <cellStyle name="_KH 2009_BC Tai co cau (bieu TH)_05-12  KH trung han 2016-2020 - Liem Thinh edited" xfId="230" xr:uid="{00000000-0005-0000-0000-000018030000}"/>
    <cellStyle name="_KH 2009_BC Tai co cau (bieu TH)_Copy of 05-12  KH trung han 2016-2020 - Liem Thinh edited (1)" xfId="231" xr:uid="{00000000-0005-0000-0000-000019030000}"/>
    <cellStyle name="_KH 2009_DK 2014-2015 final" xfId="232" xr:uid="{00000000-0005-0000-0000-00001A030000}"/>
    <cellStyle name="_KH 2009_DK 2014-2015 final_05-12  KH trung han 2016-2020 - Liem Thinh edited" xfId="233" xr:uid="{00000000-0005-0000-0000-00001B030000}"/>
    <cellStyle name="_KH 2009_DK 2014-2015 final_Copy of 05-12  KH trung han 2016-2020 - Liem Thinh edited (1)" xfId="234" xr:uid="{00000000-0005-0000-0000-00001C030000}"/>
    <cellStyle name="_KH 2009_DK 2014-2015 new" xfId="235" xr:uid="{00000000-0005-0000-0000-00001D030000}"/>
    <cellStyle name="_KH 2009_DK 2014-2015 new_05-12  KH trung han 2016-2020 - Liem Thinh edited" xfId="236" xr:uid="{00000000-0005-0000-0000-00001E030000}"/>
    <cellStyle name="_KH 2009_DK 2014-2015 new_Copy of 05-12  KH trung han 2016-2020 - Liem Thinh edited (1)" xfId="237" xr:uid="{00000000-0005-0000-0000-00001F030000}"/>
    <cellStyle name="_KH 2009_DK KH CBDT 2014 11-11-2013" xfId="238" xr:uid="{00000000-0005-0000-0000-000020030000}"/>
    <cellStyle name="_KH 2009_DK KH CBDT 2014 11-11-2013(1)" xfId="239" xr:uid="{00000000-0005-0000-0000-000021030000}"/>
    <cellStyle name="_KH 2009_DK KH CBDT 2014 11-11-2013(1)_05-12  KH trung han 2016-2020 - Liem Thinh edited" xfId="240" xr:uid="{00000000-0005-0000-0000-000022030000}"/>
    <cellStyle name="_KH 2009_DK KH CBDT 2014 11-11-2013(1)_Copy of 05-12  KH trung han 2016-2020 - Liem Thinh edited (1)" xfId="241" xr:uid="{00000000-0005-0000-0000-000023030000}"/>
    <cellStyle name="_KH 2009_DK KH CBDT 2014 11-11-2013_05-12  KH trung han 2016-2020 - Liem Thinh edited" xfId="242" xr:uid="{00000000-0005-0000-0000-000024030000}"/>
    <cellStyle name="_KH 2009_DK KH CBDT 2014 11-11-2013_Copy of 05-12  KH trung han 2016-2020 - Liem Thinh edited (1)" xfId="243" xr:uid="{00000000-0005-0000-0000-000025030000}"/>
    <cellStyle name="_KH 2009_KH 2011-2015" xfId="244" xr:uid="{00000000-0005-0000-0000-000026030000}"/>
    <cellStyle name="_KH 2009_tai co cau dau tu (tong hop)1" xfId="245" xr:uid="{00000000-0005-0000-0000-000027030000}"/>
    <cellStyle name="_KH 2012 (TPCP) Bac Lieu (25-12-2011)" xfId="246" xr:uid="{00000000-0005-0000-0000-000028030000}"/>
    <cellStyle name="_Kh ql62 (2010) 11-09" xfId="247" xr:uid="{00000000-0005-0000-0000-000029030000}"/>
    <cellStyle name="_KH TPCP 2010 17-3-10" xfId="248" xr:uid="{00000000-0005-0000-0000-00002A030000}"/>
    <cellStyle name="_KH TPCP vung TNB (03-1-2012)" xfId="249" xr:uid="{00000000-0005-0000-0000-00002B030000}"/>
    <cellStyle name="_KH ung von cap bach 2009-Cuc NTTS de nghi (sua)" xfId="250" xr:uid="{00000000-0005-0000-0000-00002C030000}"/>
    <cellStyle name="_Khung 2012" xfId="251" xr:uid="{00000000-0005-0000-0000-00002D030000}"/>
    <cellStyle name="_Khung nam 2010" xfId="252" xr:uid="{00000000-0005-0000-0000-00002E030000}"/>
    <cellStyle name="_x0001__kien giang 2" xfId="253" xr:uid="{00000000-0005-0000-0000-0000DD000000}"/>
    <cellStyle name="_KT (2)" xfId="254" xr:uid="{00000000-0005-0000-0000-0000DE000000}"/>
    <cellStyle name="_KT (2) 2" xfId="255" xr:uid="{00000000-0005-0000-0000-0000DF000000}"/>
    <cellStyle name="_KT (2)_05-12  KH trung han 2016-2020 - Liem Thinh edited" xfId="256" xr:uid="{00000000-0005-0000-0000-0000E0000000}"/>
    <cellStyle name="_KT (2)_1" xfId="257" xr:uid="{00000000-0005-0000-0000-0000E1000000}"/>
    <cellStyle name="_KT (2)_1 2" xfId="258" xr:uid="{00000000-0005-0000-0000-0000E2000000}"/>
    <cellStyle name="_KT (2)_1_05-12  KH trung han 2016-2020 - Liem Thinh edited" xfId="259" xr:uid="{00000000-0005-0000-0000-0000E3000000}"/>
    <cellStyle name="_KT (2)_1_Copy of 05-12  KH trung han 2016-2020 - Liem Thinh edited (1)" xfId="260" xr:uid="{00000000-0005-0000-0000-0000E4000000}"/>
    <cellStyle name="_KT (2)_1_KH TPCP 2016-2020 (tong hop)" xfId="261" xr:uid="{00000000-0005-0000-0000-0000E5000000}"/>
    <cellStyle name="_KT (2)_1_Lora-tungchau" xfId="262" xr:uid="{00000000-0005-0000-0000-0000E6000000}"/>
    <cellStyle name="_KT (2)_1_Lora-tungchau 2" xfId="263" xr:uid="{00000000-0005-0000-0000-0000E7000000}"/>
    <cellStyle name="_KT (2)_1_Lora-tungchau_05-12  KH trung han 2016-2020 - Liem Thinh edited" xfId="264" xr:uid="{00000000-0005-0000-0000-0000E8000000}"/>
    <cellStyle name="_KT (2)_1_Lora-tungchau_Copy of 05-12  KH trung han 2016-2020 - Liem Thinh edited (1)" xfId="265" xr:uid="{00000000-0005-0000-0000-0000E9000000}"/>
    <cellStyle name="_KT (2)_1_Lora-tungchau_KH TPCP 2016-2020 (tong hop)" xfId="266" xr:uid="{00000000-0005-0000-0000-0000EA000000}"/>
    <cellStyle name="_KT (2)_1_Qt-HT3PQ1(CauKho)" xfId="267" xr:uid="{00000000-0005-0000-0000-0000EB000000}"/>
    <cellStyle name="_KT (2)_2" xfId="268" xr:uid="{00000000-0005-0000-0000-0000EC000000}"/>
    <cellStyle name="_KT (2)_2_TG-TH" xfId="269" xr:uid="{00000000-0005-0000-0000-0000ED000000}"/>
    <cellStyle name="_KT (2)_2_TG-TH 2" xfId="270" xr:uid="{00000000-0005-0000-0000-0000EE000000}"/>
    <cellStyle name="_KT (2)_2_TG-TH_05-12  KH trung han 2016-2020 - Liem Thinh edited" xfId="271" xr:uid="{00000000-0005-0000-0000-0000EF000000}"/>
    <cellStyle name="_KT (2)_2_TG-TH_ApGiaVatTu_cayxanh_latgach" xfId="272" xr:uid="{00000000-0005-0000-0000-0000F0000000}"/>
    <cellStyle name="_KT (2)_2_TG-TH_BANG TONG HOP TINH HINH THANH QUYET TOAN (MOI I)" xfId="273" xr:uid="{00000000-0005-0000-0000-0000F1000000}"/>
    <cellStyle name="_KT (2)_2_TG-TH_BAO CAO KLCT PT2000" xfId="274" xr:uid="{00000000-0005-0000-0000-0000F2000000}"/>
    <cellStyle name="_KT (2)_2_TG-TH_BAO CAO PT2000" xfId="275" xr:uid="{00000000-0005-0000-0000-0000F3000000}"/>
    <cellStyle name="_KT (2)_2_TG-TH_BAO CAO PT2000_Book1" xfId="276" xr:uid="{00000000-0005-0000-0000-0000F4000000}"/>
    <cellStyle name="_KT (2)_2_TG-TH_Bao cao XDCB 2001 - T11 KH dieu chinh 20-11-THAI" xfId="277" xr:uid="{00000000-0005-0000-0000-0000F5000000}"/>
    <cellStyle name="_KT (2)_2_TG-TH_BAO GIA NGAY 24-10-08 (co dam)" xfId="278" xr:uid="{00000000-0005-0000-0000-0000F6000000}"/>
    <cellStyle name="_KT (2)_2_TG-TH_BC  NAM 2007" xfId="279" xr:uid="{00000000-0005-0000-0000-0000F7000000}"/>
    <cellStyle name="_KT (2)_2_TG-TH_BC CV 6403 BKHĐT" xfId="280" xr:uid="{00000000-0005-0000-0000-0000F8000000}"/>
    <cellStyle name="_KT (2)_2_TG-TH_BC NQ11-CP - chinh sua lai" xfId="281" xr:uid="{00000000-0005-0000-0000-0000F9000000}"/>
    <cellStyle name="_KT (2)_2_TG-TH_BC NQ11-CP-Quynh sau bieu so3" xfId="282" xr:uid="{00000000-0005-0000-0000-0000FA000000}"/>
    <cellStyle name="_KT (2)_2_TG-TH_BC_NQ11-CP_-_Thao_sua_lai" xfId="283" xr:uid="{00000000-0005-0000-0000-0000FB000000}"/>
    <cellStyle name="_KT (2)_2_TG-TH_Bieu mau cong trinh khoi cong moi 3-4" xfId="284" xr:uid="{00000000-0005-0000-0000-0000FC000000}"/>
    <cellStyle name="_KT (2)_2_TG-TH_Bieu3ODA" xfId="285" xr:uid="{00000000-0005-0000-0000-0000FD000000}"/>
    <cellStyle name="_KT (2)_2_TG-TH_Bieu3ODA_1" xfId="286" xr:uid="{00000000-0005-0000-0000-0000FE000000}"/>
    <cellStyle name="_KT (2)_2_TG-TH_Bieu4HTMT" xfId="287" xr:uid="{00000000-0005-0000-0000-0000FF000000}"/>
    <cellStyle name="_KT (2)_2_TG-TH_bo sung von KCH nam 2010 va Du an tre kho khan" xfId="288" xr:uid="{00000000-0005-0000-0000-000000010000}"/>
    <cellStyle name="_KT (2)_2_TG-TH_Book1" xfId="289" xr:uid="{00000000-0005-0000-0000-000001010000}"/>
    <cellStyle name="_KT (2)_2_TG-TH_Book1 2" xfId="290" xr:uid="{00000000-0005-0000-0000-000002010000}"/>
    <cellStyle name="_KT (2)_2_TG-TH_Book1_1" xfId="291" xr:uid="{00000000-0005-0000-0000-000003010000}"/>
    <cellStyle name="_KT (2)_2_TG-TH_Book1_1 2" xfId="292" xr:uid="{00000000-0005-0000-0000-000004010000}"/>
    <cellStyle name="_KT (2)_2_TG-TH_Book1_1_BC CV 6403 BKHĐT" xfId="293" xr:uid="{00000000-0005-0000-0000-000005010000}"/>
    <cellStyle name="_KT (2)_2_TG-TH_Book1_1_Bieu mau cong trinh khoi cong moi 3-4" xfId="294" xr:uid="{00000000-0005-0000-0000-000006010000}"/>
    <cellStyle name="_KT (2)_2_TG-TH_Book1_1_Bieu3ODA" xfId="295" xr:uid="{00000000-0005-0000-0000-000007010000}"/>
    <cellStyle name="_KT (2)_2_TG-TH_Book1_1_Bieu4HTMT" xfId="296" xr:uid="{00000000-0005-0000-0000-000008010000}"/>
    <cellStyle name="_KT (2)_2_TG-TH_Book1_1_Book1" xfId="297" xr:uid="{00000000-0005-0000-0000-000009010000}"/>
    <cellStyle name="_KT (2)_2_TG-TH_Book1_1_Luy ke von ung nam 2011 -Thoa gui ngay 12-8-2012" xfId="298" xr:uid="{00000000-0005-0000-0000-00000A010000}"/>
    <cellStyle name="_KT (2)_2_TG-TH_Book1_2" xfId="299" xr:uid="{00000000-0005-0000-0000-00000B010000}"/>
    <cellStyle name="_KT (2)_2_TG-TH_Book1_2 2" xfId="300" xr:uid="{00000000-0005-0000-0000-00000C010000}"/>
    <cellStyle name="_KT (2)_2_TG-TH_Book1_2_BC CV 6403 BKHĐT" xfId="301" xr:uid="{00000000-0005-0000-0000-00000D010000}"/>
    <cellStyle name="_KT (2)_2_TG-TH_Book1_2_Bieu3ODA" xfId="302" xr:uid="{00000000-0005-0000-0000-00000E010000}"/>
    <cellStyle name="_KT (2)_2_TG-TH_Book1_2_Luy ke von ung nam 2011 -Thoa gui ngay 12-8-2012" xfId="303" xr:uid="{00000000-0005-0000-0000-00000F010000}"/>
    <cellStyle name="_KT (2)_2_TG-TH_Book1_3" xfId="304" xr:uid="{00000000-0005-0000-0000-000010010000}"/>
    <cellStyle name="_KT (2)_2_TG-TH_Book1_3 2" xfId="305" xr:uid="{00000000-0005-0000-0000-000011010000}"/>
    <cellStyle name="_KT (2)_2_TG-TH_Book1_BC CV 6403 BKHĐT" xfId="306" xr:uid="{00000000-0005-0000-0000-000012010000}"/>
    <cellStyle name="_KT (2)_2_TG-TH_Book1_Bieu mau cong trinh khoi cong moi 3-4" xfId="307" xr:uid="{00000000-0005-0000-0000-000013010000}"/>
    <cellStyle name="_KT (2)_2_TG-TH_Book1_Bieu3ODA" xfId="308" xr:uid="{00000000-0005-0000-0000-000014010000}"/>
    <cellStyle name="_KT (2)_2_TG-TH_Book1_Bieu4HTMT" xfId="309" xr:uid="{00000000-0005-0000-0000-000015010000}"/>
    <cellStyle name="_KT (2)_2_TG-TH_Book1_bo sung von KCH nam 2010 va Du an tre kho khan" xfId="310" xr:uid="{00000000-0005-0000-0000-000016010000}"/>
    <cellStyle name="_KT (2)_2_TG-TH_Book1_Book1" xfId="311" xr:uid="{00000000-0005-0000-0000-000017010000}"/>
    <cellStyle name="_KT (2)_2_TG-TH_Book1_danh muc chuan bi dau tu 2011 ngay 07-6-2011" xfId="312" xr:uid="{00000000-0005-0000-0000-000018010000}"/>
    <cellStyle name="_KT (2)_2_TG-TH_Book1_Danh muc pbo nguon von XSKT, XDCB nam 2009 chuyen qua nam 2010" xfId="313" xr:uid="{00000000-0005-0000-0000-000019010000}"/>
    <cellStyle name="_KT (2)_2_TG-TH_Book1_dieu chinh KH 2011 ngay 26-5-2011111" xfId="314" xr:uid="{00000000-0005-0000-0000-00001A010000}"/>
    <cellStyle name="_KT (2)_2_TG-TH_Book1_DS KCH PHAN BO VON NSDP NAM 2010" xfId="315" xr:uid="{00000000-0005-0000-0000-00001B010000}"/>
    <cellStyle name="_KT (2)_2_TG-TH_Book1_giao KH 2011 ngay 10-12-2010" xfId="316" xr:uid="{00000000-0005-0000-0000-00001C010000}"/>
    <cellStyle name="_KT (2)_2_TG-TH_Book1_Luy ke von ung nam 2011 -Thoa gui ngay 12-8-2012" xfId="317" xr:uid="{00000000-0005-0000-0000-00001D010000}"/>
    <cellStyle name="_KT (2)_2_TG-TH_CAU Khanh Nam(Thi Cong)" xfId="318" xr:uid="{00000000-0005-0000-0000-00001E010000}"/>
    <cellStyle name="_KT (2)_2_TG-TH_ChiHuong_ApGia" xfId="319" xr:uid="{00000000-0005-0000-0000-000021010000}"/>
    <cellStyle name="_KT (2)_2_TG-TH_CoCauPhi (version 1)" xfId="320" xr:uid="{00000000-0005-0000-0000-00001F010000}"/>
    <cellStyle name="_KT (2)_2_TG-TH_Copy of 05-12  KH trung han 2016-2020 - Liem Thinh edited (1)" xfId="321" xr:uid="{00000000-0005-0000-0000-000020010000}"/>
    <cellStyle name="_KT (2)_2_TG-TH_danh muc chuan bi dau tu 2011 ngay 07-6-2011" xfId="322" xr:uid="{00000000-0005-0000-0000-000022010000}"/>
    <cellStyle name="_KT (2)_2_TG-TH_Danh muc pbo nguon von XSKT, XDCB nam 2009 chuyen qua nam 2010" xfId="323" xr:uid="{00000000-0005-0000-0000-000023010000}"/>
    <cellStyle name="_KT (2)_2_TG-TH_DAU NOI PL-CL TAI PHU LAMHC" xfId="324" xr:uid="{00000000-0005-0000-0000-000024010000}"/>
    <cellStyle name="_KT (2)_2_TG-TH_dieu chinh KH 2011 ngay 26-5-2011111" xfId="325" xr:uid="{00000000-0005-0000-0000-000025010000}"/>
    <cellStyle name="_KT (2)_2_TG-TH_DS KCH PHAN BO VON NSDP NAM 2010" xfId="326" xr:uid="{00000000-0005-0000-0000-000026010000}"/>
    <cellStyle name="_KT (2)_2_TG-TH_DTCDT MR.2N110.HOCMON.TDTOAN.CCUNG" xfId="327" xr:uid="{00000000-0005-0000-0000-000027010000}"/>
    <cellStyle name="_KT (2)_2_TG-TH_DU TRU VAT TU" xfId="328" xr:uid="{00000000-0005-0000-0000-000028010000}"/>
    <cellStyle name="_KT (2)_2_TG-TH_giao KH 2011 ngay 10-12-2010" xfId="329" xr:uid="{00000000-0005-0000-0000-00002A010000}"/>
    <cellStyle name="_KT (2)_2_TG-TH_GTGT 2003" xfId="330" xr:uid="{00000000-0005-0000-0000-000029010000}"/>
    <cellStyle name="_KT (2)_2_TG-TH_KE KHAI THUE GTGT 2004" xfId="331" xr:uid="{00000000-0005-0000-0000-00002B010000}"/>
    <cellStyle name="_KT (2)_2_TG-TH_KE KHAI THUE GTGT 2004_BCTC2004" xfId="332" xr:uid="{00000000-0005-0000-0000-00002C010000}"/>
    <cellStyle name="_KT (2)_2_TG-TH_KH TPCP 2016-2020 (tong hop)" xfId="333" xr:uid="{00000000-0005-0000-0000-00002E010000}"/>
    <cellStyle name="_KT (2)_2_TG-TH_KH TPCP vung TNB (03-1-2012)" xfId="334" xr:uid="{00000000-0005-0000-0000-00002F010000}"/>
    <cellStyle name="_KT (2)_2_TG-TH_kien giang 2" xfId="335" xr:uid="{00000000-0005-0000-0000-00002D010000}"/>
    <cellStyle name="_KT (2)_2_TG-TH_Lora-tungchau" xfId="336" xr:uid="{00000000-0005-0000-0000-000030010000}"/>
    <cellStyle name="_KT (2)_2_TG-TH_Luy ke von ung nam 2011 -Thoa gui ngay 12-8-2012" xfId="337" xr:uid="{00000000-0005-0000-0000-000031010000}"/>
    <cellStyle name="_KT (2)_2_TG-TH_NhanCong" xfId="338" xr:uid="{00000000-0005-0000-0000-000033010000}"/>
    <cellStyle name="_KT (2)_2_TG-TH_N-X-T-04" xfId="339" xr:uid="{00000000-0005-0000-0000-000032010000}"/>
    <cellStyle name="_KT (2)_2_TG-TH_PGIA-phieu tham tra Kho bac" xfId="340" xr:uid="{00000000-0005-0000-0000-000034010000}"/>
    <cellStyle name="_KT (2)_2_TG-TH_phu luc tong ket tinh hinh TH giai doan 03-10 (ngay 30)" xfId="341" xr:uid="{00000000-0005-0000-0000-000039010000}"/>
    <cellStyle name="_KT (2)_2_TG-TH_PT02-02" xfId="342" xr:uid="{00000000-0005-0000-0000-000035010000}"/>
    <cellStyle name="_KT (2)_2_TG-TH_PT02-02_Book1" xfId="343" xr:uid="{00000000-0005-0000-0000-000036010000}"/>
    <cellStyle name="_KT (2)_2_TG-TH_PT02-03" xfId="344" xr:uid="{00000000-0005-0000-0000-000037010000}"/>
    <cellStyle name="_KT (2)_2_TG-TH_PT02-03_Book1" xfId="345" xr:uid="{00000000-0005-0000-0000-000038010000}"/>
    <cellStyle name="_KT (2)_2_TG-TH_Qt-HT3PQ1(CauKho)" xfId="346" xr:uid="{00000000-0005-0000-0000-00003A010000}"/>
    <cellStyle name="_KT (2)_2_TG-TH_Sheet1" xfId="347" xr:uid="{00000000-0005-0000-0000-00003B010000}"/>
    <cellStyle name="_KT (2)_2_TG-TH_TK152-04" xfId="348" xr:uid="{00000000-0005-0000-0000-00003C010000}"/>
    <cellStyle name="_KT (2)_2_TG-TH_ÿÿÿÿÿ" xfId="349" xr:uid="{00000000-0005-0000-0000-00003D010000}"/>
    <cellStyle name="_KT (2)_2_TG-TH_ÿÿÿÿÿ_Bieu mau cong trinh khoi cong moi 3-4" xfId="350" xr:uid="{00000000-0005-0000-0000-00003E010000}"/>
    <cellStyle name="_KT (2)_2_TG-TH_ÿÿÿÿÿ_Bieu3ODA" xfId="351" xr:uid="{00000000-0005-0000-0000-00003F010000}"/>
    <cellStyle name="_KT (2)_2_TG-TH_ÿÿÿÿÿ_Bieu4HTMT" xfId="352" xr:uid="{00000000-0005-0000-0000-000040010000}"/>
    <cellStyle name="_KT (2)_2_TG-TH_ÿÿÿÿÿ_KH TPCP vung TNB (03-1-2012)" xfId="353" xr:uid="{00000000-0005-0000-0000-000042010000}"/>
    <cellStyle name="_KT (2)_2_TG-TH_ÿÿÿÿÿ_kien giang 2" xfId="354" xr:uid="{00000000-0005-0000-0000-000041010000}"/>
    <cellStyle name="_KT (2)_3" xfId="355" xr:uid="{00000000-0005-0000-0000-000043010000}"/>
    <cellStyle name="_KT (2)_3_TG-TH" xfId="356" xr:uid="{00000000-0005-0000-0000-000044010000}"/>
    <cellStyle name="_KT (2)_3_TG-TH 2" xfId="357" xr:uid="{00000000-0005-0000-0000-000045010000}"/>
    <cellStyle name="_KT (2)_3_TG-TH_05-12  KH trung han 2016-2020 - Liem Thinh edited" xfId="358" xr:uid="{00000000-0005-0000-0000-000046010000}"/>
    <cellStyle name="_KT (2)_3_TG-TH_BC  NAM 2007" xfId="359" xr:uid="{00000000-0005-0000-0000-000047010000}"/>
    <cellStyle name="_KT (2)_3_TG-TH_Bieu mau cong trinh khoi cong moi 3-4" xfId="360" xr:uid="{00000000-0005-0000-0000-000048010000}"/>
    <cellStyle name="_KT (2)_3_TG-TH_Bieu3ODA" xfId="361" xr:uid="{00000000-0005-0000-0000-000049010000}"/>
    <cellStyle name="_KT (2)_3_TG-TH_Bieu3ODA_1" xfId="362" xr:uid="{00000000-0005-0000-0000-00004A010000}"/>
    <cellStyle name="_KT (2)_3_TG-TH_Bieu4HTMT" xfId="363" xr:uid="{00000000-0005-0000-0000-00004B010000}"/>
    <cellStyle name="_KT (2)_3_TG-TH_bo sung von KCH nam 2010 va Du an tre kho khan" xfId="364" xr:uid="{00000000-0005-0000-0000-00004C010000}"/>
    <cellStyle name="_KT (2)_3_TG-TH_Book1" xfId="365" xr:uid="{00000000-0005-0000-0000-00004D010000}"/>
    <cellStyle name="_KT (2)_3_TG-TH_Book1 2" xfId="366" xr:uid="{00000000-0005-0000-0000-00004E010000}"/>
    <cellStyle name="_KT (2)_3_TG-TH_Book1_BC-QT-WB-dthao" xfId="367" xr:uid="{00000000-0005-0000-0000-00004F010000}"/>
    <cellStyle name="_KT (2)_3_TG-TH_Book1_BC-QT-WB-dthao_05-12  KH trung han 2016-2020 - Liem Thinh edited" xfId="368" xr:uid="{00000000-0005-0000-0000-000050010000}"/>
    <cellStyle name="_KT (2)_3_TG-TH_Book1_BC-QT-WB-dthao_Copy of 05-12  KH trung han 2016-2020 - Liem Thinh edited (1)" xfId="369" xr:uid="{00000000-0005-0000-0000-000051010000}"/>
    <cellStyle name="_KT (2)_3_TG-TH_Book1_BC-QT-WB-dthao_KH TPCP 2016-2020 (tong hop)" xfId="370" xr:uid="{00000000-0005-0000-0000-000052010000}"/>
    <cellStyle name="_KT (2)_3_TG-TH_Book1_KH TPCP vung TNB (03-1-2012)" xfId="371" xr:uid="{00000000-0005-0000-0000-000054010000}"/>
    <cellStyle name="_KT (2)_3_TG-TH_Book1_kien giang 2" xfId="372" xr:uid="{00000000-0005-0000-0000-000053010000}"/>
    <cellStyle name="_KT (2)_3_TG-TH_Copy of 05-12  KH trung han 2016-2020 - Liem Thinh edited (1)" xfId="373" xr:uid="{00000000-0005-0000-0000-000055010000}"/>
    <cellStyle name="_KT (2)_3_TG-TH_danh muc chuan bi dau tu 2011 ngay 07-6-2011" xfId="374" xr:uid="{00000000-0005-0000-0000-000056010000}"/>
    <cellStyle name="_KT (2)_3_TG-TH_Danh muc pbo nguon von XSKT, XDCB nam 2009 chuyen qua nam 2010" xfId="375" xr:uid="{00000000-0005-0000-0000-000057010000}"/>
    <cellStyle name="_KT (2)_3_TG-TH_dieu chinh KH 2011 ngay 26-5-2011111" xfId="376" xr:uid="{00000000-0005-0000-0000-000058010000}"/>
    <cellStyle name="_KT (2)_3_TG-TH_DS KCH PHAN BO VON NSDP NAM 2010" xfId="377" xr:uid="{00000000-0005-0000-0000-000059010000}"/>
    <cellStyle name="_KT (2)_3_TG-TH_giao KH 2011 ngay 10-12-2010" xfId="378" xr:uid="{00000000-0005-0000-0000-00005B010000}"/>
    <cellStyle name="_KT (2)_3_TG-TH_GTGT 2003" xfId="379" xr:uid="{00000000-0005-0000-0000-00005A010000}"/>
    <cellStyle name="_KT (2)_3_TG-TH_KE KHAI THUE GTGT 2004" xfId="380" xr:uid="{00000000-0005-0000-0000-00005C010000}"/>
    <cellStyle name="_KT (2)_3_TG-TH_KE KHAI THUE GTGT 2004_BCTC2004" xfId="381" xr:uid="{00000000-0005-0000-0000-00005D010000}"/>
    <cellStyle name="_KT (2)_3_TG-TH_KH TPCP 2016-2020 (tong hop)" xfId="382" xr:uid="{00000000-0005-0000-0000-00005F010000}"/>
    <cellStyle name="_KT (2)_3_TG-TH_KH TPCP vung TNB (03-1-2012)" xfId="383" xr:uid="{00000000-0005-0000-0000-000060010000}"/>
    <cellStyle name="_KT (2)_3_TG-TH_kien giang 2" xfId="384" xr:uid="{00000000-0005-0000-0000-00005E010000}"/>
    <cellStyle name="_KT (2)_3_TG-TH_Lora-tungchau" xfId="385" xr:uid="{00000000-0005-0000-0000-000061010000}"/>
    <cellStyle name="_KT (2)_3_TG-TH_Lora-tungchau 2" xfId="386" xr:uid="{00000000-0005-0000-0000-000062010000}"/>
    <cellStyle name="_KT (2)_3_TG-TH_Lora-tungchau_05-12  KH trung han 2016-2020 - Liem Thinh edited" xfId="387" xr:uid="{00000000-0005-0000-0000-000063010000}"/>
    <cellStyle name="_KT (2)_3_TG-TH_Lora-tungchau_Copy of 05-12  KH trung han 2016-2020 - Liem Thinh edited (1)" xfId="388" xr:uid="{00000000-0005-0000-0000-000064010000}"/>
    <cellStyle name="_KT (2)_3_TG-TH_Lora-tungchau_KH TPCP 2016-2020 (tong hop)" xfId="389" xr:uid="{00000000-0005-0000-0000-000065010000}"/>
    <cellStyle name="_KT (2)_3_TG-TH_N-X-T-04" xfId="390" xr:uid="{00000000-0005-0000-0000-000066010000}"/>
    <cellStyle name="_KT (2)_3_TG-TH_PERSONAL" xfId="391" xr:uid="{00000000-0005-0000-0000-000067010000}"/>
    <cellStyle name="_KT (2)_3_TG-TH_PERSONAL_BC CV 6403 BKHĐT" xfId="392" xr:uid="{00000000-0005-0000-0000-000068010000}"/>
    <cellStyle name="_KT (2)_3_TG-TH_PERSONAL_Bieu mau cong trinh khoi cong moi 3-4" xfId="393" xr:uid="{00000000-0005-0000-0000-000069010000}"/>
    <cellStyle name="_KT (2)_3_TG-TH_PERSONAL_Bieu3ODA" xfId="394" xr:uid="{00000000-0005-0000-0000-00006A010000}"/>
    <cellStyle name="_KT (2)_3_TG-TH_PERSONAL_Bieu4HTMT" xfId="395" xr:uid="{00000000-0005-0000-0000-00006B010000}"/>
    <cellStyle name="_KT (2)_3_TG-TH_PERSONAL_Book1" xfId="396" xr:uid="{00000000-0005-0000-0000-00006C010000}"/>
    <cellStyle name="_KT (2)_3_TG-TH_PERSONAL_Book1 2" xfId="397" xr:uid="{00000000-0005-0000-0000-00006D010000}"/>
    <cellStyle name="_KT (2)_3_TG-TH_PERSONAL_HTQ.8 GD1" xfId="398" xr:uid="{00000000-0005-0000-0000-00006E010000}"/>
    <cellStyle name="_KT (2)_3_TG-TH_PERSONAL_HTQ.8 GD1_05-12  KH trung han 2016-2020 - Liem Thinh edited" xfId="399" xr:uid="{00000000-0005-0000-0000-00006F010000}"/>
    <cellStyle name="_KT (2)_3_TG-TH_PERSONAL_HTQ.8 GD1_Copy of 05-12  KH trung han 2016-2020 - Liem Thinh edited (1)" xfId="400" xr:uid="{00000000-0005-0000-0000-000070010000}"/>
    <cellStyle name="_KT (2)_3_TG-TH_PERSONAL_HTQ.8 GD1_KH TPCP 2016-2020 (tong hop)" xfId="401" xr:uid="{00000000-0005-0000-0000-000071010000}"/>
    <cellStyle name="_KT (2)_3_TG-TH_PERSONAL_Luy ke von ung nam 2011 -Thoa gui ngay 12-8-2012" xfId="402" xr:uid="{00000000-0005-0000-0000-000072010000}"/>
    <cellStyle name="_KT (2)_3_TG-TH_PERSONAL_Tong hop KHCB 2001" xfId="403" xr:uid="{00000000-0005-0000-0000-000073010000}"/>
    <cellStyle name="_KT (2)_3_TG-TH_Qt-HT3PQ1(CauKho)" xfId="404" xr:uid="{00000000-0005-0000-0000-000074010000}"/>
    <cellStyle name="_KT (2)_3_TG-TH_TK152-04" xfId="405" xr:uid="{00000000-0005-0000-0000-000075010000}"/>
    <cellStyle name="_KT (2)_3_TG-TH_ÿÿÿÿÿ" xfId="406" xr:uid="{00000000-0005-0000-0000-000076010000}"/>
    <cellStyle name="_KT (2)_3_TG-TH_ÿÿÿÿÿ_KH TPCP vung TNB (03-1-2012)" xfId="407" xr:uid="{00000000-0005-0000-0000-000078010000}"/>
    <cellStyle name="_KT (2)_3_TG-TH_ÿÿÿÿÿ_kien giang 2" xfId="408" xr:uid="{00000000-0005-0000-0000-000077010000}"/>
    <cellStyle name="_KT (2)_4" xfId="409" xr:uid="{00000000-0005-0000-0000-000079010000}"/>
    <cellStyle name="_KT (2)_4 2" xfId="410" xr:uid="{00000000-0005-0000-0000-00007A010000}"/>
    <cellStyle name="_KT (2)_4_05-12  KH trung han 2016-2020 - Liem Thinh edited" xfId="411" xr:uid="{00000000-0005-0000-0000-00007B010000}"/>
    <cellStyle name="_KT (2)_4_ApGiaVatTu_cayxanh_latgach" xfId="412" xr:uid="{00000000-0005-0000-0000-00007C010000}"/>
    <cellStyle name="_KT (2)_4_BANG TONG HOP TINH HINH THANH QUYET TOAN (MOI I)" xfId="413" xr:uid="{00000000-0005-0000-0000-00007D010000}"/>
    <cellStyle name="_KT (2)_4_BAO CAO KLCT PT2000" xfId="414" xr:uid="{00000000-0005-0000-0000-00007E010000}"/>
    <cellStyle name="_KT (2)_4_BAO CAO PT2000" xfId="415" xr:uid="{00000000-0005-0000-0000-00007F010000}"/>
    <cellStyle name="_KT (2)_4_BAO CAO PT2000_Book1" xfId="416" xr:uid="{00000000-0005-0000-0000-000080010000}"/>
    <cellStyle name="_KT (2)_4_Bao cao XDCB 2001 - T11 KH dieu chinh 20-11-THAI" xfId="417" xr:uid="{00000000-0005-0000-0000-000081010000}"/>
    <cellStyle name="_KT (2)_4_BAO GIA NGAY 24-10-08 (co dam)" xfId="418" xr:uid="{00000000-0005-0000-0000-000082010000}"/>
    <cellStyle name="_KT (2)_4_BC  NAM 2007" xfId="419" xr:uid="{00000000-0005-0000-0000-000083010000}"/>
    <cellStyle name="_KT (2)_4_BC CV 6403 BKHĐT" xfId="420" xr:uid="{00000000-0005-0000-0000-000084010000}"/>
    <cellStyle name="_KT (2)_4_BC NQ11-CP - chinh sua lai" xfId="421" xr:uid="{00000000-0005-0000-0000-000085010000}"/>
    <cellStyle name="_KT (2)_4_BC NQ11-CP-Quynh sau bieu so3" xfId="422" xr:uid="{00000000-0005-0000-0000-000086010000}"/>
    <cellStyle name="_KT (2)_4_BC_NQ11-CP_-_Thao_sua_lai" xfId="423" xr:uid="{00000000-0005-0000-0000-000087010000}"/>
    <cellStyle name="_KT (2)_4_Bieu mau cong trinh khoi cong moi 3-4" xfId="424" xr:uid="{00000000-0005-0000-0000-000088010000}"/>
    <cellStyle name="_KT (2)_4_Bieu3ODA" xfId="425" xr:uid="{00000000-0005-0000-0000-000089010000}"/>
    <cellStyle name="_KT (2)_4_Bieu3ODA_1" xfId="426" xr:uid="{00000000-0005-0000-0000-00008A010000}"/>
    <cellStyle name="_KT (2)_4_Bieu4HTMT" xfId="427" xr:uid="{00000000-0005-0000-0000-00008B010000}"/>
    <cellStyle name="_KT (2)_4_bo sung von KCH nam 2010 va Du an tre kho khan" xfId="428" xr:uid="{00000000-0005-0000-0000-00008C010000}"/>
    <cellStyle name="_KT (2)_4_Book1" xfId="429" xr:uid="{00000000-0005-0000-0000-00008D010000}"/>
    <cellStyle name="_KT (2)_4_Book1 2" xfId="430" xr:uid="{00000000-0005-0000-0000-00008E010000}"/>
    <cellStyle name="_KT (2)_4_Book1_1" xfId="431" xr:uid="{00000000-0005-0000-0000-00008F010000}"/>
    <cellStyle name="_KT (2)_4_Book1_1 2" xfId="432" xr:uid="{00000000-0005-0000-0000-000090010000}"/>
    <cellStyle name="_KT (2)_4_Book1_1_BC CV 6403 BKHĐT" xfId="433" xr:uid="{00000000-0005-0000-0000-000091010000}"/>
    <cellStyle name="_KT (2)_4_Book1_1_Bieu mau cong trinh khoi cong moi 3-4" xfId="434" xr:uid="{00000000-0005-0000-0000-000092010000}"/>
    <cellStyle name="_KT (2)_4_Book1_1_Bieu3ODA" xfId="435" xr:uid="{00000000-0005-0000-0000-000093010000}"/>
    <cellStyle name="_KT (2)_4_Book1_1_Bieu4HTMT" xfId="436" xr:uid="{00000000-0005-0000-0000-000094010000}"/>
    <cellStyle name="_KT (2)_4_Book1_1_Book1" xfId="437" xr:uid="{00000000-0005-0000-0000-000095010000}"/>
    <cellStyle name="_KT (2)_4_Book1_1_Luy ke von ung nam 2011 -Thoa gui ngay 12-8-2012" xfId="438" xr:uid="{00000000-0005-0000-0000-000096010000}"/>
    <cellStyle name="_KT (2)_4_Book1_2" xfId="439" xr:uid="{00000000-0005-0000-0000-000097010000}"/>
    <cellStyle name="_KT (2)_4_Book1_2 2" xfId="440" xr:uid="{00000000-0005-0000-0000-000098010000}"/>
    <cellStyle name="_KT (2)_4_Book1_2_BC CV 6403 BKHĐT" xfId="441" xr:uid="{00000000-0005-0000-0000-000099010000}"/>
    <cellStyle name="_KT (2)_4_Book1_2_Bieu3ODA" xfId="442" xr:uid="{00000000-0005-0000-0000-00009A010000}"/>
    <cellStyle name="_KT (2)_4_Book1_2_Luy ke von ung nam 2011 -Thoa gui ngay 12-8-2012" xfId="443" xr:uid="{00000000-0005-0000-0000-00009B010000}"/>
    <cellStyle name="_KT (2)_4_Book1_3" xfId="444" xr:uid="{00000000-0005-0000-0000-00009C010000}"/>
    <cellStyle name="_KT (2)_4_Book1_3 2" xfId="445" xr:uid="{00000000-0005-0000-0000-00009D010000}"/>
    <cellStyle name="_KT (2)_4_Book1_BC CV 6403 BKHĐT" xfId="446" xr:uid="{00000000-0005-0000-0000-00009E010000}"/>
    <cellStyle name="_KT (2)_4_Book1_Bieu mau cong trinh khoi cong moi 3-4" xfId="447" xr:uid="{00000000-0005-0000-0000-00009F010000}"/>
    <cellStyle name="_KT (2)_4_Book1_Bieu3ODA" xfId="448" xr:uid="{00000000-0005-0000-0000-0000A0010000}"/>
    <cellStyle name="_KT (2)_4_Book1_Bieu4HTMT" xfId="449" xr:uid="{00000000-0005-0000-0000-0000A1010000}"/>
    <cellStyle name="_KT (2)_4_Book1_bo sung von KCH nam 2010 va Du an tre kho khan" xfId="450" xr:uid="{00000000-0005-0000-0000-0000A2010000}"/>
    <cellStyle name="_KT (2)_4_Book1_Book1" xfId="451" xr:uid="{00000000-0005-0000-0000-0000A3010000}"/>
    <cellStyle name="_KT (2)_4_Book1_danh muc chuan bi dau tu 2011 ngay 07-6-2011" xfId="452" xr:uid="{00000000-0005-0000-0000-0000A4010000}"/>
    <cellStyle name="_KT (2)_4_Book1_Danh muc pbo nguon von XSKT, XDCB nam 2009 chuyen qua nam 2010" xfId="453" xr:uid="{00000000-0005-0000-0000-0000A5010000}"/>
    <cellStyle name="_KT (2)_4_Book1_dieu chinh KH 2011 ngay 26-5-2011111" xfId="454" xr:uid="{00000000-0005-0000-0000-0000A6010000}"/>
    <cellStyle name="_KT (2)_4_Book1_DS KCH PHAN BO VON NSDP NAM 2010" xfId="455" xr:uid="{00000000-0005-0000-0000-0000A7010000}"/>
    <cellStyle name="_KT (2)_4_Book1_giao KH 2011 ngay 10-12-2010" xfId="456" xr:uid="{00000000-0005-0000-0000-0000A8010000}"/>
    <cellStyle name="_KT (2)_4_Book1_Luy ke von ung nam 2011 -Thoa gui ngay 12-8-2012" xfId="457" xr:uid="{00000000-0005-0000-0000-0000A9010000}"/>
    <cellStyle name="_KT (2)_4_CAU Khanh Nam(Thi Cong)" xfId="458" xr:uid="{00000000-0005-0000-0000-0000AA010000}"/>
    <cellStyle name="_KT (2)_4_ChiHuong_ApGia" xfId="459" xr:uid="{00000000-0005-0000-0000-0000AD010000}"/>
    <cellStyle name="_KT (2)_4_CoCauPhi (version 1)" xfId="460" xr:uid="{00000000-0005-0000-0000-0000AB010000}"/>
    <cellStyle name="_KT (2)_4_Copy of 05-12  KH trung han 2016-2020 - Liem Thinh edited (1)" xfId="461" xr:uid="{00000000-0005-0000-0000-0000AC010000}"/>
    <cellStyle name="_KT (2)_4_danh muc chuan bi dau tu 2011 ngay 07-6-2011" xfId="462" xr:uid="{00000000-0005-0000-0000-0000AE010000}"/>
    <cellStyle name="_KT (2)_4_Danh muc pbo nguon von XSKT, XDCB nam 2009 chuyen qua nam 2010" xfId="463" xr:uid="{00000000-0005-0000-0000-0000AF010000}"/>
    <cellStyle name="_KT (2)_4_DAU NOI PL-CL TAI PHU LAMHC" xfId="464" xr:uid="{00000000-0005-0000-0000-0000B0010000}"/>
    <cellStyle name="_KT (2)_4_dieu chinh KH 2011 ngay 26-5-2011111" xfId="465" xr:uid="{00000000-0005-0000-0000-0000B1010000}"/>
    <cellStyle name="_KT (2)_4_DS KCH PHAN BO VON NSDP NAM 2010" xfId="466" xr:uid="{00000000-0005-0000-0000-0000B2010000}"/>
    <cellStyle name="_KT (2)_4_DTCDT MR.2N110.HOCMON.TDTOAN.CCUNG" xfId="467" xr:uid="{00000000-0005-0000-0000-0000B3010000}"/>
    <cellStyle name="_KT (2)_4_DU TRU VAT TU" xfId="468" xr:uid="{00000000-0005-0000-0000-0000B4010000}"/>
    <cellStyle name="_KT (2)_4_giao KH 2011 ngay 10-12-2010" xfId="469" xr:uid="{00000000-0005-0000-0000-0000B6010000}"/>
    <cellStyle name="_KT (2)_4_GTGT 2003" xfId="470" xr:uid="{00000000-0005-0000-0000-0000B5010000}"/>
    <cellStyle name="_KT (2)_4_KE KHAI THUE GTGT 2004" xfId="471" xr:uid="{00000000-0005-0000-0000-0000B7010000}"/>
    <cellStyle name="_KT (2)_4_KE KHAI THUE GTGT 2004_BCTC2004" xfId="472" xr:uid="{00000000-0005-0000-0000-0000B8010000}"/>
    <cellStyle name="_KT (2)_4_KH TPCP 2016-2020 (tong hop)" xfId="473" xr:uid="{00000000-0005-0000-0000-0000BA010000}"/>
    <cellStyle name="_KT (2)_4_KH TPCP vung TNB (03-1-2012)" xfId="474" xr:uid="{00000000-0005-0000-0000-0000BB010000}"/>
    <cellStyle name="_KT (2)_4_kien giang 2" xfId="475" xr:uid="{00000000-0005-0000-0000-0000B9010000}"/>
    <cellStyle name="_KT (2)_4_Lora-tungchau" xfId="476" xr:uid="{00000000-0005-0000-0000-0000BC010000}"/>
    <cellStyle name="_KT (2)_4_Luy ke von ung nam 2011 -Thoa gui ngay 12-8-2012" xfId="477" xr:uid="{00000000-0005-0000-0000-0000BD010000}"/>
    <cellStyle name="_KT (2)_4_NhanCong" xfId="478" xr:uid="{00000000-0005-0000-0000-0000BF010000}"/>
    <cellStyle name="_KT (2)_4_N-X-T-04" xfId="479" xr:uid="{00000000-0005-0000-0000-0000BE010000}"/>
    <cellStyle name="_KT (2)_4_PGIA-phieu tham tra Kho bac" xfId="480" xr:uid="{00000000-0005-0000-0000-0000C0010000}"/>
    <cellStyle name="_KT (2)_4_phu luc tong ket tinh hinh TH giai doan 03-10 (ngay 30)" xfId="481" xr:uid="{00000000-0005-0000-0000-0000C5010000}"/>
    <cellStyle name="_KT (2)_4_PT02-02" xfId="482" xr:uid="{00000000-0005-0000-0000-0000C1010000}"/>
    <cellStyle name="_KT (2)_4_PT02-02_Book1" xfId="483" xr:uid="{00000000-0005-0000-0000-0000C2010000}"/>
    <cellStyle name="_KT (2)_4_PT02-03" xfId="484" xr:uid="{00000000-0005-0000-0000-0000C3010000}"/>
    <cellStyle name="_KT (2)_4_PT02-03_Book1" xfId="485" xr:uid="{00000000-0005-0000-0000-0000C4010000}"/>
    <cellStyle name="_KT (2)_4_Qt-HT3PQ1(CauKho)" xfId="486" xr:uid="{00000000-0005-0000-0000-0000C6010000}"/>
    <cellStyle name="_KT (2)_4_Sheet1" xfId="487" xr:uid="{00000000-0005-0000-0000-0000C7010000}"/>
    <cellStyle name="_KT (2)_4_TG-TH" xfId="488" xr:uid="{00000000-0005-0000-0000-0000C8010000}"/>
    <cellStyle name="_KT (2)_4_TK152-04" xfId="489" xr:uid="{00000000-0005-0000-0000-0000C9010000}"/>
    <cellStyle name="_KT (2)_4_ÿÿÿÿÿ" xfId="490" xr:uid="{00000000-0005-0000-0000-0000CA010000}"/>
    <cellStyle name="_KT (2)_4_ÿÿÿÿÿ_Bieu mau cong trinh khoi cong moi 3-4" xfId="491" xr:uid="{00000000-0005-0000-0000-0000CB010000}"/>
    <cellStyle name="_KT (2)_4_ÿÿÿÿÿ_Bieu3ODA" xfId="492" xr:uid="{00000000-0005-0000-0000-0000CC010000}"/>
    <cellStyle name="_KT (2)_4_ÿÿÿÿÿ_Bieu4HTMT" xfId="493" xr:uid="{00000000-0005-0000-0000-0000CD010000}"/>
    <cellStyle name="_KT (2)_4_ÿÿÿÿÿ_KH TPCP vung TNB (03-1-2012)" xfId="494" xr:uid="{00000000-0005-0000-0000-0000CF010000}"/>
    <cellStyle name="_KT (2)_4_ÿÿÿÿÿ_kien giang 2" xfId="495" xr:uid="{00000000-0005-0000-0000-0000CE010000}"/>
    <cellStyle name="_KT (2)_5" xfId="496" xr:uid="{00000000-0005-0000-0000-0000D0010000}"/>
    <cellStyle name="_KT (2)_5 2" xfId="497" xr:uid="{00000000-0005-0000-0000-0000D1010000}"/>
    <cellStyle name="_KT (2)_5_05-12  KH trung han 2016-2020 - Liem Thinh edited" xfId="498" xr:uid="{00000000-0005-0000-0000-0000D2010000}"/>
    <cellStyle name="_KT (2)_5_ApGiaVatTu_cayxanh_latgach" xfId="499" xr:uid="{00000000-0005-0000-0000-0000D3010000}"/>
    <cellStyle name="_KT (2)_5_BANG TONG HOP TINH HINH THANH QUYET TOAN (MOI I)" xfId="500" xr:uid="{00000000-0005-0000-0000-0000D4010000}"/>
    <cellStyle name="_KT (2)_5_BAO CAO KLCT PT2000" xfId="501" xr:uid="{00000000-0005-0000-0000-0000D5010000}"/>
    <cellStyle name="_KT (2)_5_BAO CAO PT2000" xfId="502" xr:uid="{00000000-0005-0000-0000-0000D6010000}"/>
    <cellStyle name="_KT (2)_5_BAO CAO PT2000_Book1" xfId="503" xr:uid="{00000000-0005-0000-0000-0000D7010000}"/>
    <cellStyle name="_KT (2)_5_Bao cao XDCB 2001 - T11 KH dieu chinh 20-11-THAI" xfId="504" xr:uid="{00000000-0005-0000-0000-0000D8010000}"/>
    <cellStyle name="_KT (2)_5_BAO GIA NGAY 24-10-08 (co dam)" xfId="505" xr:uid="{00000000-0005-0000-0000-0000D9010000}"/>
    <cellStyle name="_KT (2)_5_BC  NAM 2007" xfId="506" xr:uid="{00000000-0005-0000-0000-0000DA010000}"/>
    <cellStyle name="_KT (2)_5_BC CV 6403 BKHĐT" xfId="507" xr:uid="{00000000-0005-0000-0000-0000DB010000}"/>
    <cellStyle name="_KT (2)_5_BC NQ11-CP - chinh sua lai" xfId="508" xr:uid="{00000000-0005-0000-0000-0000DC010000}"/>
    <cellStyle name="_KT (2)_5_BC NQ11-CP-Quynh sau bieu so3" xfId="509" xr:uid="{00000000-0005-0000-0000-0000DD010000}"/>
    <cellStyle name="_KT (2)_5_BC_NQ11-CP_-_Thao_sua_lai" xfId="510" xr:uid="{00000000-0005-0000-0000-0000DE010000}"/>
    <cellStyle name="_KT (2)_5_Bieu mau cong trinh khoi cong moi 3-4" xfId="511" xr:uid="{00000000-0005-0000-0000-0000DF010000}"/>
    <cellStyle name="_KT (2)_5_Bieu3ODA" xfId="512" xr:uid="{00000000-0005-0000-0000-0000E0010000}"/>
    <cellStyle name="_KT (2)_5_Bieu3ODA_1" xfId="513" xr:uid="{00000000-0005-0000-0000-0000E1010000}"/>
    <cellStyle name="_KT (2)_5_Bieu4HTMT" xfId="514" xr:uid="{00000000-0005-0000-0000-0000E2010000}"/>
    <cellStyle name="_KT (2)_5_bo sung von KCH nam 2010 va Du an tre kho khan" xfId="515" xr:uid="{00000000-0005-0000-0000-0000E3010000}"/>
    <cellStyle name="_KT (2)_5_Book1" xfId="516" xr:uid="{00000000-0005-0000-0000-0000E4010000}"/>
    <cellStyle name="_KT (2)_5_Book1 2" xfId="517" xr:uid="{00000000-0005-0000-0000-0000E5010000}"/>
    <cellStyle name="_KT (2)_5_Book1_1" xfId="518" xr:uid="{00000000-0005-0000-0000-0000E6010000}"/>
    <cellStyle name="_KT (2)_5_Book1_1 2" xfId="519" xr:uid="{00000000-0005-0000-0000-0000E7010000}"/>
    <cellStyle name="_KT (2)_5_Book1_1_BC CV 6403 BKHĐT" xfId="520" xr:uid="{00000000-0005-0000-0000-0000E8010000}"/>
    <cellStyle name="_KT (2)_5_Book1_1_Bieu mau cong trinh khoi cong moi 3-4" xfId="521" xr:uid="{00000000-0005-0000-0000-0000E9010000}"/>
    <cellStyle name="_KT (2)_5_Book1_1_Bieu3ODA" xfId="522" xr:uid="{00000000-0005-0000-0000-0000EA010000}"/>
    <cellStyle name="_KT (2)_5_Book1_1_Bieu4HTMT" xfId="523" xr:uid="{00000000-0005-0000-0000-0000EB010000}"/>
    <cellStyle name="_KT (2)_5_Book1_1_Book1" xfId="524" xr:uid="{00000000-0005-0000-0000-0000EC010000}"/>
    <cellStyle name="_KT (2)_5_Book1_1_Luy ke von ung nam 2011 -Thoa gui ngay 12-8-2012" xfId="525" xr:uid="{00000000-0005-0000-0000-0000ED010000}"/>
    <cellStyle name="_KT (2)_5_Book1_2" xfId="526" xr:uid="{00000000-0005-0000-0000-0000EE010000}"/>
    <cellStyle name="_KT (2)_5_Book1_2 2" xfId="527" xr:uid="{00000000-0005-0000-0000-0000EF010000}"/>
    <cellStyle name="_KT (2)_5_Book1_2_BC CV 6403 BKHĐT" xfId="528" xr:uid="{00000000-0005-0000-0000-0000F0010000}"/>
    <cellStyle name="_KT (2)_5_Book1_2_Bieu3ODA" xfId="529" xr:uid="{00000000-0005-0000-0000-0000F1010000}"/>
    <cellStyle name="_KT (2)_5_Book1_2_Luy ke von ung nam 2011 -Thoa gui ngay 12-8-2012" xfId="530" xr:uid="{00000000-0005-0000-0000-0000F2010000}"/>
    <cellStyle name="_KT (2)_5_Book1_3" xfId="531" xr:uid="{00000000-0005-0000-0000-0000F3010000}"/>
    <cellStyle name="_KT (2)_5_Book1_BC CV 6403 BKHĐT" xfId="532" xr:uid="{00000000-0005-0000-0000-0000F4010000}"/>
    <cellStyle name="_KT (2)_5_Book1_BC-QT-WB-dthao" xfId="533" xr:uid="{00000000-0005-0000-0000-0000F5010000}"/>
    <cellStyle name="_KT (2)_5_Book1_Bieu mau cong trinh khoi cong moi 3-4" xfId="534" xr:uid="{00000000-0005-0000-0000-0000F6010000}"/>
    <cellStyle name="_KT (2)_5_Book1_Bieu3ODA" xfId="535" xr:uid="{00000000-0005-0000-0000-0000F7010000}"/>
    <cellStyle name="_KT (2)_5_Book1_Bieu4HTMT" xfId="536" xr:uid="{00000000-0005-0000-0000-0000F8010000}"/>
    <cellStyle name="_KT (2)_5_Book1_bo sung von KCH nam 2010 va Du an tre kho khan" xfId="537" xr:uid="{00000000-0005-0000-0000-0000F9010000}"/>
    <cellStyle name="_KT (2)_5_Book1_Book1" xfId="538" xr:uid="{00000000-0005-0000-0000-0000FA010000}"/>
    <cellStyle name="_KT (2)_5_Book1_danh muc chuan bi dau tu 2011 ngay 07-6-2011" xfId="539" xr:uid="{00000000-0005-0000-0000-0000FB010000}"/>
    <cellStyle name="_KT (2)_5_Book1_Danh muc pbo nguon von XSKT, XDCB nam 2009 chuyen qua nam 2010" xfId="540" xr:uid="{00000000-0005-0000-0000-0000FC010000}"/>
    <cellStyle name="_KT (2)_5_Book1_dieu chinh KH 2011 ngay 26-5-2011111" xfId="541" xr:uid="{00000000-0005-0000-0000-0000FD010000}"/>
    <cellStyle name="_KT (2)_5_Book1_DS KCH PHAN BO VON NSDP NAM 2010" xfId="542" xr:uid="{00000000-0005-0000-0000-0000FE010000}"/>
    <cellStyle name="_KT (2)_5_Book1_giao KH 2011 ngay 10-12-2010" xfId="543" xr:uid="{00000000-0005-0000-0000-0000FF010000}"/>
    <cellStyle name="_KT (2)_5_Book1_Luy ke von ung nam 2011 -Thoa gui ngay 12-8-2012" xfId="544" xr:uid="{00000000-0005-0000-0000-000000020000}"/>
    <cellStyle name="_KT (2)_5_CAU Khanh Nam(Thi Cong)" xfId="545" xr:uid="{00000000-0005-0000-0000-000001020000}"/>
    <cellStyle name="_KT (2)_5_ChiHuong_ApGia" xfId="546" xr:uid="{00000000-0005-0000-0000-000004020000}"/>
    <cellStyle name="_KT (2)_5_CoCauPhi (version 1)" xfId="547" xr:uid="{00000000-0005-0000-0000-000002020000}"/>
    <cellStyle name="_KT (2)_5_Copy of 05-12  KH trung han 2016-2020 - Liem Thinh edited (1)" xfId="548" xr:uid="{00000000-0005-0000-0000-000003020000}"/>
    <cellStyle name="_KT (2)_5_danh muc chuan bi dau tu 2011 ngay 07-6-2011" xfId="549" xr:uid="{00000000-0005-0000-0000-000005020000}"/>
    <cellStyle name="_KT (2)_5_Danh muc pbo nguon von XSKT, XDCB nam 2009 chuyen qua nam 2010" xfId="550" xr:uid="{00000000-0005-0000-0000-000006020000}"/>
    <cellStyle name="_KT (2)_5_DAU NOI PL-CL TAI PHU LAMHC" xfId="551" xr:uid="{00000000-0005-0000-0000-000007020000}"/>
    <cellStyle name="_KT (2)_5_dieu chinh KH 2011 ngay 26-5-2011111" xfId="552" xr:uid="{00000000-0005-0000-0000-000008020000}"/>
    <cellStyle name="_KT (2)_5_DS KCH PHAN BO VON NSDP NAM 2010" xfId="553" xr:uid="{00000000-0005-0000-0000-000009020000}"/>
    <cellStyle name="_KT (2)_5_DTCDT MR.2N110.HOCMON.TDTOAN.CCUNG" xfId="554" xr:uid="{00000000-0005-0000-0000-00000A020000}"/>
    <cellStyle name="_KT (2)_5_DU TRU VAT TU" xfId="555" xr:uid="{00000000-0005-0000-0000-00000B020000}"/>
    <cellStyle name="_KT (2)_5_giao KH 2011 ngay 10-12-2010" xfId="556" xr:uid="{00000000-0005-0000-0000-00000D020000}"/>
    <cellStyle name="_KT (2)_5_GTGT 2003" xfId="557" xr:uid="{00000000-0005-0000-0000-00000C020000}"/>
    <cellStyle name="_KT (2)_5_KE KHAI THUE GTGT 2004" xfId="558" xr:uid="{00000000-0005-0000-0000-00000E020000}"/>
    <cellStyle name="_KT (2)_5_KE KHAI THUE GTGT 2004_BCTC2004" xfId="559" xr:uid="{00000000-0005-0000-0000-00000F020000}"/>
    <cellStyle name="_KT (2)_5_KH TPCP 2016-2020 (tong hop)" xfId="560" xr:uid="{00000000-0005-0000-0000-000011020000}"/>
    <cellStyle name="_KT (2)_5_KH TPCP vung TNB (03-1-2012)" xfId="561" xr:uid="{00000000-0005-0000-0000-000012020000}"/>
    <cellStyle name="_KT (2)_5_kien giang 2" xfId="562" xr:uid="{00000000-0005-0000-0000-000010020000}"/>
    <cellStyle name="_KT (2)_5_Lora-tungchau" xfId="563" xr:uid="{00000000-0005-0000-0000-000013020000}"/>
    <cellStyle name="_KT (2)_5_Luy ke von ung nam 2011 -Thoa gui ngay 12-8-2012" xfId="564" xr:uid="{00000000-0005-0000-0000-000014020000}"/>
    <cellStyle name="_KT (2)_5_NhanCong" xfId="565" xr:uid="{00000000-0005-0000-0000-000016020000}"/>
    <cellStyle name="_KT (2)_5_N-X-T-04" xfId="566" xr:uid="{00000000-0005-0000-0000-000015020000}"/>
    <cellStyle name="_KT (2)_5_PGIA-phieu tham tra Kho bac" xfId="567" xr:uid="{00000000-0005-0000-0000-000017020000}"/>
    <cellStyle name="_KT (2)_5_phu luc tong ket tinh hinh TH giai doan 03-10 (ngay 30)" xfId="568" xr:uid="{00000000-0005-0000-0000-00001C020000}"/>
    <cellStyle name="_KT (2)_5_PT02-02" xfId="569" xr:uid="{00000000-0005-0000-0000-000018020000}"/>
    <cellStyle name="_KT (2)_5_PT02-02_Book1" xfId="570" xr:uid="{00000000-0005-0000-0000-000019020000}"/>
    <cellStyle name="_KT (2)_5_PT02-03" xfId="571" xr:uid="{00000000-0005-0000-0000-00001A020000}"/>
    <cellStyle name="_KT (2)_5_PT02-03_Book1" xfId="572" xr:uid="{00000000-0005-0000-0000-00001B020000}"/>
    <cellStyle name="_KT (2)_5_Qt-HT3PQ1(CauKho)" xfId="573" xr:uid="{00000000-0005-0000-0000-00001D020000}"/>
    <cellStyle name="_KT (2)_5_Sheet1" xfId="574" xr:uid="{00000000-0005-0000-0000-00001E020000}"/>
    <cellStyle name="_KT (2)_5_TK152-04" xfId="575" xr:uid="{00000000-0005-0000-0000-00001F020000}"/>
    <cellStyle name="_KT (2)_5_ÿÿÿÿÿ" xfId="576" xr:uid="{00000000-0005-0000-0000-000020020000}"/>
    <cellStyle name="_KT (2)_5_ÿÿÿÿÿ_Bieu mau cong trinh khoi cong moi 3-4" xfId="577" xr:uid="{00000000-0005-0000-0000-000021020000}"/>
    <cellStyle name="_KT (2)_5_ÿÿÿÿÿ_Bieu3ODA" xfId="578" xr:uid="{00000000-0005-0000-0000-000022020000}"/>
    <cellStyle name="_KT (2)_5_ÿÿÿÿÿ_Bieu4HTMT" xfId="579" xr:uid="{00000000-0005-0000-0000-000023020000}"/>
    <cellStyle name="_KT (2)_5_ÿÿÿÿÿ_KH TPCP vung TNB (03-1-2012)" xfId="580" xr:uid="{00000000-0005-0000-0000-000025020000}"/>
    <cellStyle name="_KT (2)_5_ÿÿÿÿÿ_kien giang 2" xfId="581" xr:uid="{00000000-0005-0000-0000-000024020000}"/>
    <cellStyle name="_KT (2)_BC  NAM 2007" xfId="582" xr:uid="{00000000-0005-0000-0000-000026020000}"/>
    <cellStyle name="_KT (2)_Bieu mau cong trinh khoi cong moi 3-4" xfId="583" xr:uid="{00000000-0005-0000-0000-000027020000}"/>
    <cellStyle name="_KT (2)_Bieu3ODA" xfId="584" xr:uid="{00000000-0005-0000-0000-000028020000}"/>
    <cellStyle name="_KT (2)_Bieu3ODA_1" xfId="585" xr:uid="{00000000-0005-0000-0000-000029020000}"/>
    <cellStyle name="_KT (2)_Bieu4HTMT" xfId="586" xr:uid="{00000000-0005-0000-0000-00002A020000}"/>
    <cellStyle name="_KT (2)_bo sung von KCH nam 2010 va Du an tre kho khan" xfId="587" xr:uid="{00000000-0005-0000-0000-00002B020000}"/>
    <cellStyle name="_KT (2)_Book1" xfId="588" xr:uid="{00000000-0005-0000-0000-00002C020000}"/>
    <cellStyle name="_KT (2)_Book1 2" xfId="589" xr:uid="{00000000-0005-0000-0000-00002D020000}"/>
    <cellStyle name="_KT (2)_Book1_BC-QT-WB-dthao" xfId="590" xr:uid="{00000000-0005-0000-0000-00002E020000}"/>
    <cellStyle name="_KT (2)_Book1_BC-QT-WB-dthao_05-12  KH trung han 2016-2020 - Liem Thinh edited" xfId="591" xr:uid="{00000000-0005-0000-0000-00002F020000}"/>
    <cellStyle name="_KT (2)_Book1_BC-QT-WB-dthao_Copy of 05-12  KH trung han 2016-2020 - Liem Thinh edited (1)" xfId="592" xr:uid="{00000000-0005-0000-0000-000030020000}"/>
    <cellStyle name="_KT (2)_Book1_BC-QT-WB-dthao_KH TPCP 2016-2020 (tong hop)" xfId="593" xr:uid="{00000000-0005-0000-0000-000031020000}"/>
    <cellStyle name="_KT (2)_Book1_KH TPCP vung TNB (03-1-2012)" xfId="594" xr:uid="{00000000-0005-0000-0000-000033020000}"/>
    <cellStyle name="_KT (2)_Book1_kien giang 2" xfId="595" xr:uid="{00000000-0005-0000-0000-000032020000}"/>
    <cellStyle name="_KT (2)_Copy of 05-12  KH trung han 2016-2020 - Liem Thinh edited (1)" xfId="596" xr:uid="{00000000-0005-0000-0000-000034020000}"/>
    <cellStyle name="_KT (2)_danh muc chuan bi dau tu 2011 ngay 07-6-2011" xfId="597" xr:uid="{00000000-0005-0000-0000-000035020000}"/>
    <cellStyle name="_KT (2)_Danh muc pbo nguon von XSKT, XDCB nam 2009 chuyen qua nam 2010" xfId="598" xr:uid="{00000000-0005-0000-0000-000036020000}"/>
    <cellStyle name="_KT (2)_dieu chinh KH 2011 ngay 26-5-2011111" xfId="599" xr:uid="{00000000-0005-0000-0000-000037020000}"/>
    <cellStyle name="_KT (2)_DS KCH PHAN BO VON NSDP NAM 2010" xfId="600" xr:uid="{00000000-0005-0000-0000-000038020000}"/>
    <cellStyle name="_KT (2)_giao KH 2011 ngay 10-12-2010" xfId="601" xr:uid="{00000000-0005-0000-0000-00003A020000}"/>
    <cellStyle name="_KT (2)_GTGT 2003" xfId="602" xr:uid="{00000000-0005-0000-0000-000039020000}"/>
    <cellStyle name="_KT (2)_KE KHAI THUE GTGT 2004" xfId="603" xr:uid="{00000000-0005-0000-0000-00003B020000}"/>
    <cellStyle name="_KT (2)_KE KHAI THUE GTGT 2004_BCTC2004" xfId="604" xr:uid="{00000000-0005-0000-0000-00003C020000}"/>
    <cellStyle name="_KT (2)_KH TPCP 2016-2020 (tong hop)" xfId="605" xr:uid="{00000000-0005-0000-0000-00003E020000}"/>
    <cellStyle name="_KT (2)_KH TPCP vung TNB (03-1-2012)" xfId="606" xr:uid="{00000000-0005-0000-0000-00003F020000}"/>
    <cellStyle name="_KT (2)_kien giang 2" xfId="607" xr:uid="{00000000-0005-0000-0000-00003D020000}"/>
    <cellStyle name="_KT (2)_Lora-tungchau" xfId="608" xr:uid="{00000000-0005-0000-0000-000040020000}"/>
    <cellStyle name="_KT (2)_Lora-tungchau 2" xfId="609" xr:uid="{00000000-0005-0000-0000-000041020000}"/>
    <cellStyle name="_KT (2)_Lora-tungchau_05-12  KH trung han 2016-2020 - Liem Thinh edited" xfId="610" xr:uid="{00000000-0005-0000-0000-000042020000}"/>
    <cellStyle name="_KT (2)_Lora-tungchau_Copy of 05-12  KH trung han 2016-2020 - Liem Thinh edited (1)" xfId="611" xr:uid="{00000000-0005-0000-0000-000043020000}"/>
    <cellStyle name="_KT (2)_Lora-tungchau_KH TPCP 2016-2020 (tong hop)" xfId="612" xr:uid="{00000000-0005-0000-0000-000044020000}"/>
    <cellStyle name="_KT (2)_N-X-T-04" xfId="613" xr:uid="{00000000-0005-0000-0000-000045020000}"/>
    <cellStyle name="_KT (2)_PERSONAL" xfId="614" xr:uid="{00000000-0005-0000-0000-000046020000}"/>
    <cellStyle name="_KT (2)_PERSONAL_BC CV 6403 BKHĐT" xfId="615" xr:uid="{00000000-0005-0000-0000-000047020000}"/>
    <cellStyle name="_KT (2)_PERSONAL_Bieu mau cong trinh khoi cong moi 3-4" xfId="616" xr:uid="{00000000-0005-0000-0000-000048020000}"/>
    <cellStyle name="_KT (2)_PERSONAL_Bieu3ODA" xfId="617" xr:uid="{00000000-0005-0000-0000-000049020000}"/>
    <cellStyle name="_KT (2)_PERSONAL_Bieu4HTMT" xfId="618" xr:uid="{00000000-0005-0000-0000-00004A020000}"/>
    <cellStyle name="_KT (2)_PERSONAL_Book1" xfId="619" xr:uid="{00000000-0005-0000-0000-00004B020000}"/>
    <cellStyle name="_KT (2)_PERSONAL_Book1 2" xfId="620" xr:uid="{00000000-0005-0000-0000-00004C020000}"/>
    <cellStyle name="_KT (2)_PERSONAL_HTQ.8 GD1" xfId="621" xr:uid="{00000000-0005-0000-0000-00004D020000}"/>
    <cellStyle name="_KT (2)_PERSONAL_HTQ.8 GD1_05-12  KH trung han 2016-2020 - Liem Thinh edited" xfId="622" xr:uid="{00000000-0005-0000-0000-00004E020000}"/>
    <cellStyle name="_KT (2)_PERSONAL_HTQ.8 GD1_Copy of 05-12  KH trung han 2016-2020 - Liem Thinh edited (1)" xfId="623" xr:uid="{00000000-0005-0000-0000-00004F020000}"/>
    <cellStyle name="_KT (2)_PERSONAL_HTQ.8 GD1_KH TPCP 2016-2020 (tong hop)" xfId="624" xr:uid="{00000000-0005-0000-0000-000050020000}"/>
    <cellStyle name="_KT (2)_PERSONAL_Luy ke von ung nam 2011 -Thoa gui ngay 12-8-2012" xfId="625" xr:uid="{00000000-0005-0000-0000-000051020000}"/>
    <cellStyle name="_KT (2)_PERSONAL_Tong hop KHCB 2001" xfId="626" xr:uid="{00000000-0005-0000-0000-000052020000}"/>
    <cellStyle name="_KT (2)_Qt-HT3PQ1(CauKho)" xfId="627" xr:uid="{00000000-0005-0000-0000-000053020000}"/>
    <cellStyle name="_KT (2)_TG-TH" xfId="628" xr:uid="{00000000-0005-0000-0000-000054020000}"/>
    <cellStyle name="_KT (2)_TK152-04" xfId="629" xr:uid="{00000000-0005-0000-0000-000055020000}"/>
    <cellStyle name="_KT (2)_ÿÿÿÿÿ" xfId="630" xr:uid="{00000000-0005-0000-0000-000056020000}"/>
    <cellStyle name="_KT (2)_ÿÿÿÿÿ_KH TPCP vung TNB (03-1-2012)" xfId="631" xr:uid="{00000000-0005-0000-0000-000058020000}"/>
    <cellStyle name="_KT (2)_ÿÿÿÿÿ_kien giang 2" xfId="632" xr:uid="{00000000-0005-0000-0000-000057020000}"/>
    <cellStyle name="_KT_TG" xfId="633" xr:uid="{00000000-0005-0000-0000-000059020000}"/>
    <cellStyle name="_KT_TG_1" xfId="634" xr:uid="{00000000-0005-0000-0000-00005A020000}"/>
    <cellStyle name="_KT_TG_1 2" xfId="635" xr:uid="{00000000-0005-0000-0000-00005B020000}"/>
    <cellStyle name="_KT_TG_1_05-12  KH trung han 2016-2020 - Liem Thinh edited" xfId="636" xr:uid="{00000000-0005-0000-0000-00005C020000}"/>
    <cellStyle name="_KT_TG_1_ApGiaVatTu_cayxanh_latgach" xfId="637" xr:uid="{00000000-0005-0000-0000-00005D020000}"/>
    <cellStyle name="_KT_TG_1_BANG TONG HOP TINH HINH THANH QUYET TOAN (MOI I)" xfId="638" xr:uid="{00000000-0005-0000-0000-00005E020000}"/>
    <cellStyle name="_KT_TG_1_BAO CAO KLCT PT2000" xfId="639" xr:uid="{00000000-0005-0000-0000-00005F020000}"/>
    <cellStyle name="_KT_TG_1_BAO CAO PT2000" xfId="640" xr:uid="{00000000-0005-0000-0000-000060020000}"/>
    <cellStyle name="_KT_TG_1_BAO CAO PT2000_Book1" xfId="641" xr:uid="{00000000-0005-0000-0000-000061020000}"/>
    <cellStyle name="_KT_TG_1_Bao cao XDCB 2001 - T11 KH dieu chinh 20-11-THAI" xfId="642" xr:uid="{00000000-0005-0000-0000-000062020000}"/>
    <cellStyle name="_KT_TG_1_BAO GIA NGAY 24-10-08 (co dam)" xfId="643" xr:uid="{00000000-0005-0000-0000-000063020000}"/>
    <cellStyle name="_KT_TG_1_BC  NAM 2007" xfId="644" xr:uid="{00000000-0005-0000-0000-000064020000}"/>
    <cellStyle name="_KT_TG_1_BC CV 6403 BKHĐT" xfId="645" xr:uid="{00000000-0005-0000-0000-000065020000}"/>
    <cellStyle name="_KT_TG_1_BC NQ11-CP - chinh sua lai" xfId="646" xr:uid="{00000000-0005-0000-0000-000066020000}"/>
    <cellStyle name="_KT_TG_1_BC NQ11-CP-Quynh sau bieu so3" xfId="647" xr:uid="{00000000-0005-0000-0000-000067020000}"/>
    <cellStyle name="_KT_TG_1_BC_NQ11-CP_-_Thao_sua_lai" xfId="648" xr:uid="{00000000-0005-0000-0000-000068020000}"/>
    <cellStyle name="_KT_TG_1_Bieu mau cong trinh khoi cong moi 3-4" xfId="649" xr:uid="{00000000-0005-0000-0000-000069020000}"/>
    <cellStyle name="_KT_TG_1_Bieu3ODA" xfId="650" xr:uid="{00000000-0005-0000-0000-00006A020000}"/>
    <cellStyle name="_KT_TG_1_Bieu3ODA_1" xfId="651" xr:uid="{00000000-0005-0000-0000-00006B020000}"/>
    <cellStyle name="_KT_TG_1_Bieu4HTMT" xfId="652" xr:uid="{00000000-0005-0000-0000-00006C020000}"/>
    <cellStyle name="_KT_TG_1_bo sung von KCH nam 2010 va Du an tre kho khan" xfId="653" xr:uid="{00000000-0005-0000-0000-00006D020000}"/>
    <cellStyle name="_KT_TG_1_Book1" xfId="654" xr:uid="{00000000-0005-0000-0000-00006E020000}"/>
    <cellStyle name="_KT_TG_1_Book1 2" xfId="655" xr:uid="{00000000-0005-0000-0000-00006F020000}"/>
    <cellStyle name="_KT_TG_1_Book1_1" xfId="656" xr:uid="{00000000-0005-0000-0000-000070020000}"/>
    <cellStyle name="_KT_TG_1_Book1_1 2" xfId="657" xr:uid="{00000000-0005-0000-0000-000071020000}"/>
    <cellStyle name="_KT_TG_1_Book1_1_BC CV 6403 BKHĐT" xfId="658" xr:uid="{00000000-0005-0000-0000-000072020000}"/>
    <cellStyle name="_KT_TG_1_Book1_1_Bieu mau cong trinh khoi cong moi 3-4" xfId="659" xr:uid="{00000000-0005-0000-0000-000073020000}"/>
    <cellStyle name="_KT_TG_1_Book1_1_Bieu3ODA" xfId="660" xr:uid="{00000000-0005-0000-0000-000074020000}"/>
    <cellStyle name="_KT_TG_1_Book1_1_Bieu4HTMT" xfId="661" xr:uid="{00000000-0005-0000-0000-000075020000}"/>
    <cellStyle name="_KT_TG_1_Book1_1_Book1" xfId="662" xr:uid="{00000000-0005-0000-0000-000076020000}"/>
    <cellStyle name="_KT_TG_1_Book1_1_Luy ke von ung nam 2011 -Thoa gui ngay 12-8-2012" xfId="663" xr:uid="{00000000-0005-0000-0000-000077020000}"/>
    <cellStyle name="_KT_TG_1_Book1_2" xfId="664" xr:uid="{00000000-0005-0000-0000-000078020000}"/>
    <cellStyle name="_KT_TG_1_Book1_2 2" xfId="665" xr:uid="{00000000-0005-0000-0000-000079020000}"/>
    <cellStyle name="_KT_TG_1_Book1_2_BC CV 6403 BKHĐT" xfId="666" xr:uid="{00000000-0005-0000-0000-00007A020000}"/>
    <cellStyle name="_KT_TG_1_Book1_2_Bieu3ODA" xfId="667" xr:uid="{00000000-0005-0000-0000-00007B020000}"/>
    <cellStyle name="_KT_TG_1_Book1_2_Luy ke von ung nam 2011 -Thoa gui ngay 12-8-2012" xfId="668" xr:uid="{00000000-0005-0000-0000-00007C020000}"/>
    <cellStyle name="_KT_TG_1_Book1_3" xfId="669" xr:uid="{00000000-0005-0000-0000-00007D020000}"/>
    <cellStyle name="_KT_TG_1_Book1_BC CV 6403 BKHĐT" xfId="670" xr:uid="{00000000-0005-0000-0000-00007E020000}"/>
    <cellStyle name="_KT_TG_1_Book1_BC-QT-WB-dthao" xfId="671" xr:uid="{00000000-0005-0000-0000-00007F020000}"/>
    <cellStyle name="_KT_TG_1_Book1_Bieu mau cong trinh khoi cong moi 3-4" xfId="672" xr:uid="{00000000-0005-0000-0000-000080020000}"/>
    <cellStyle name="_KT_TG_1_Book1_Bieu3ODA" xfId="673" xr:uid="{00000000-0005-0000-0000-000081020000}"/>
    <cellStyle name="_KT_TG_1_Book1_Bieu4HTMT" xfId="674" xr:uid="{00000000-0005-0000-0000-000082020000}"/>
    <cellStyle name="_KT_TG_1_Book1_bo sung von KCH nam 2010 va Du an tre kho khan" xfId="675" xr:uid="{00000000-0005-0000-0000-000083020000}"/>
    <cellStyle name="_KT_TG_1_Book1_Book1" xfId="676" xr:uid="{00000000-0005-0000-0000-000084020000}"/>
    <cellStyle name="_KT_TG_1_Book1_danh muc chuan bi dau tu 2011 ngay 07-6-2011" xfId="677" xr:uid="{00000000-0005-0000-0000-000085020000}"/>
    <cellStyle name="_KT_TG_1_Book1_Danh muc pbo nguon von XSKT, XDCB nam 2009 chuyen qua nam 2010" xfId="678" xr:uid="{00000000-0005-0000-0000-000086020000}"/>
    <cellStyle name="_KT_TG_1_Book1_dieu chinh KH 2011 ngay 26-5-2011111" xfId="679" xr:uid="{00000000-0005-0000-0000-000087020000}"/>
    <cellStyle name="_KT_TG_1_Book1_DS KCH PHAN BO VON NSDP NAM 2010" xfId="680" xr:uid="{00000000-0005-0000-0000-000088020000}"/>
    <cellStyle name="_KT_TG_1_Book1_giao KH 2011 ngay 10-12-2010" xfId="681" xr:uid="{00000000-0005-0000-0000-000089020000}"/>
    <cellStyle name="_KT_TG_1_Book1_Luy ke von ung nam 2011 -Thoa gui ngay 12-8-2012" xfId="682" xr:uid="{00000000-0005-0000-0000-00008A020000}"/>
    <cellStyle name="_KT_TG_1_CAU Khanh Nam(Thi Cong)" xfId="683" xr:uid="{00000000-0005-0000-0000-00008B020000}"/>
    <cellStyle name="_KT_TG_1_ChiHuong_ApGia" xfId="684" xr:uid="{00000000-0005-0000-0000-00008E020000}"/>
    <cellStyle name="_KT_TG_1_CoCauPhi (version 1)" xfId="685" xr:uid="{00000000-0005-0000-0000-00008C020000}"/>
    <cellStyle name="_KT_TG_1_Copy of 05-12  KH trung han 2016-2020 - Liem Thinh edited (1)" xfId="686" xr:uid="{00000000-0005-0000-0000-00008D020000}"/>
    <cellStyle name="_KT_TG_1_danh muc chuan bi dau tu 2011 ngay 07-6-2011" xfId="687" xr:uid="{00000000-0005-0000-0000-00008F020000}"/>
    <cellStyle name="_KT_TG_1_Danh muc pbo nguon von XSKT, XDCB nam 2009 chuyen qua nam 2010" xfId="688" xr:uid="{00000000-0005-0000-0000-000090020000}"/>
    <cellStyle name="_KT_TG_1_DAU NOI PL-CL TAI PHU LAMHC" xfId="689" xr:uid="{00000000-0005-0000-0000-000091020000}"/>
    <cellStyle name="_KT_TG_1_dieu chinh KH 2011 ngay 26-5-2011111" xfId="690" xr:uid="{00000000-0005-0000-0000-000092020000}"/>
    <cellStyle name="_KT_TG_1_DS KCH PHAN BO VON NSDP NAM 2010" xfId="691" xr:uid="{00000000-0005-0000-0000-000093020000}"/>
    <cellStyle name="_KT_TG_1_DTCDT MR.2N110.HOCMON.TDTOAN.CCUNG" xfId="692" xr:uid="{00000000-0005-0000-0000-000094020000}"/>
    <cellStyle name="_KT_TG_1_DU TRU VAT TU" xfId="693" xr:uid="{00000000-0005-0000-0000-000095020000}"/>
    <cellStyle name="_KT_TG_1_giao KH 2011 ngay 10-12-2010" xfId="694" xr:uid="{00000000-0005-0000-0000-000097020000}"/>
    <cellStyle name="_KT_TG_1_GTGT 2003" xfId="695" xr:uid="{00000000-0005-0000-0000-000096020000}"/>
    <cellStyle name="_KT_TG_1_KE KHAI THUE GTGT 2004" xfId="696" xr:uid="{00000000-0005-0000-0000-000098020000}"/>
    <cellStyle name="_KT_TG_1_KE KHAI THUE GTGT 2004_BCTC2004" xfId="697" xr:uid="{00000000-0005-0000-0000-000099020000}"/>
    <cellStyle name="_KT_TG_1_KH TPCP 2016-2020 (tong hop)" xfId="698" xr:uid="{00000000-0005-0000-0000-00009B020000}"/>
    <cellStyle name="_KT_TG_1_KH TPCP vung TNB (03-1-2012)" xfId="699" xr:uid="{00000000-0005-0000-0000-00009C020000}"/>
    <cellStyle name="_KT_TG_1_kien giang 2" xfId="700" xr:uid="{00000000-0005-0000-0000-00009A020000}"/>
    <cellStyle name="_KT_TG_1_Lora-tungchau" xfId="701" xr:uid="{00000000-0005-0000-0000-00009D020000}"/>
    <cellStyle name="_KT_TG_1_Luy ke von ung nam 2011 -Thoa gui ngay 12-8-2012" xfId="702" xr:uid="{00000000-0005-0000-0000-00009E020000}"/>
    <cellStyle name="_KT_TG_1_NhanCong" xfId="703" xr:uid="{00000000-0005-0000-0000-0000A0020000}"/>
    <cellStyle name="_KT_TG_1_N-X-T-04" xfId="704" xr:uid="{00000000-0005-0000-0000-00009F020000}"/>
    <cellStyle name="_KT_TG_1_PGIA-phieu tham tra Kho bac" xfId="705" xr:uid="{00000000-0005-0000-0000-0000A1020000}"/>
    <cellStyle name="_KT_TG_1_phu luc tong ket tinh hinh TH giai doan 03-10 (ngay 30)" xfId="706" xr:uid="{00000000-0005-0000-0000-0000A6020000}"/>
    <cellStyle name="_KT_TG_1_PT02-02" xfId="707" xr:uid="{00000000-0005-0000-0000-0000A2020000}"/>
    <cellStyle name="_KT_TG_1_PT02-02_Book1" xfId="708" xr:uid="{00000000-0005-0000-0000-0000A3020000}"/>
    <cellStyle name="_KT_TG_1_PT02-03" xfId="709" xr:uid="{00000000-0005-0000-0000-0000A4020000}"/>
    <cellStyle name="_KT_TG_1_PT02-03_Book1" xfId="710" xr:uid="{00000000-0005-0000-0000-0000A5020000}"/>
    <cellStyle name="_KT_TG_1_Qt-HT3PQ1(CauKho)" xfId="711" xr:uid="{00000000-0005-0000-0000-0000A7020000}"/>
    <cellStyle name="_KT_TG_1_Sheet1" xfId="712" xr:uid="{00000000-0005-0000-0000-0000A8020000}"/>
    <cellStyle name="_KT_TG_1_TK152-04" xfId="713" xr:uid="{00000000-0005-0000-0000-0000A9020000}"/>
    <cellStyle name="_KT_TG_1_ÿÿÿÿÿ" xfId="714" xr:uid="{00000000-0005-0000-0000-0000AA020000}"/>
    <cellStyle name="_KT_TG_1_ÿÿÿÿÿ_Bieu mau cong trinh khoi cong moi 3-4" xfId="715" xr:uid="{00000000-0005-0000-0000-0000AB020000}"/>
    <cellStyle name="_KT_TG_1_ÿÿÿÿÿ_Bieu3ODA" xfId="716" xr:uid="{00000000-0005-0000-0000-0000AC020000}"/>
    <cellStyle name="_KT_TG_1_ÿÿÿÿÿ_Bieu4HTMT" xfId="717" xr:uid="{00000000-0005-0000-0000-0000AD020000}"/>
    <cellStyle name="_KT_TG_1_ÿÿÿÿÿ_KH TPCP vung TNB (03-1-2012)" xfId="718" xr:uid="{00000000-0005-0000-0000-0000AF020000}"/>
    <cellStyle name="_KT_TG_1_ÿÿÿÿÿ_kien giang 2" xfId="719" xr:uid="{00000000-0005-0000-0000-0000AE020000}"/>
    <cellStyle name="_KT_TG_2" xfId="720" xr:uid="{00000000-0005-0000-0000-0000B0020000}"/>
    <cellStyle name="_KT_TG_2 2" xfId="721" xr:uid="{00000000-0005-0000-0000-0000B1020000}"/>
    <cellStyle name="_KT_TG_2_05-12  KH trung han 2016-2020 - Liem Thinh edited" xfId="722" xr:uid="{00000000-0005-0000-0000-0000B2020000}"/>
    <cellStyle name="_KT_TG_2_ApGiaVatTu_cayxanh_latgach" xfId="723" xr:uid="{00000000-0005-0000-0000-0000B3020000}"/>
    <cellStyle name="_KT_TG_2_BANG TONG HOP TINH HINH THANH QUYET TOAN (MOI I)" xfId="724" xr:uid="{00000000-0005-0000-0000-0000B4020000}"/>
    <cellStyle name="_KT_TG_2_BAO CAO KLCT PT2000" xfId="725" xr:uid="{00000000-0005-0000-0000-0000B5020000}"/>
    <cellStyle name="_KT_TG_2_BAO CAO PT2000" xfId="726" xr:uid="{00000000-0005-0000-0000-0000B6020000}"/>
    <cellStyle name="_KT_TG_2_BAO CAO PT2000_Book1" xfId="727" xr:uid="{00000000-0005-0000-0000-0000B7020000}"/>
    <cellStyle name="_KT_TG_2_Bao cao XDCB 2001 - T11 KH dieu chinh 20-11-THAI" xfId="728" xr:uid="{00000000-0005-0000-0000-0000B8020000}"/>
    <cellStyle name="_KT_TG_2_BAO GIA NGAY 24-10-08 (co dam)" xfId="729" xr:uid="{00000000-0005-0000-0000-0000B9020000}"/>
    <cellStyle name="_KT_TG_2_BC  NAM 2007" xfId="730" xr:uid="{00000000-0005-0000-0000-0000BA020000}"/>
    <cellStyle name="_KT_TG_2_BC CV 6403 BKHĐT" xfId="731" xr:uid="{00000000-0005-0000-0000-0000BB020000}"/>
    <cellStyle name="_KT_TG_2_BC NQ11-CP - chinh sua lai" xfId="732" xr:uid="{00000000-0005-0000-0000-0000BC020000}"/>
    <cellStyle name="_KT_TG_2_BC NQ11-CP-Quynh sau bieu so3" xfId="733" xr:uid="{00000000-0005-0000-0000-0000BD020000}"/>
    <cellStyle name="_KT_TG_2_BC_NQ11-CP_-_Thao_sua_lai" xfId="734" xr:uid="{00000000-0005-0000-0000-0000BE020000}"/>
    <cellStyle name="_KT_TG_2_Bieu mau cong trinh khoi cong moi 3-4" xfId="735" xr:uid="{00000000-0005-0000-0000-0000BF020000}"/>
    <cellStyle name="_KT_TG_2_Bieu3ODA" xfId="736" xr:uid="{00000000-0005-0000-0000-0000C0020000}"/>
    <cellStyle name="_KT_TG_2_Bieu3ODA_1" xfId="737" xr:uid="{00000000-0005-0000-0000-0000C1020000}"/>
    <cellStyle name="_KT_TG_2_Bieu4HTMT" xfId="738" xr:uid="{00000000-0005-0000-0000-0000C2020000}"/>
    <cellStyle name="_KT_TG_2_bo sung von KCH nam 2010 va Du an tre kho khan" xfId="739" xr:uid="{00000000-0005-0000-0000-0000C3020000}"/>
    <cellStyle name="_KT_TG_2_Book1" xfId="740" xr:uid="{00000000-0005-0000-0000-0000C4020000}"/>
    <cellStyle name="_KT_TG_2_Book1 2" xfId="741" xr:uid="{00000000-0005-0000-0000-0000C5020000}"/>
    <cellStyle name="_KT_TG_2_Book1_1" xfId="742" xr:uid="{00000000-0005-0000-0000-0000C6020000}"/>
    <cellStyle name="_KT_TG_2_Book1_1 2" xfId="743" xr:uid="{00000000-0005-0000-0000-0000C7020000}"/>
    <cellStyle name="_KT_TG_2_Book1_1_BC CV 6403 BKHĐT" xfId="744" xr:uid="{00000000-0005-0000-0000-0000C8020000}"/>
    <cellStyle name="_KT_TG_2_Book1_1_Bieu mau cong trinh khoi cong moi 3-4" xfId="745" xr:uid="{00000000-0005-0000-0000-0000C9020000}"/>
    <cellStyle name="_KT_TG_2_Book1_1_Bieu3ODA" xfId="746" xr:uid="{00000000-0005-0000-0000-0000CA020000}"/>
    <cellStyle name="_KT_TG_2_Book1_1_Bieu4HTMT" xfId="747" xr:uid="{00000000-0005-0000-0000-0000CB020000}"/>
    <cellStyle name="_KT_TG_2_Book1_1_Book1" xfId="748" xr:uid="{00000000-0005-0000-0000-0000CC020000}"/>
    <cellStyle name="_KT_TG_2_Book1_1_Luy ke von ung nam 2011 -Thoa gui ngay 12-8-2012" xfId="749" xr:uid="{00000000-0005-0000-0000-0000CD020000}"/>
    <cellStyle name="_KT_TG_2_Book1_2" xfId="750" xr:uid="{00000000-0005-0000-0000-0000CE020000}"/>
    <cellStyle name="_KT_TG_2_Book1_2 2" xfId="751" xr:uid="{00000000-0005-0000-0000-0000CF020000}"/>
    <cellStyle name="_KT_TG_2_Book1_2_BC CV 6403 BKHĐT" xfId="752" xr:uid="{00000000-0005-0000-0000-0000D0020000}"/>
    <cellStyle name="_KT_TG_2_Book1_2_Bieu3ODA" xfId="753" xr:uid="{00000000-0005-0000-0000-0000D1020000}"/>
    <cellStyle name="_KT_TG_2_Book1_2_Luy ke von ung nam 2011 -Thoa gui ngay 12-8-2012" xfId="754" xr:uid="{00000000-0005-0000-0000-0000D2020000}"/>
    <cellStyle name="_KT_TG_2_Book1_3" xfId="755" xr:uid="{00000000-0005-0000-0000-0000D3020000}"/>
    <cellStyle name="_KT_TG_2_Book1_3 2" xfId="756" xr:uid="{00000000-0005-0000-0000-0000D4020000}"/>
    <cellStyle name="_KT_TG_2_Book1_BC CV 6403 BKHĐT" xfId="757" xr:uid="{00000000-0005-0000-0000-0000D5020000}"/>
    <cellStyle name="_KT_TG_2_Book1_Bieu mau cong trinh khoi cong moi 3-4" xfId="758" xr:uid="{00000000-0005-0000-0000-0000D6020000}"/>
    <cellStyle name="_KT_TG_2_Book1_Bieu3ODA" xfId="759" xr:uid="{00000000-0005-0000-0000-0000D7020000}"/>
    <cellStyle name="_KT_TG_2_Book1_Bieu4HTMT" xfId="760" xr:uid="{00000000-0005-0000-0000-0000D8020000}"/>
    <cellStyle name="_KT_TG_2_Book1_bo sung von KCH nam 2010 va Du an tre kho khan" xfId="761" xr:uid="{00000000-0005-0000-0000-0000D9020000}"/>
    <cellStyle name="_KT_TG_2_Book1_Book1" xfId="762" xr:uid="{00000000-0005-0000-0000-0000DA020000}"/>
    <cellStyle name="_KT_TG_2_Book1_danh muc chuan bi dau tu 2011 ngay 07-6-2011" xfId="763" xr:uid="{00000000-0005-0000-0000-0000DB020000}"/>
    <cellStyle name="_KT_TG_2_Book1_Danh muc pbo nguon von XSKT, XDCB nam 2009 chuyen qua nam 2010" xfId="764" xr:uid="{00000000-0005-0000-0000-0000DC020000}"/>
    <cellStyle name="_KT_TG_2_Book1_dieu chinh KH 2011 ngay 26-5-2011111" xfId="765" xr:uid="{00000000-0005-0000-0000-0000DD020000}"/>
    <cellStyle name="_KT_TG_2_Book1_DS KCH PHAN BO VON NSDP NAM 2010" xfId="766" xr:uid="{00000000-0005-0000-0000-0000DE020000}"/>
    <cellStyle name="_KT_TG_2_Book1_giao KH 2011 ngay 10-12-2010" xfId="767" xr:uid="{00000000-0005-0000-0000-0000DF020000}"/>
    <cellStyle name="_KT_TG_2_Book1_Luy ke von ung nam 2011 -Thoa gui ngay 12-8-2012" xfId="768" xr:uid="{00000000-0005-0000-0000-0000E0020000}"/>
    <cellStyle name="_KT_TG_2_CAU Khanh Nam(Thi Cong)" xfId="769" xr:uid="{00000000-0005-0000-0000-0000E1020000}"/>
    <cellStyle name="_KT_TG_2_ChiHuong_ApGia" xfId="770" xr:uid="{00000000-0005-0000-0000-0000E4020000}"/>
    <cellStyle name="_KT_TG_2_CoCauPhi (version 1)" xfId="771" xr:uid="{00000000-0005-0000-0000-0000E2020000}"/>
    <cellStyle name="_KT_TG_2_Copy of 05-12  KH trung han 2016-2020 - Liem Thinh edited (1)" xfId="772" xr:uid="{00000000-0005-0000-0000-0000E3020000}"/>
    <cellStyle name="_KT_TG_2_danh muc chuan bi dau tu 2011 ngay 07-6-2011" xfId="773" xr:uid="{00000000-0005-0000-0000-0000E5020000}"/>
    <cellStyle name="_KT_TG_2_Danh muc pbo nguon von XSKT, XDCB nam 2009 chuyen qua nam 2010" xfId="774" xr:uid="{00000000-0005-0000-0000-0000E6020000}"/>
    <cellStyle name="_KT_TG_2_DAU NOI PL-CL TAI PHU LAMHC" xfId="775" xr:uid="{00000000-0005-0000-0000-0000E7020000}"/>
    <cellStyle name="_KT_TG_2_dieu chinh KH 2011 ngay 26-5-2011111" xfId="776" xr:uid="{00000000-0005-0000-0000-0000E8020000}"/>
    <cellStyle name="_KT_TG_2_DS KCH PHAN BO VON NSDP NAM 2010" xfId="777" xr:uid="{00000000-0005-0000-0000-0000E9020000}"/>
    <cellStyle name="_KT_TG_2_DTCDT MR.2N110.HOCMON.TDTOAN.CCUNG" xfId="778" xr:uid="{00000000-0005-0000-0000-0000EA020000}"/>
    <cellStyle name="_KT_TG_2_DU TRU VAT TU" xfId="779" xr:uid="{00000000-0005-0000-0000-0000EB020000}"/>
    <cellStyle name="_KT_TG_2_giao KH 2011 ngay 10-12-2010" xfId="780" xr:uid="{00000000-0005-0000-0000-0000ED020000}"/>
    <cellStyle name="_KT_TG_2_GTGT 2003" xfId="781" xr:uid="{00000000-0005-0000-0000-0000EC020000}"/>
    <cellStyle name="_KT_TG_2_KE KHAI THUE GTGT 2004" xfId="782" xr:uid="{00000000-0005-0000-0000-0000EE020000}"/>
    <cellStyle name="_KT_TG_2_KE KHAI THUE GTGT 2004_BCTC2004" xfId="783" xr:uid="{00000000-0005-0000-0000-0000EF020000}"/>
    <cellStyle name="_KT_TG_2_KH TPCP 2016-2020 (tong hop)" xfId="784" xr:uid="{00000000-0005-0000-0000-0000F1020000}"/>
    <cellStyle name="_KT_TG_2_KH TPCP vung TNB (03-1-2012)" xfId="785" xr:uid="{00000000-0005-0000-0000-0000F2020000}"/>
    <cellStyle name="_KT_TG_2_kien giang 2" xfId="786" xr:uid="{00000000-0005-0000-0000-0000F0020000}"/>
    <cellStyle name="_KT_TG_2_Lora-tungchau" xfId="787" xr:uid="{00000000-0005-0000-0000-0000F3020000}"/>
    <cellStyle name="_KT_TG_2_Luy ke von ung nam 2011 -Thoa gui ngay 12-8-2012" xfId="788" xr:uid="{00000000-0005-0000-0000-0000F4020000}"/>
    <cellStyle name="_KT_TG_2_NhanCong" xfId="789" xr:uid="{00000000-0005-0000-0000-0000F6020000}"/>
    <cellStyle name="_KT_TG_2_N-X-T-04" xfId="790" xr:uid="{00000000-0005-0000-0000-0000F5020000}"/>
    <cellStyle name="_KT_TG_2_PGIA-phieu tham tra Kho bac" xfId="791" xr:uid="{00000000-0005-0000-0000-0000F7020000}"/>
    <cellStyle name="_KT_TG_2_phu luc tong ket tinh hinh TH giai doan 03-10 (ngay 30)" xfId="792" xr:uid="{00000000-0005-0000-0000-0000FC020000}"/>
    <cellStyle name="_KT_TG_2_PT02-02" xfId="793" xr:uid="{00000000-0005-0000-0000-0000F8020000}"/>
    <cellStyle name="_KT_TG_2_PT02-02_Book1" xfId="794" xr:uid="{00000000-0005-0000-0000-0000F9020000}"/>
    <cellStyle name="_KT_TG_2_PT02-03" xfId="795" xr:uid="{00000000-0005-0000-0000-0000FA020000}"/>
    <cellStyle name="_KT_TG_2_PT02-03_Book1" xfId="796" xr:uid="{00000000-0005-0000-0000-0000FB020000}"/>
    <cellStyle name="_KT_TG_2_Qt-HT3PQ1(CauKho)" xfId="797" xr:uid="{00000000-0005-0000-0000-0000FD020000}"/>
    <cellStyle name="_KT_TG_2_Sheet1" xfId="798" xr:uid="{00000000-0005-0000-0000-0000FE020000}"/>
    <cellStyle name="_KT_TG_2_TK152-04" xfId="799" xr:uid="{00000000-0005-0000-0000-0000FF020000}"/>
    <cellStyle name="_KT_TG_2_ÿÿÿÿÿ" xfId="800" xr:uid="{00000000-0005-0000-0000-000000030000}"/>
    <cellStyle name="_KT_TG_2_ÿÿÿÿÿ_Bieu mau cong trinh khoi cong moi 3-4" xfId="801" xr:uid="{00000000-0005-0000-0000-000001030000}"/>
    <cellStyle name="_KT_TG_2_ÿÿÿÿÿ_Bieu3ODA" xfId="802" xr:uid="{00000000-0005-0000-0000-000002030000}"/>
    <cellStyle name="_KT_TG_2_ÿÿÿÿÿ_Bieu4HTMT" xfId="803" xr:uid="{00000000-0005-0000-0000-000003030000}"/>
    <cellStyle name="_KT_TG_2_ÿÿÿÿÿ_KH TPCP vung TNB (03-1-2012)" xfId="804" xr:uid="{00000000-0005-0000-0000-000005030000}"/>
    <cellStyle name="_KT_TG_2_ÿÿÿÿÿ_kien giang 2" xfId="805" xr:uid="{00000000-0005-0000-0000-000004030000}"/>
    <cellStyle name="_KT_TG_3" xfId="806" xr:uid="{00000000-0005-0000-0000-000006030000}"/>
    <cellStyle name="_KT_TG_4" xfId="807" xr:uid="{00000000-0005-0000-0000-000007030000}"/>
    <cellStyle name="_KT_TG_4 2" xfId="808" xr:uid="{00000000-0005-0000-0000-000008030000}"/>
    <cellStyle name="_KT_TG_4_05-12  KH trung han 2016-2020 - Liem Thinh edited" xfId="809" xr:uid="{00000000-0005-0000-0000-000009030000}"/>
    <cellStyle name="_KT_TG_4_Copy of 05-12  KH trung han 2016-2020 - Liem Thinh edited (1)" xfId="810" xr:uid="{00000000-0005-0000-0000-00000A030000}"/>
    <cellStyle name="_KT_TG_4_KH TPCP 2016-2020 (tong hop)" xfId="811" xr:uid="{00000000-0005-0000-0000-00000B030000}"/>
    <cellStyle name="_KT_TG_4_Lora-tungchau" xfId="812" xr:uid="{00000000-0005-0000-0000-00000C030000}"/>
    <cellStyle name="_KT_TG_4_Lora-tungchau 2" xfId="813" xr:uid="{00000000-0005-0000-0000-00000D030000}"/>
    <cellStyle name="_KT_TG_4_Lora-tungchau_05-12  KH trung han 2016-2020 - Liem Thinh edited" xfId="814" xr:uid="{00000000-0005-0000-0000-00000E030000}"/>
    <cellStyle name="_KT_TG_4_Lora-tungchau_Copy of 05-12  KH trung han 2016-2020 - Liem Thinh edited (1)" xfId="815" xr:uid="{00000000-0005-0000-0000-00000F030000}"/>
    <cellStyle name="_KT_TG_4_Lora-tungchau_KH TPCP 2016-2020 (tong hop)" xfId="816" xr:uid="{00000000-0005-0000-0000-000010030000}"/>
    <cellStyle name="_KT_TG_4_Qt-HT3PQ1(CauKho)" xfId="817" xr:uid="{00000000-0005-0000-0000-000011030000}"/>
    <cellStyle name="_Lora-tungchau" xfId="818" xr:uid="{00000000-0005-0000-0000-00002F030000}"/>
    <cellStyle name="_Lora-tungchau 2" xfId="819" xr:uid="{00000000-0005-0000-0000-000030030000}"/>
    <cellStyle name="_Lora-tungchau_05-12  KH trung han 2016-2020 - Liem Thinh edited" xfId="820" xr:uid="{00000000-0005-0000-0000-000031030000}"/>
    <cellStyle name="_Lora-tungchau_Copy of 05-12  KH trung han 2016-2020 - Liem Thinh edited (1)" xfId="821" xr:uid="{00000000-0005-0000-0000-000032030000}"/>
    <cellStyle name="_Lora-tungchau_KH TPCP 2016-2020 (tong hop)" xfId="822" xr:uid="{00000000-0005-0000-0000-000033030000}"/>
    <cellStyle name="_Luy ke von ung nam 2011 -Thoa gui ngay 12-8-2012" xfId="823" xr:uid="{00000000-0005-0000-0000-000034030000}"/>
    <cellStyle name="_mau so 3" xfId="824" xr:uid="{00000000-0005-0000-0000-000035030000}"/>
    <cellStyle name="_MauThanTKKT-goi7-DonGia2143(vl t7)" xfId="825" xr:uid="{00000000-0005-0000-0000-000036030000}"/>
    <cellStyle name="_MauThanTKKT-goi7-DonGia2143(vl t7)_!1 1 bao cao giao KH ve HTCMT vung TNB   12-12-2011" xfId="826" xr:uid="{00000000-0005-0000-0000-000037030000}"/>
    <cellStyle name="_MauThanTKKT-goi7-DonGia2143(vl t7)_Bieu4HTMT" xfId="827" xr:uid="{00000000-0005-0000-0000-000038030000}"/>
    <cellStyle name="_MauThanTKKT-goi7-DonGia2143(vl t7)_Bieu4HTMT_!1 1 bao cao giao KH ve HTCMT vung TNB   12-12-2011" xfId="828" xr:uid="{00000000-0005-0000-0000-000039030000}"/>
    <cellStyle name="_MauThanTKKT-goi7-DonGia2143(vl t7)_Bieu4HTMT_KH TPCP vung TNB (03-1-2012)" xfId="829" xr:uid="{00000000-0005-0000-0000-00003A030000}"/>
    <cellStyle name="_MauThanTKKT-goi7-DonGia2143(vl t7)_KH TPCP vung TNB (03-1-2012)" xfId="830" xr:uid="{00000000-0005-0000-0000-00003B030000}"/>
    <cellStyle name="_Nhu cau von ung truoc 2011 Tha h Hoa + Nge An gui TW" xfId="831" xr:uid="{00000000-0005-0000-0000-00003D030000}"/>
    <cellStyle name="_Nhu cau von ung truoc 2011 Tha h Hoa + Nge An gui TW_!1 1 bao cao giao KH ve HTCMT vung TNB   12-12-2011" xfId="832" xr:uid="{00000000-0005-0000-0000-00003E030000}"/>
    <cellStyle name="_Nhu cau von ung truoc 2011 Tha h Hoa + Nge An gui TW_Bieu4HTMT" xfId="833" xr:uid="{00000000-0005-0000-0000-00003F030000}"/>
    <cellStyle name="_Nhu cau von ung truoc 2011 Tha h Hoa + Nge An gui TW_Bieu4HTMT_!1 1 bao cao giao KH ve HTCMT vung TNB   12-12-2011" xfId="834" xr:uid="{00000000-0005-0000-0000-000040030000}"/>
    <cellStyle name="_Nhu cau von ung truoc 2011 Tha h Hoa + Nge An gui TW_Bieu4HTMT_KH TPCP vung TNB (03-1-2012)" xfId="835" xr:uid="{00000000-0005-0000-0000-000041030000}"/>
    <cellStyle name="_Nhu cau von ung truoc 2011 Tha h Hoa + Nge An gui TW_KH TPCP vung TNB (03-1-2012)" xfId="836" xr:uid="{00000000-0005-0000-0000-000042030000}"/>
    <cellStyle name="_N-X-T-04" xfId="837" xr:uid="{00000000-0005-0000-0000-00003C030000}"/>
    <cellStyle name="_PERSONAL" xfId="838" xr:uid="{00000000-0005-0000-0000-000043030000}"/>
    <cellStyle name="_PERSONAL_BC CV 6403 BKHĐT" xfId="839" xr:uid="{00000000-0005-0000-0000-000044030000}"/>
    <cellStyle name="_PERSONAL_Bieu mau cong trinh khoi cong moi 3-4" xfId="840" xr:uid="{00000000-0005-0000-0000-000045030000}"/>
    <cellStyle name="_PERSONAL_Bieu3ODA" xfId="841" xr:uid="{00000000-0005-0000-0000-000046030000}"/>
    <cellStyle name="_PERSONAL_Bieu4HTMT" xfId="842" xr:uid="{00000000-0005-0000-0000-000047030000}"/>
    <cellStyle name="_PERSONAL_Book1" xfId="843" xr:uid="{00000000-0005-0000-0000-000048030000}"/>
    <cellStyle name="_PERSONAL_Book1 2" xfId="844" xr:uid="{00000000-0005-0000-0000-000049030000}"/>
    <cellStyle name="_PERSONAL_HTQ.8 GD1" xfId="845" xr:uid="{00000000-0005-0000-0000-00004A030000}"/>
    <cellStyle name="_PERSONAL_HTQ.8 GD1_05-12  KH trung han 2016-2020 - Liem Thinh edited" xfId="846" xr:uid="{00000000-0005-0000-0000-00004B030000}"/>
    <cellStyle name="_PERSONAL_HTQ.8 GD1_Copy of 05-12  KH trung han 2016-2020 - Liem Thinh edited (1)" xfId="847" xr:uid="{00000000-0005-0000-0000-00004C030000}"/>
    <cellStyle name="_PERSONAL_HTQ.8 GD1_KH TPCP 2016-2020 (tong hop)" xfId="848" xr:uid="{00000000-0005-0000-0000-00004D030000}"/>
    <cellStyle name="_PERSONAL_Luy ke von ung nam 2011 -Thoa gui ngay 12-8-2012" xfId="849" xr:uid="{00000000-0005-0000-0000-00004E030000}"/>
    <cellStyle name="_PERSONAL_Tong hop KHCB 2001" xfId="850" xr:uid="{00000000-0005-0000-0000-00004F030000}"/>
    <cellStyle name="_Phan bo KH 2009 TPCP" xfId="851" xr:uid="{00000000-0005-0000-0000-000050030000}"/>
    <cellStyle name="_phong bo mon22" xfId="852" xr:uid="{00000000-0005-0000-0000-000051030000}"/>
    <cellStyle name="_phong bo mon22_!1 1 bao cao giao KH ve HTCMT vung TNB   12-12-2011" xfId="853" xr:uid="{00000000-0005-0000-0000-000052030000}"/>
    <cellStyle name="_phong bo mon22_KH TPCP vung TNB (03-1-2012)" xfId="854" xr:uid="{00000000-0005-0000-0000-000053030000}"/>
    <cellStyle name="_Phu luc 2 (Bieu 2) TH KH 2010" xfId="855" xr:uid="{00000000-0005-0000-0000-000054030000}"/>
    <cellStyle name="_phu luc tong ket tinh hinh TH giai doan 03-10 (ngay 30)" xfId="856" xr:uid="{00000000-0005-0000-0000-000055030000}"/>
    <cellStyle name="_Phuluckinhphi_DC_lan 4_YL" xfId="857" xr:uid="{00000000-0005-0000-0000-000056030000}"/>
    <cellStyle name="_Q TOAN  SCTX QL.62 QUI I ( oanh)" xfId="858" xr:uid="{00000000-0005-0000-0000-000057030000}"/>
    <cellStyle name="_Q TOAN  SCTX QL.62 QUI II ( oanh)" xfId="859" xr:uid="{00000000-0005-0000-0000-000058030000}"/>
    <cellStyle name="_QT SCTXQL62_QT1 (Cty QL)" xfId="860" xr:uid="{00000000-0005-0000-0000-000059030000}"/>
    <cellStyle name="_Qt-HT3PQ1(CauKho)" xfId="861" xr:uid="{00000000-0005-0000-0000-00005A030000}"/>
    <cellStyle name="_Sheet1" xfId="862" xr:uid="{00000000-0005-0000-0000-00005B030000}"/>
    <cellStyle name="_Sheet2" xfId="863" xr:uid="{00000000-0005-0000-0000-00005C030000}"/>
    <cellStyle name="_TG-TH" xfId="864" xr:uid="{00000000-0005-0000-0000-00005D030000}"/>
    <cellStyle name="_TG-TH_1" xfId="865" xr:uid="{00000000-0005-0000-0000-00005E030000}"/>
    <cellStyle name="_TG-TH_1 2" xfId="866" xr:uid="{00000000-0005-0000-0000-00005F030000}"/>
    <cellStyle name="_TG-TH_1_05-12  KH trung han 2016-2020 - Liem Thinh edited" xfId="867" xr:uid="{00000000-0005-0000-0000-000060030000}"/>
    <cellStyle name="_TG-TH_1_ApGiaVatTu_cayxanh_latgach" xfId="868" xr:uid="{00000000-0005-0000-0000-000061030000}"/>
    <cellStyle name="_TG-TH_1_BANG TONG HOP TINH HINH THANH QUYET TOAN (MOI I)" xfId="869" xr:uid="{00000000-0005-0000-0000-000062030000}"/>
    <cellStyle name="_TG-TH_1_BAO CAO KLCT PT2000" xfId="870" xr:uid="{00000000-0005-0000-0000-000063030000}"/>
    <cellStyle name="_TG-TH_1_BAO CAO PT2000" xfId="871" xr:uid="{00000000-0005-0000-0000-000064030000}"/>
    <cellStyle name="_TG-TH_1_BAO CAO PT2000_Book1" xfId="872" xr:uid="{00000000-0005-0000-0000-000065030000}"/>
    <cellStyle name="_TG-TH_1_Bao cao XDCB 2001 - T11 KH dieu chinh 20-11-THAI" xfId="873" xr:uid="{00000000-0005-0000-0000-000066030000}"/>
    <cellStyle name="_TG-TH_1_BAO GIA NGAY 24-10-08 (co dam)" xfId="874" xr:uid="{00000000-0005-0000-0000-000067030000}"/>
    <cellStyle name="_TG-TH_1_BC  NAM 2007" xfId="875" xr:uid="{00000000-0005-0000-0000-000068030000}"/>
    <cellStyle name="_TG-TH_1_BC CV 6403 BKHĐT" xfId="876" xr:uid="{00000000-0005-0000-0000-000069030000}"/>
    <cellStyle name="_TG-TH_1_BC NQ11-CP - chinh sua lai" xfId="877" xr:uid="{00000000-0005-0000-0000-00006A030000}"/>
    <cellStyle name="_TG-TH_1_BC NQ11-CP-Quynh sau bieu so3" xfId="878" xr:uid="{00000000-0005-0000-0000-00006B030000}"/>
    <cellStyle name="_TG-TH_1_BC_NQ11-CP_-_Thao_sua_lai" xfId="879" xr:uid="{00000000-0005-0000-0000-00006C030000}"/>
    <cellStyle name="_TG-TH_1_Bieu mau cong trinh khoi cong moi 3-4" xfId="880" xr:uid="{00000000-0005-0000-0000-00006D030000}"/>
    <cellStyle name="_TG-TH_1_Bieu3ODA" xfId="881" xr:uid="{00000000-0005-0000-0000-00006E030000}"/>
    <cellStyle name="_TG-TH_1_Bieu3ODA_1" xfId="882" xr:uid="{00000000-0005-0000-0000-00006F030000}"/>
    <cellStyle name="_TG-TH_1_Bieu4HTMT" xfId="883" xr:uid="{00000000-0005-0000-0000-000070030000}"/>
    <cellStyle name="_TG-TH_1_bo sung von KCH nam 2010 va Du an tre kho khan" xfId="884" xr:uid="{00000000-0005-0000-0000-000071030000}"/>
    <cellStyle name="_TG-TH_1_Book1" xfId="885" xr:uid="{00000000-0005-0000-0000-000072030000}"/>
    <cellStyle name="_TG-TH_1_Book1 2" xfId="886" xr:uid="{00000000-0005-0000-0000-000073030000}"/>
    <cellStyle name="_TG-TH_1_Book1_1" xfId="887" xr:uid="{00000000-0005-0000-0000-000074030000}"/>
    <cellStyle name="_TG-TH_1_Book1_1 2" xfId="888" xr:uid="{00000000-0005-0000-0000-000075030000}"/>
    <cellStyle name="_TG-TH_1_Book1_1_BC CV 6403 BKHĐT" xfId="889" xr:uid="{00000000-0005-0000-0000-000076030000}"/>
    <cellStyle name="_TG-TH_1_Book1_1_Bieu mau cong trinh khoi cong moi 3-4" xfId="890" xr:uid="{00000000-0005-0000-0000-000077030000}"/>
    <cellStyle name="_TG-TH_1_Book1_1_Bieu3ODA" xfId="891" xr:uid="{00000000-0005-0000-0000-000078030000}"/>
    <cellStyle name="_TG-TH_1_Book1_1_Bieu4HTMT" xfId="892" xr:uid="{00000000-0005-0000-0000-000079030000}"/>
    <cellStyle name="_TG-TH_1_Book1_1_Book1" xfId="893" xr:uid="{00000000-0005-0000-0000-00007A030000}"/>
    <cellStyle name="_TG-TH_1_Book1_1_Luy ke von ung nam 2011 -Thoa gui ngay 12-8-2012" xfId="894" xr:uid="{00000000-0005-0000-0000-00007B030000}"/>
    <cellStyle name="_TG-TH_1_Book1_2" xfId="895" xr:uid="{00000000-0005-0000-0000-00007C030000}"/>
    <cellStyle name="_TG-TH_1_Book1_2 2" xfId="896" xr:uid="{00000000-0005-0000-0000-00007D030000}"/>
    <cellStyle name="_TG-TH_1_Book1_2_BC CV 6403 BKHĐT" xfId="897" xr:uid="{00000000-0005-0000-0000-00007E030000}"/>
    <cellStyle name="_TG-TH_1_Book1_2_Bieu3ODA" xfId="898" xr:uid="{00000000-0005-0000-0000-00007F030000}"/>
    <cellStyle name="_TG-TH_1_Book1_2_Luy ke von ung nam 2011 -Thoa gui ngay 12-8-2012" xfId="899" xr:uid="{00000000-0005-0000-0000-000080030000}"/>
    <cellStyle name="_TG-TH_1_Book1_3" xfId="900" xr:uid="{00000000-0005-0000-0000-000081030000}"/>
    <cellStyle name="_TG-TH_1_Book1_BC CV 6403 BKHĐT" xfId="901" xr:uid="{00000000-0005-0000-0000-000082030000}"/>
    <cellStyle name="_TG-TH_1_Book1_BC-QT-WB-dthao" xfId="902" xr:uid="{00000000-0005-0000-0000-000083030000}"/>
    <cellStyle name="_TG-TH_1_Book1_Bieu mau cong trinh khoi cong moi 3-4" xfId="903" xr:uid="{00000000-0005-0000-0000-000084030000}"/>
    <cellStyle name="_TG-TH_1_Book1_Bieu3ODA" xfId="904" xr:uid="{00000000-0005-0000-0000-000085030000}"/>
    <cellStyle name="_TG-TH_1_Book1_Bieu4HTMT" xfId="905" xr:uid="{00000000-0005-0000-0000-000086030000}"/>
    <cellStyle name="_TG-TH_1_Book1_bo sung von KCH nam 2010 va Du an tre kho khan" xfId="906" xr:uid="{00000000-0005-0000-0000-000087030000}"/>
    <cellStyle name="_TG-TH_1_Book1_Book1" xfId="907" xr:uid="{00000000-0005-0000-0000-000088030000}"/>
    <cellStyle name="_TG-TH_1_Book1_danh muc chuan bi dau tu 2011 ngay 07-6-2011" xfId="908" xr:uid="{00000000-0005-0000-0000-000089030000}"/>
    <cellStyle name="_TG-TH_1_Book1_Danh muc pbo nguon von XSKT, XDCB nam 2009 chuyen qua nam 2010" xfId="909" xr:uid="{00000000-0005-0000-0000-00008A030000}"/>
    <cellStyle name="_TG-TH_1_Book1_dieu chinh KH 2011 ngay 26-5-2011111" xfId="910" xr:uid="{00000000-0005-0000-0000-00008B030000}"/>
    <cellStyle name="_TG-TH_1_Book1_DS KCH PHAN BO VON NSDP NAM 2010" xfId="911" xr:uid="{00000000-0005-0000-0000-00008C030000}"/>
    <cellStyle name="_TG-TH_1_Book1_giao KH 2011 ngay 10-12-2010" xfId="912" xr:uid="{00000000-0005-0000-0000-00008D030000}"/>
    <cellStyle name="_TG-TH_1_Book1_Luy ke von ung nam 2011 -Thoa gui ngay 12-8-2012" xfId="913" xr:uid="{00000000-0005-0000-0000-00008E030000}"/>
    <cellStyle name="_TG-TH_1_CAU Khanh Nam(Thi Cong)" xfId="914" xr:uid="{00000000-0005-0000-0000-00008F030000}"/>
    <cellStyle name="_TG-TH_1_ChiHuong_ApGia" xfId="915" xr:uid="{00000000-0005-0000-0000-000092030000}"/>
    <cellStyle name="_TG-TH_1_CoCauPhi (version 1)" xfId="916" xr:uid="{00000000-0005-0000-0000-000090030000}"/>
    <cellStyle name="_TG-TH_1_Copy of 05-12  KH trung han 2016-2020 - Liem Thinh edited (1)" xfId="917" xr:uid="{00000000-0005-0000-0000-000091030000}"/>
    <cellStyle name="_TG-TH_1_danh muc chuan bi dau tu 2011 ngay 07-6-2011" xfId="918" xr:uid="{00000000-0005-0000-0000-000093030000}"/>
    <cellStyle name="_TG-TH_1_Danh muc pbo nguon von XSKT, XDCB nam 2009 chuyen qua nam 2010" xfId="919" xr:uid="{00000000-0005-0000-0000-000094030000}"/>
    <cellStyle name="_TG-TH_1_DAU NOI PL-CL TAI PHU LAMHC" xfId="920" xr:uid="{00000000-0005-0000-0000-000095030000}"/>
    <cellStyle name="_TG-TH_1_dieu chinh KH 2011 ngay 26-5-2011111" xfId="921" xr:uid="{00000000-0005-0000-0000-000096030000}"/>
    <cellStyle name="_TG-TH_1_DS KCH PHAN BO VON NSDP NAM 2010" xfId="922" xr:uid="{00000000-0005-0000-0000-000097030000}"/>
    <cellStyle name="_TG-TH_1_DTCDT MR.2N110.HOCMON.TDTOAN.CCUNG" xfId="923" xr:uid="{00000000-0005-0000-0000-000098030000}"/>
    <cellStyle name="_TG-TH_1_DU TRU VAT TU" xfId="924" xr:uid="{00000000-0005-0000-0000-000099030000}"/>
    <cellStyle name="_TG-TH_1_giao KH 2011 ngay 10-12-2010" xfId="925" xr:uid="{00000000-0005-0000-0000-00009B030000}"/>
    <cellStyle name="_TG-TH_1_GTGT 2003" xfId="926" xr:uid="{00000000-0005-0000-0000-00009A030000}"/>
    <cellStyle name="_TG-TH_1_KE KHAI THUE GTGT 2004" xfId="927" xr:uid="{00000000-0005-0000-0000-00009C030000}"/>
    <cellStyle name="_TG-TH_1_KE KHAI THUE GTGT 2004_BCTC2004" xfId="928" xr:uid="{00000000-0005-0000-0000-00009D030000}"/>
    <cellStyle name="_TG-TH_1_KH TPCP 2016-2020 (tong hop)" xfId="929" xr:uid="{00000000-0005-0000-0000-00009F030000}"/>
    <cellStyle name="_TG-TH_1_KH TPCP vung TNB (03-1-2012)" xfId="930" xr:uid="{00000000-0005-0000-0000-0000A0030000}"/>
    <cellStyle name="_TG-TH_1_kien giang 2" xfId="931" xr:uid="{00000000-0005-0000-0000-00009E030000}"/>
    <cellStyle name="_TG-TH_1_Lora-tungchau" xfId="932" xr:uid="{00000000-0005-0000-0000-0000A1030000}"/>
    <cellStyle name="_TG-TH_1_Luy ke von ung nam 2011 -Thoa gui ngay 12-8-2012" xfId="933" xr:uid="{00000000-0005-0000-0000-0000A2030000}"/>
    <cellStyle name="_TG-TH_1_NhanCong" xfId="934" xr:uid="{00000000-0005-0000-0000-0000A4030000}"/>
    <cellStyle name="_TG-TH_1_N-X-T-04" xfId="935" xr:uid="{00000000-0005-0000-0000-0000A3030000}"/>
    <cellStyle name="_TG-TH_1_PGIA-phieu tham tra Kho bac" xfId="936" xr:uid="{00000000-0005-0000-0000-0000A5030000}"/>
    <cellStyle name="_TG-TH_1_phu luc tong ket tinh hinh TH giai doan 03-10 (ngay 30)" xfId="937" xr:uid="{00000000-0005-0000-0000-0000AA030000}"/>
    <cellStyle name="_TG-TH_1_PT02-02" xfId="938" xr:uid="{00000000-0005-0000-0000-0000A6030000}"/>
    <cellStyle name="_TG-TH_1_PT02-02_Book1" xfId="939" xr:uid="{00000000-0005-0000-0000-0000A7030000}"/>
    <cellStyle name="_TG-TH_1_PT02-03" xfId="940" xr:uid="{00000000-0005-0000-0000-0000A8030000}"/>
    <cellStyle name="_TG-TH_1_PT02-03_Book1" xfId="941" xr:uid="{00000000-0005-0000-0000-0000A9030000}"/>
    <cellStyle name="_TG-TH_1_Qt-HT3PQ1(CauKho)" xfId="942" xr:uid="{00000000-0005-0000-0000-0000AB030000}"/>
    <cellStyle name="_TG-TH_1_Sheet1" xfId="943" xr:uid="{00000000-0005-0000-0000-0000AC030000}"/>
    <cellStyle name="_TG-TH_1_TK152-04" xfId="944" xr:uid="{00000000-0005-0000-0000-0000AD030000}"/>
    <cellStyle name="_TG-TH_1_ÿÿÿÿÿ" xfId="945" xr:uid="{00000000-0005-0000-0000-0000AE030000}"/>
    <cellStyle name="_TG-TH_1_ÿÿÿÿÿ_Bieu mau cong trinh khoi cong moi 3-4" xfId="946" xr:uid="{00000000-0005-0000-0000-0000AF030000}"/>
    <cellStyle name="_TG-TH_1_ÿÿÿÿÿ_Bieu3ODA" xfId="947" xr:uid="{00000000-0005-0000-0000-0000B0030000}"/>
    <cellStyle name="_TG-TH_1_ÿÿÿÿÿ_Bieu4HTMT" xfId="948" xr:uid="{00000000-0005-0000-0000-0000B1030000}"/>
    <cellStyle name="_TG-TH_1_ÿÿÿÿÿ_KH TPCP vung TNB (03-1-2012)" xfId="949" xr:uid="{00000000-0005-0000-0000-0000B3030000}"/>
    <cellStyle name="_TG-TH_1_ÿÿÿÿÿ_kien giang 2" xfId="950" xr:uid="{00000000-0005-0000-0000-0000B2030000}"/>
    <cellStyle name="_TG-TH_2" xfId="951" xr:uid="{00000000-0005-0000-0000-0000B4030000}"/>
    <cellStyle name="_TG-TH_2 2" xfId="952" xr:uid="{00000000-0005-0000-0000-0000B5030000}"/>
    <cellStyle name="_TG-TH_2_05-12  KH trung han 2016-2020 - Liem Thinh edited" xfId="953" xr:uid="{00000000-0005-0000-0000-0000B6030000}"/>
    <cellStyle name="_TG-TH_2_ApGiaVatTu_cayxanh_latgach" xfId="954" xr:uid="{00000000-0005-0000-0000-0000B7030000}"/>
    <cellStyle name="_TG-TH_2_BANG TONG HOP TINH HINH THANH QUYET TOAN (MOI I)" xfId="955" xr:uid="{00000000-0005-0000-0000-0000B8030000}"/>
    <cellStyle name="_TG-TH_2_BAO CAO KLCT PT2000" xfId="956" xr:uid="{00000000-0005-0000-0000-0000B9030000}"/>
    <cellStyle name="_TG-TH_2_BAO CAO PT2000" xfId="957" xr:uid="{00000000-0005-0000-0000-0000BA030000}"/>
    <cellStyle name="_TG-TH_2_BAO CAO PT2000_Book1" xfId="958" xr:uid="{00000000-0005-0000-0000-0000BB030000}"/>
    <cellStyle name="_TG-TH_2_Bao cao XDCB 2001 - T11 KH dieu chinh 20-11-THAI" xfId="959" xr:uid="{00000000-0005-0000-0000-0000BC030000}"/>
    <cellStyle name="_TG-TH_2_BAO GIA NGAY 24-10-08 (co dam)" xfId="960" xr:uid="{00000000-0005-0000-0000-0000BD030000}"/>
    <cellStyle name="_TG-TH_2_BC  NAM 2007" xfId="961" xr:uid="{00000000-0005-0000-0000-0000BE030000}"/>
    <cellStyle name="_TG-TH_2_BC CV 6403 BKHĐT" xfId="962" xr:uid="{00000000-0005-0000-0000-0000BF030000}"/>
    <cellStyle name="_TG-TH_2_BC NQ11-CP - chinh sua lai" xfId="963" xr:uid="{00000000-0005-0000-0000-0000C0030000}"/>
    <cellStyle name="_TG-TH_2_BC NQ11-CP-Quynh sau bieu so3" xfId="964" xr:uid="{00000000-0005-0000-0000-0000C1030000}"/>
    <cellStyle name="_TG-TH_2_BC_NQ11-CP_-_Thao_sua_lai" xfId="965" xr:uid="{00000000-0005-0000-0000-0000C2030000}"/>
    <cellStyle name="_TG-TH_2_Bieu mau cong trinh khoi cong moi 3-4" xfId="966" xr:uid="{00000000-0005-0000-0000-0000C3030000}"/>
    <cellStyle name="_TG-TH_2_Bieu3ODA" xfId="967" xr:uid="{00000000-0005-0000-0000-0000C4030000}"/>
    <cellStyle name="_TG-TH_2_Bieu3ODA_1" xfId="968" xr:uid="{00000000-0005-0000-0000-0000C5030000}"/>
    <cellStyle name="_TG-TH_2_Bieu4HTMT" xfId="969" xr:uid="{00000000-0005-0000-0000-0000C6030000}"/>
    <cellStyle name="_TG-TH_2_bo sung von KCH nam 2010 va Du an tre kho khan" xfId="970" xr:uid="{00000000-0005-0000-0000-0000C7030000}"/>
    <cellStyle name="_TG-TH_2_Book1" xfId="971" xr:uid="{00000000-0005-0000-0000-0000C8030000}"/>
    <cellStyle name="_TG-TH_2_Book1 2" xfId="972" xr:uid="{00000000-0005-0000-0000-0000C9030000}"/>
    <cellStyle name="_TG-TH_2_Book1_1" xfId="973" xr:uid="{00000000-0005-0000-0000-0000CA030000}"/>
    <cellStyle name="_TG-TH_2_Book1_1 2" xfId="974" xr:uid="{00000000-0005-0000-0000-0000CB030000}"/>
    <cellStyle name="_TG-TH_2_Book1_1_BC CV 6403 BKHĐT" xfId="975" xr:uid="{00000000-0005-0000-0000-0000CC030000}"/>
    <cellStyle name="_TG-TH_2_Book1_1_Bieu mau cong trinh khoi cong moi 3-4" xfId="976" xr:uid="{00000000-0005-0000-0000-0000CD030000}"/>
    <cellStyle name="_TG-TH_2_Book1_1_Bieu3ODA" xfId="977" xr:uid="{00000000-0005-0000-0000-0000CE030000}"/>
    <cellStyle name="_TG-TH_2_Book1_1_Bieu4HTMT" xfId="978" xr:uid="{00000000-0005-0000-0000-0000CF030000}"/>
    <cellStyle name="_TG-TH_2_Book1_1_Book1" xfId="979" xr:uid="{00000000-0005-0000-0000-0000D0030000}"/>
    <cellStyle name="_TG-TH_2_Book1_1_Luy ke von ung nam 2011 -Thoa gui ngay 12-8-2012" xfId="980" xr:uid="{00000000-0005-0000-0000-0000D1030000}"/>
    <cellStyle name="_TG-TH_2_Book1_2" xfId="981" xr:uid="{00000000-0005-0000-0000-0000D2030000}"/>
    <cellStyle name="_TG-TH_2_Book1_2 2" xfId="982" xr:uid="{00000000-0005-0000-0000-0000D3030000}"/>
    <cellStyle name="_TG-TH_2_Book1_2_BC CV 6403 BKHĐT" xfId="983" xr:uid="{00000000-0005-0000-0000-0000D4030000}"/>
    <cellStyle name="_TG-TH_2_Book1_2_Bieu3ODA" xfId="984" xr:uid="{00000000-0005-0000-0000-0000D5030000}"/>
    <cellStyle name="_TG-TH_2_Book1_2_Luy ke von ung nam 2011 -Thoa gui ngay 12-8-2012" xfId="985" xr:uid="{00000000-0005-0000-0000-0000D6030000}"/>
    <cellStyle name="_TG-TH_2_Book1_3" xfId="986" xr:uid="{00000000-0005-0000-0000-0000D7030000}"/>
    <cellStyle name="_TG-TH_2_Book1_3 2" xfId="987" xr:uid="{00000000-0005-0000-0000-0000D8030000}"/>
    <cellStyle name="_TG-TH_2_Book1_BC CV 6403 BKHĐT" xfId="988" xr:uid="{00000000-0005-0000-0000-0000D9030000}"/>
    <cellStyle name="_TG-TH_2_Book1_Bieu mau cong trinh khoi cong moi 3-4" xfId="989" xr:uid="{00000000-0005-0000-0000-0000DA030000}"/>
    <cellStyle name="_TG-TH_2_Book1_Bieu3ODA" xfId="990" xr:uid="{00000000-0005-0000-0000-0000DB030000}"/>
    <cellStyle name="_TG-TH_2_Book1_Bieu4HTMT" xfId="991" xr:uid="{00000000-0005-0000-0000-0000DC030000}"/>
    <cellStyle name="_TG-TH_2_Book1_bo sung von KCH nam 2010 va Du an tre kho khan" xfId="992" xr:uid="{00000000-0005-0000-0000-0000DD030000}"/>
    <cellStyle name="_TG-TH_2_Book1_Book1" xfId="993" xr:uid="{00000000-0005-0000-0000-0000DE030000}"/>
    <cellStyle name="_TG-TH_2_Book1_danh muc chuan bi dau tu 2011 ngay 07-6-2011" xfId="994" xr:uid="{00000000-0005-0000-0000-0000DF030000}"/>
    <cellStyle name="_TG-TH_2_Book1_Danh muc pbo nguon von XSKT, XDCB nam 2009 chuyen qua nam 2010" xfId="995" xr:uid="{00000000-0005-0000-0000-0000E0030000}"/>
    <cellStyle name="_TG-TH_2_Book1_dieu chinh KH 2011 ngay 26-5-2011111" xfId="996" xr:uid="{00000000-0005-0000-0000-0000E1030000}"/>
    <cellStyle name="_TG-TH_2_Book1_DS KCH PHAN BO VON NSDP NAM 2010" xfId="997" xr:uid="{00000000-0005-0000-0000-0000E2030000}"/>
    <cellStyle name="_TG-TH_2_Book1_giao KH 2011 ngay 10-12-2010" xfId="998" xr:uid="{00000000-0005-0000-0000-0000E3030000}"/>
    <cellStyle name="_TG-TH_2_Book1_Luy ke von ung nam 2011 -Thoa gui ngay 12-8-2012" xfId="999" xr:uid="{00000000-0005-0000-0000-0000E4030000}"/>
    <cellStyle name="_TG-TH_2_CAU Khanh Nam(Thi Cong)" xfId="1000" xr:uid="{00000000-0005-0000-0000-0000E5030000}"/>
    <cellStyle name="_TG-TH_2_ChiHuong_ApGia" xfId="1001" xr:uid="{00000000-0005-0000-0000-0000E8030000}"/>
    <cellStyle name="_TG-TH_2_CoCauPhi (version 1)" xfId="1002" xr:uid="{00000000-0005-0000-0000-0000E6030000}"/>
    <cellStyle name="_TG-TH_2_Copy of 05-12  KH trung han 2016-2020 - Liem Thinh edited (1)" xfId="1003" xr:uid="{00000000-0005-0000-0000-0000E7030000}"/>
    <cellStyle name="_TG-TH_2_danh muc chuan bi dau tu 2011 ngay 07-6-2011" xfId="1004" xr:uid="{00000000-0005-0000-0000-0000E9030000}"/>
    <cellStyle name="_TG-TH_2_Danh muc pbo nguon von XSKT, XDCB nam 2009 chuyen qua nam 2010" xfId="1005" xr:uid="{00000000-0005-0000-0000-0000EA030000}"/>
    <cellStyle name="_TG-TH_2_DAU NOI PL-CL TAI PHU LAMHC" xfId="1006" xr:uid="{00000000-0005-0000-0000-0000EB030000}"/>
    <cellStyle name="_TG-TH_2_dieu chinh KH 2011 ngay 26-5-2011111" xfId="1007" xr:uid="{00000000-0005-0000-0000-0000EC030000}"/>
    <cellStyle name="_TG-TH_2_DS KCH PHAN BO VON NSDP NAM 2010" xfId="1008" xr:uid="{00000000-0005-0000-0000-0000ED030000}"/>
    <cellStyle name="_TG-TH_2_DTCDT MR.2N110.HOCMON.TDTOAN.CCUNG" xfId="1009" xr:uid="{00000000-0005-0000-0000-0000EE030000}"/>
    <cellStyle name="_TG-TH_2_DU TRU VAT TU" xfId="1010" xr:uid="{00000000-0005-0000-0000-0000EF030000}"/>
    <cellStyle name="_TG-TH_2_giao KH 2011 ngay 10-12-2010" xfId="1011" xr:uid="{00000000-0005-0000-0000-0000F1030000}"/>
    <cellStyle name="_TG-TH_2_GTGT 2003" xfId="1012" xr:uid="{00000000-0005-0000-0000-0000F0030000}"/>
    <cellStyle name="_TG-TH_2_KE KHAI THUE GTGT 2004" xfId="1013" xr:uid="{00000000-0005-0000-0000-0000F2030000}"/>
    <cellStyle name="_TG-TH_2_KE KHAI THUE GTGT 2004_BCTC2004" xfId="1014" xr:uid="{00000000-0005-0000-0000-0000F3030000}"/>
    <cellStyle name="_TG-TH_2_KH TPCP 2016-2020 (tong hop)" xfId="1015" xr:uid="{00000000-0005-0000-0000-0000F5030000}"/>
    <cellStyle name="_TG-TH_2_KH TPCP vung TNB (03-1-2012)" xfId="1016" xr:uid="{00000000-0005-0000-0000-0000F6030000}"/>
    <cellStyle name="_TG-TH_2_kien giang 2" xfId="1017" xr:uid="{00000000-0005-0000-0000-0000F4030000}"/>
    <cellStyle name="_TG-TH_2_Lora-tungchau" xfId="1018" xr:uid="{00000000-0005-0000-0000-0000F7030000}"/>
    <cellStyle name="_TG-TH_2_Luy ke von ung nam 2011 -Thoa gui ngay 12-8-2012" xfId="1019" xr:uid="{00000000-0005-0000-0000-0000F8030000}"/>
    <cellStyle name="_TG-TH_2_NhanCong" xfId="1020" xr:uid="{00000000-0005-0000-0000-0000FA030000}"/>
    <cellStyle name="_TG-TH_2_N-X-T-04" xfId="1021" xr:uid="{00000000-0005-0000-0000-0000F9030000}"/>
    <cellStyle name="_TG-TH_2_PGIA-phieu tham tra Kho bac" xfId="1022" xr:uid="{00000000-0005-0000-0000-0000FB030000}"/>
    <cellStyle name="_TG-TH_2_phu luc tong ket tinh hinh TH giai doan 03-10 (ngay 30)" xfId="1023" xr:uid="{00000000-0005-0000-0000-000000040000}"/>
    <cellStyle name="_TG-TH_2_PT02-02" xfId="1024" xr:uid="{00000000-0005-0000-0000-0000FC030000}"/>
    <cellStyle name="_TG-TH_2_PT02-02_Book1" xfId="1025" xr:uid="{00000000-0005-0000-0000-0000FD030000}"/>
    <cellStyle name="_TG-TH_2_PT02-03" xfId="1026" xr:uid="{00000000-0005-0000-0000-0000FE030000}"/>
    <cellStyle name="_TG-TH_2_PT02-03_Book1" xfId="1027" xr:uid="{00000000-0005-0000-0000-0000FF030000}"/>
    <cellStyle name="_TG-TH_2_Qt-HT3PQ1(CauKho)" xfId="1028" xr:uid="{00000000-0005-0000-0000-000001040000}"/>
    <cellStyle name="_TG-TH_2_Sheet1" xfId="1029" xr:uid="{00000000-0005-0000-0000-000002040000}"/>
    <cellStyle name="_TG-TH_2_TK152-04" xfId="1030" xr:uid="{00000000-0005-0000-0000-000003040000}"/>
    <cellStyle name="_TG-TH_2_ÿÿÿÿÿ" xfId="1031" xr:uid="{00000000-0005-0000-0000-000004040000}"/>
    <cellStyle name="_TG-TH_2_ÿÿÿÿÿ_Bieu mau cong trinh khoi cong moi 3-4" xfId="1032" xr:uid="{00000000-0005-0000-0000-000005040000}"/>
    <cellStyle name="_TG-TH_2_ÿÿÿÿÿ_Bieu3ODA" xfId="1033" xr:uid="{00000000-0005-0000-0000-000006040000}"/>
    <cellStyle name="_TG-TH_2_ÿÿÿÿÿ_Bieu4HTMT" xfId="1034" xr:uid="{00000000-0005-0000-0000-000007040000}"/>
    <cellStyle name="_TG-TH_2_ÿÿÿÿÿ_KH TPCP vung TNB (03-1-2012)" xfId="1035" xr:uid="{00000000-0005-0000-0000-000009040000}"/>
    <cellStyle name="_TG-TH_2_ÿÿÿÿÿ_kien giang 2" xfId="1036" xr:uid="{00000000-0005-0000-0000-000008040000}"/>
    <cellStyle name="_TG-TH_3" xfId="1037" xr:uid="{00000000-0005-0000-0000-00000A040000}"/>
    <cellStyle name="_TG-TH_3 2" xfId="1038" xr:uid="{00000000-0005-0000-0000-00000B040000}"/>
    <cellStyle name="_TG-TH_3_05-12  KH trung han 2016-2020 - Liem Thinh edited" xfId="1039" xr:uid="{00000000-0005-0000-0000-00000C040000}"/>
    <cellStyle name="_TG-TH_3_Copy of 05-12  KH trung han 2016-2020 - Liem Thinh edited (1)" xfId="1040" xr:uid="{00000000-0005-0000-0000-00000D040000}"/>
    <cellStyle name="_TG-TH_3_KH TPCP 2016-2020 (tong hop)" xfId="1041" xr:uid="{00000000-0005-0000-0000-00000E040000}"/>
    <cellStyle name="_TG-TH_3_Lora-tungchau" xfId="1042" xr:uid="{00000000-0005-0000-0000-00000F040000}"/>
    <cellStyle name="_TG-TH_3_Lora-tungchau 2" xfId="1043" xr:uid="{00000000-0005-0000-0000-000010040000}"/>
    <cellStyle name="_TG-TH_3_Lora-tungchau_05-12  KH trung han 2016-2020 - Liem Thinh edited" xfId="1044" xr:uid="{00000000-0005-0000-0000-000011040000}"/>
    <cellStyle name="_TG-TH_3_Lora-tungchau_Copy of 05-12  KH trung han 2016-2020 - Liem Thinh edited (1)" xfId="1045" xr:uid="{00000000-0005-0000-0000-000012040000}"/>
    <cellStyle name="_TG-TH_3_Lora-tungchau_KH TPCP 2016-2020 (tong hop)" xfId="1046" xr:uid="{00000000-0005-0000-0000-000013040000}"/>
    <cellStyle name="_TG-TH_3_Qt-HT3PQ1(CauKho)" xfId="1047" xr:uid="{00000000-0005-0000-0000-000014040000}"/>
    <cellStyle name="_TG-TH_4" xfId="1048" xr:uid="{00000000-0005-0000-0000-000015040000}"/>
    <cellStyle name="_TH KH 2010" xfId="1049" xr:uid="{00000000-0005-0000-0000-00001E040000}"/>
    <cellStyle name="_TK152-04" xfId="1050" xr:uid="{00000000-0005-0000-0000-000016040000}"/>
    <cellStyle name="_Tong dutoan PP LAHAI" xfId="1051" xr:uid="{00000000-0005-0000-0000-000017040000}"/>
    <cellStyle name="_TPCP GT-24-5-Mien Nui" xfId="1052" xr:uid="{00000000-0005-0000-0000-000018040000}"/>
    <cellStyle name="_TPCP GT-24-5-Mien Nui_!1 1 bao cao giao KH ve HTCMT vung TNB   12-12-2011" xfId="1053" xr:uid="{00000000-0005-0000-0000-000019040000}"/>
    <cellStyle name="_TPCP GT-24-5-Mien Nui_Bieu4HTMT" xfId="1054" xr:uid="{00000000-0005-0000-0000-00001A040000}"/>
    <cellStyle name="_TPCP GT-24-5-Mien Nui_Bieu4HTMT_!1 1 bao cao giao KH ve HTCMT vung TNB   12-12-2011" xfId="1055" xr:uid="{00000000-0005-0000-0000-00001B040000}"/>
    <cellStyle name="_TPCP GT-24-5-Mien Nui_Bieu4HTMT_KH TPCP vung TNB (03-1-2012)" xfId="1056" xr:uid="{00000000-0005-0000-0000-00001C040000}"/>
    <cellStyle name="_TPCP GT-24-5-Mien Nui_KH TPCP vung TNB (03-1-2012)" xfId="1057" xr:uid="{00000000-0005-0000-0000-00001D040000}"/>
    <cellStyle name="_ung truoc 2011 NSTW Thanh Hoa + Nge An gui Thu 12-5" xfId="1058" xr:uid="{00000000-0005-0000-0000-00001F040000}"/>
    <cellStyle name="_ung truoc 2011 NSTW Thanh Hoa + Nge An gui Thu 12-5_!1 1 bao cao giao KH ve HTCMT vung TNB   12-12-2011" xfId="1059" xr:uid="{00000000-0005-0000-0000-000020040000}"/>
    <cellStyle name="_ung truoc 2011 NSTW Thanh Hoa + Nge An gui Thu 12-5_Bieu4HTMT" xfId="1060" xr:uid="{00000000-0005-0000-0000-000021040000}"/>
    <cellStyle name="_ung truoc 2011 NSTW Thanh Hoa + Nge An gui Thu 12-5_Bieu4HTMT_!1 1 bao cao giao KH ve HTCMT vung TNB   12-12-2011" xfId="1061" xr:uid="{00000000-0005-0000-0000-000022040000}"/>
    <cellStyle name="_ung truoc 2011 NSTW Thanh Hoa + Nge An gui Thu 12-5_Bieu4HTMT_KH TPCP vung TNB (03-1-2012)" xfId="1062" xr:uid="{00000000-0005-0000-0000-000023040000}"/>
    <cellStyle name="_ung truoc 2011 NSTW Thanh Hoa + Nge An gui Thu 12-5_KH TPCP vung TNB (03-1-2012)" xfId="1063" xr:uid="{00000000-0005-0000-0000-000024040000}"/>
    <cellStyle name="_ung truoc cua long an (6-5-2010)" xfId="1064" xr:uid="{00000000-0005-0000-0000-000025040000}"/>
    <cellStyle name="_Ung von nam 2011 vung TNB - Doan Cong tac (12-5-2010)" xfId="1065" xr:uid="{00000000-0005-0000-0000-000026040000}"/>
    <cellStyle name="_Ung von nam 2011 vung TNB - Doan Cong tac (12-5-2010)_!1 1 bao cao giao KH ve HTCMT vung TNB   12-12-2011" xfId="1066" xr:uid="{00000000-0005-0000-0000-000027040000}"/>
    <cellStyle name="_Ung von nam 2011 vung TNB - Doan Cong tac (12-5-2010)_Bieu4HTMT" xfId="1067" xr:uid="{00000000-0005-0000-0000-000028040000}"/>
    <cellStyle name="_Ung von nam 2011 vung TNB - Doan Cong tac (12-5-2010)_Bieu4HTMT_!1 1 bao cao giao KH ve HTCMT vung TNB   12-12-2011" xfId="1068" xr:uid="{00000000-0005-0000-0000-000029040000}"/>
    <cellStyle name="_Ung von nam 2011 vung TNB - Doan Cong tac (12-5-2010)_Bieu4HTMT_KH TPCP vung TNB (03-1-2012)" xfId="1069" xr:uid="{00000000-0005-0000-0000-00002A040000}"/>
    <cellStyle name="_Ung von nam 2011 vung TNB - Doan Cong tac (12-5-2010)_Chuẩn bị đầu tư 2011 (sep Hung)_KH 2012 (T3-2013)" xfId="1070" xr:uid="{00000000-0005-0000-0000-000031040000}"/>
    <cellStyle name="_Ung von nam 2011 vung TNB - Doan Cong tac (12-5-2010)_Cong trinh co y kien LD_Dang_NN_2011-Tay nguyen-9-10" xfId="1071" xr:uid="{00000000-0005-0000-0000-00002B040000}"/>
    <cellStyle name="_Ung von nam 2011 vung TNB - Doan Cong tac (12-5-2010)_Cong trinh co y kien LD_Dang_NN_2011-Tay nguyen-9-10_!1 1 bao cao giao KH ve HTCMT vung TNB   12-12-2011" xfId="1072" xr:uid="{00000000-0005-0000-0000-00002C040000}"/>
    <cellStyle name="_Ung von nam 2011 vung TNB - Doan Cong tac (12-5-2010)_Cong trinh co y kien LD_Dang_NN_2011-Tay nguyen-9-10_Bieu4HTMT" xfId="1073" xr:uid="{00000000-0005-0000-0000-00002D040000}"/>
    <cellStyle name="_Ung von nam 2011 vung TNB - Doan Cong tac (12-5-2010)_Cong trinh co y kien LD_Dang_NN_2011-Tay nguyen-9-10_Bieu4HTMT_!1 1 bao cao giao KH ve HTCMT vung TNB   12-12-2011" xfId="1074" xr:uid="{00000000-0005-0000-0000-00002E040000}"/>
    <cellStyle name="_Ung von nam 2011 vung TNB - Doan Cong tac (12-5-2010)_Cong trinh co y kien LD_Dang_NN_2011-Tay nguyen-9-10_Bieu4HTMT_KH TPCP vung TNB (03-1-2012)" xfId="1075" xr:uid="{00000000-0005-0000-0000-00002F040000}"/>
    <cellStyle name="_Ung von nam 2011 vung TNB - Doan Cong tac (12-5-2010)_Cong trinh co y kien LD_Dang_NN_2011-Tay nguyen-9-10_KH TPCP vung TNB (03-1-2012)" xfId="1076" xr:uid="{00000000-0005-0000-0000-000030040000}"/>
    <cellStyle name="_Ung von nam 2011 vung TNB - Doan Cong tac (12-5-2010)_KH TPCP vung TNB (03-1-2012)" xfId="1077" xr:uid="{00000000-0005-0000-0000-000032040000}"/>
    <cellStyle name="_Ung von nam 2011 vung TNB - Doan Cong tac (12-5-2010)_TN - Ho tro khac 2011" xfId="1078" xr:uid="{00000000-0005-0000-0000-000033040000}"/>
    <cellStyle name="_Ung von nam 2011 vung TNB - Doan Cong tac (12-5-2010)_TN - Ho tro khac 2011_!1 1 bao cao giao KH ve HTCMT vung TNB   12-12-2011" xfId="1079" xr:uid="{00000000-0005-0000-0000-000034040000}"/>
    <cellStyle name="_Ung von nam 2011 vung TNB - Doan Cong tac (12-5-2010)_TN - Ho tro khac 2011_Bieu4HTMT" xfId="1080" xr:uid="{00000000-0005-0000-0000-000035040000}"/>
    <cellStyle name="_Ung von nam 2011 vung TNB - Doan Cong tac (12-5-2010)_TN - Ho tro khac 2011_Bieu4HTMT_!1 1 bao cao giao KH ve HTCMT vung TNB   12-12-2011" xfId="1081" xr:uid="{00000000-0005-0000-0000-000036040000}"/>
    <cellStyle name="_Ung von nam 2011 vung TNB - Doan Cong tac (12-5-2010)_TN - Ho tro khac 2011_Bieu4HTMT_KH TPCP vung TNB (03-1-2012)" xfId="1082" xr:uid="{00000000-0005-0000-0000-000037040000}"/>
    <cellStyle name="_Ung von nam 2011 vung TNB - Doan Cong tac (12-5-2010)_TN - Ho tro khac 2011_KH TPCP vung TNB (03-1-2012)" xfId="1083" xr:uid="{00000000-0005-0000-0000-000038040000}"/>
    <cellStyle name="_Von dau tu 2006-2020 (TL chien luoc)" xfId="1084" xr:uid="{00000000-0005-0000-0000-000039040000}"/>
    <cellStyle name="_Von dau tu 2006-2020 (TL chien luoc)_15_10_2013 BC nhu cau von doi ung ODA (2014-2016) ngay 15102013 Sua" xfId="1085" xr:uid="{00000000-0005-0000-0000-00003A040000}"/>
    <cellStyle name="_Von dau tu 2006-2020 (TL chien luoc)_BC nhu cau von doi ung ODA nganh NN (BKH)" xfId="1086" xr:uid="{00000000-0005-0000-0000-00003B040000}"/>
    <cellStyle name="_Von dau tu 2006-2020 (TL chien luoc)_BC nhu cau von doi ung ODA nganh NN (BKH)_05-12  KH trung han 2016-2020 - Liem Thinh edited" xfId="1087" xr:uid="{00000000-0005-0000-0000-00003C040000}"/>
    <cellStyle name="_Von dau tu 2006-2020 (TL chien luoc)_BC nhu cau von doi ung ODA nganh NN (BKH)_Copy of 05-12  KH trung han 2016-2020 - Liem Thinh edited (1)" xfId="1088" xr:uid="{00000000-0005-0000-0000-00003D040000}"/>
    <cellStyle name="_Von dau tu 2006-2020 (TL chien luoc)_BC Tai co cau (bieu TH)" xfId="1089" xr:uid="{00000000-0005-0000-0000-00003E040000}"/>
    <cellStyle name="_Von dau tu 2006-2020 (TL chien luoc)_BC Tai co cau (bieu TH)_05-12  KH trung han 2016-2020 - Liem Thinh edited" xfId="1090" xr:uid="{00000000-0005-0000-0000-00003F040000}"/>
    <cellStyle name="_Von dau tu 2006-2020 (TL chien luoc)_BC Tai co cau (bieu TH)_Copy of 05-12  KH trung han 2016-2020 - Liem Thinh edited (1)" xfId="1091" xr:uid="{00000000-0005-0000-0000-000040040000}"/>
    <cellStyle name="_Von dau tu 2006-2020 (TL chien luoc)_DK 2014-2015 final" xfId="1092" xr:uid="{00000000-0005-0000-0000-000041040000}"/>
    <cellStyle name="_Von dau tu 2006-2020 (TL chien luoc)_DK 2014-2015 final_05-12  KH trung han 2016-2020 - Liem Thinh edited" xfId="1093" xr:uid="{00000000-0005-0000-0000-000042040000}"/>
    <cellStyle name="_Von dau tu 2006-2020 (TL chien luoc)_DK 2014-2015 final_Copy of 05-12  KH trung han 2016-2020 - Liem Thinh edited (1)" xfId="1094" xr:uid="{00000000-0005-0000-0000-000043040000}"/>
    <cellStyle name="_Von dau tu 2006-2020 (TL chien luoc)_DK 2014-2015 new" xfId="1095" xr:uid="{00000000-0005-0000-0000-000044040000}"/>
    <cellStyle name="_Von dau tu 2006-2020 (TL chien luoc)_DK 2014-2015 new_05-12  KH trung han 2016-2020 - Liem Thinh edited" xfId="1096" xr:uid="{00000000-0005-0000-0000-000045040000}"/>
    <cellStyle name="_Von dau tu 2006-2020 (TL chien luoc)_DK 2014-2015 new_Copy of 05-12  KH trung han 2016-2020 - Liem Thinh edited (1)" xfId="1097" xr:uid="{00000000-0005-0000-0000-000046040000}"/>
    <cellStyle name="_Von dau tu 2006-2020 (TL chien luoc)_DK KH CBDT 2014 11-11-2013" xfId="1098" xr:uid="{00000000-0005-0000-0000-000047040000}"/>
    <cellStyle name="_Von dau tu 2006-2020 (TL chien luoc)_DK KH CBDT 2014 11-11-2013(1)" xfId="1099" xr:uid="{00000000-0005-0000-0000-000048040000}"/>
    <cellStyle name="_Von dau tu 2006-2020 (TL chien luoc)_DK KH CBDT 2014 11-11-2013(1)_05-12  KH trung han 2016-2020 - Liem Thinh edited" xfId="1100" xr:uid="{00000000-0005-0000-0000-000049040000}"/>
    <cellStyle name="_Von dau tu 2006-2020 (TL chien luoc)_DK KH CBDT 2014 11-11-2013(1)_Copy of 05-12  KH trung han 2016-2020 - Liem Thinh edited (1)" xfId="1101" xr:uid="{00000000-0005-0000-0000-00004A040000}"/>
    <cellStyle name="_Von dau tu 2006-2020 (TL chien luoc)_DK KH CBDT 2014 11-11-2013_05-12  KH trung han 2016-2020 - Liem Thinh edited" xfId="1102" xr:uid="{00000000-0005-0000-0000-00004B040000}"/>
    <cellStyle name="_Von dau tu 2006-2020 (TL chien luoc)_DK KH CBDT 2014 11-11-2013_Copy of 05-12  KH trung han 2016-2020 - Liem Thinh edited (1)" xfId="1103" xr:uid="{00000000-0005-0000-0000-00004C040000}"/>
    <cellStyle name="_Von dau tu 2006-2020 (TL chien luoc)_KH 2011-2015" xfId="1104" xr:uid="{00000000-0005-0000-0000-00004D040000}"/>
    <cellStyle name="_Von dau tu 2006-2020 (TL chien luoc)_tai co cau dau tu (tong hop)1" xfId="1105" xr:uid="{00000000-0005-0000-0000-00004E040000}"/>
    <cellStyle name="_x005f_x0001_" xfId="1106" xr:uid="{00000000-0005-0000-0000-00004F040000}"/>
    <cellStyle name="_x005f_x0001__!1 1 bao cao giao KH ve HTCMT vung TNB   12-12-2011" xfId="1107" xr:uid="{00000000-0005-0000-0000-000050040000}"/>
    <cellStyle name="_x005f_x0001__kien giang 2" xfId="1108" xr:uid="{00000000-0005-0000-0000-000051040000}"/>
    <cellStyle name="_x005f_x000d__x005f_x000a_JournalTemplate=C:\COMFO\CTALK\JOURSTD.TPL_x005f_x000d__x005f_x000a_LbStateAddress=3 3 0 251 1 89 2 311_x005f_x000d__x005f_x000a_LbStateJou" xfId="1109" xr:uid="{00000000-0005-0000-0000-000052040000}"/>
    <cellStyle name="_x005f_x005f_x005f_x0001_" xfId="1110" xr:uid="{00000000-0005-0000-0000-000053040000}"/>
    <cellStyle name="_x005f_x005f_x005f_x0001__!1 1 bao cao giao KH ve HTCMT vung TNB   12-12-2011" xfId="1111" xr:uid="{00000000-0005-0000-0000-000054040000}"/>
    <cellStyle name="_x005f_x005f_x005f_x0001__kien giang 2" xfId="1112" xr:uid="{00000000-0005-0000-0000-000055040000}"/>
    <cellStyle name="_x005f_x005f_x005f_x000d__x005f_x005f_x005f_x000a_JournalTemplate=C:\COMFO\CTALK\JOURSTD.TPL_x005f_x005f_x005f_x000d__x005f_x005f_x005f_x000a_LbStateAddress=3 3 0 251 1 89 2 311_x005f_x005f_x005f_x000d__x005f_x005f_x005f_x000a_LbStateJou" xfId="1113" xr:uid="{00000000-0005-0000-0000-000056040000}"/>
    <cellStyle name="_XDCB thang 12.2010" xfId="1114" xr:uid="{00000000-0005-0000-0000-000057040000}"/>
    <cellStyle name="_ÿÿÿÿÿ" xfId="1115" xr:uid="{00000000-0005-0000-0000-000058040000}"/>
    <cellStyle name="_ÿÿÿÿÿ_Bieu mau cong trinh khoi cong moi 3-4" xfId="1116" xr:uid="{00000000-0005-0000-0000-000059040000}"/>
    <cellStyle name="_ÿÿÿÿÿ_Bieu mau cong trinh khoi cong moi 3-4_!1 1 bao cao giao KH ve HTCMT vung TNB   12-12-2011" xfId="1117" xr:uid="{00000000-0005-0000-0000-00005A040000}"/>
    <cellStyle name="_ÿÿÿÿÿ_Bieu mau cong trinh khoi cong moi 3-4_KH TPCP vung TNB (03-1-2012)" xfId="1118" xr:uid="{00000000-0005-0000-0000-00005B040000}"/>
    <cellStyle name="_ÿÿÿÿÿ_Bieu3ODA" xfId="1119" xr:uid="{00000000-0005-0000-0000-00005C040000}"/>
    <cellStyle name="_ÿÿÿÿÿ_Bieu3ODA_!1 1 bao cao giao KH ve HTCMT vung TNB   12-12-2011" xfId="1120" xr:uid="{00000000-0005-0000-0000-00005D040000}"/>
    <cellStyle name="_ÿÿÿÿÿ_Bieu3ODA_KH TPCP vung TNB (03-1-2012)" xfId="1121" xr:uid="{00000000-0005-0000-0000-00005E040000}"/>
    <cellStyle name="_ÿÿÿÿÿ_Bieu4HTMT" xfId="1122" xr:uid="{00000000-0005-0000-0000-00005F040000}"/>
    <cellStyle name="_ÿÿÿÿÿ_Bieu4HTMT_!1 1 bao cao giao KH ve HTCMT vung TNB   12-12-2011" xfId="1123" xr:uid="{00000000-0005-0000-0000-000060040000}"/>
    <cellStyle name="_ÿÿÿÿÿ_Bieu4HTMT_KH TPCP vung TNB (03-1-2012)" xfId="1124" xr:uid="{00000000-0005-0000-0000-000061040000}"/>
    <cellStyle name="_ÿÿÿÿÿ_Kh ql62 (2010) 11-09" xfId="1125" xr:uid="{00000000-0005-0000-0000-000063040000}"/>
    <cellStyle name="_ÿÿÿÿÿ_KH TPCP vung TNB (03-1-2012)" xfId="1126" xr:uid="{00000000-0005-0000-0000-000064040000}"/>
    <cellStyle name="_ÿÿÿÿÿ_Khung 2012" xfId="1127" xr:uid="{00000000-0005-0000-0000-000065040000}"/>
    <cellStyle name="_ÿÿÿÿÿ_kien giang 2" xfId="1128" xr:uid="{00000000-0005-0000-0000-000062040000}"/>
    <cellStyle name="~1" xfId="1129" xr:uid="{00000000-0005-0000-0000-000066040000}"/>
    <cellStyle name="’Ê‰Ý [0.00]_laroux" xfId="1130" xr:uid="{00000000-0005-0000-0000-000067040000}"/>
    <cellStyle name="’Ê‰Ý_laroux" xfId="1131" xr:uid="{00000000-0005-0000-0000-000068040000}"/>
    <cellStyle name="¤@¯ë_CHI PHI QUAN LY 1-00" xfId="1132" xr:uid="{00000000-0005-0000-0000-000069040000}"/>
    <cellStyle name="•W?_Format" xfId="1133" xr:uid="{00000000-0005-0000-0000-00006A040000}"/>
    <cellStyle name="•W€_’·Šú‰p•¶" xfId="1134" xr:uid="{00000000-0005-0000-0000-00006B040000}"/>
    <cellStyle name="•W_’·Šú‰p•¶" xfId="1135" xr:uid="{00000000-0005-0000-0000-00006C040000}"/>
    <cellStyle name="W_MARINE" xfId="1136" xr:uid="{00000000-0005-0000-0000-00006D040000}"/>
    <cellStyle name="0" xfId="1137" xr:uid="{00000000-0005-0000-0000-00006E040000}"/>
    <cellStyle name="0 2" xfId="1138" xr:uid="{00000000-0005-0000-0000-00006F040000}"/>
    <cellStyle name="0,0_x000a__x000a_NA_x000a__x000a_" xfId="1139" xr:uid="{00000000-0005-0000-0000-000070040000}"/>
    <cellStyle name="0,0_x000d__x000a_NA_x000d__x000a_" xfId="1140" xr:uid="{00000000-0005-0000-0000-000071040000}"/>
    <cellStyle name="0,0_x000d__x000a_NA_x000d__x000a_ 2" xfId="1141" xr:uid="{00000000-0005-0000-0000-000072040000}"/>
    <cellStyle name="0,0_x000d__x000a_NA_x000d__x000a__Thanh hoa chinh thuc 28-2" xfId="1142" xr:uid="{00000000-0005-0000-0000-000073040000}"/>
    <cellStyle name="0,0_x005f_x000d__x005f_x000a_NA_x005f_x000d__x005f_x000a_" xfId="1143" xr:uid="{00000000-0005-0000-0000-000074040000}"/>
    <cellStyle name="0.0" xfId="1144" xr:uid="{00000000-0005-0000-0000-000075040000}"/>
    <cellStyle name="0.0 2" xfId="1145" xr:uid="{00000000-0005-0000-0000-000076040000}"/>
    <cellStyle name="0.00" xfId="1146" xr:uid="{00000000-0005-0000-0000-000077040000}"/>
    <cellStyle name="0.00 2" xfId="1147" xr:uid="{00000000-0005-0000-0000-000078040000}"/>
    <cellStyle name="1" xfId="1148" xr:uid="{00000000-0005-0000-0000-000079040000}"/>
    <cellStyle name="1 2" xfId="1149" xr:uid="{00000000-0005-0000-0000-00007A040000}"/>
    <cellStyle name="1_!1 1 bao cao giao KH ve HTCMT vung TNB   12-12-2011" xfId="1150" xr:uid="{00000000-0005-0000-0000-00007B040000}"/>
    <cellStyle name="1_BAO GIA NGAY 24-10-08 (co dam)" xfId="1151" xr:uid="{00000000-0005-0000-0000-00007C040000}"/>
    <cellStyle name="1_Bieu4HTMT" xfId="1152" xr:uid="{00000000-0005-0000-0000-00007D040000}"/>
    <cellStyle name="1_Book1" xfId="1153" xr:uid="{00000000-0005-0000-0000-00007E040000}"/>
    <cellStyle name="1_Book1_1" xfId="1154" xr:uid="{00000000-0005-0000-0000-00007F040000}"/>
    <cellStyle name="1_Book1_1_!1 1 bao cao giao KH ve HTCMT vung TNB   12-12-2011" xfId="1155" xr:uid="{00000000-0005-0000-0000-000080040000}"/>
    <cellStyle name="1_Book1_1_Bieu4HTMT" xfId="1156" xr:uid="{00000000-0005-0000-0000-000081040000}"/>
    <cellStyle name="1_Book1_1_Bieu4HTMT_!1 1 bao cao giao KH ve HTCMT vung TNB   12-12-2011" xfId="1157" xr:uid="{00000000-0005-0000-0000-000082040000}"/>
    <cellStyle name="1_Book1_1_Bieu4HTMT_KH TPCP vung TNB (03-1-2012)" xfId="1158" xr:uid="{00000000-0005-0000-0000-000083040000}"/>
    <cellStyle name="1_Book1_1_KH TPCP vung TNB (03-1-2012)" xfId="1159" xr:uid="{00000000-0005-0000-0000-000084040000}"/>
    <cellStyle name="1_Cau thuy dien Ban La (Cu Anh)" xfId="1160" xr:uid="{00000000-0005-0000-0000-000085040000}"/>
    <cellStyle name="1_Cau thuy dien Ban La (Cu Anh)_!1 1 bao cao giao KH ve HTCMT vung TNB   12-12-2011" xfId="1161" xr:uid="{00000000-0005-0000-0000-000086040000}"/>
    <cellStyle name="1_Cau thuy dien Ban La (Cu Anh)_Bieu4HTMT" xfId="1162" xr:uid="{00000000-0005-0000-0000-000087040000}"/>
    <cellStyle name="1_Cau thuy dien Ban La (Cu Anh)_Bieu4HTMT_!1 1 bao cao giao KH ve HTCMT vung TNB   12-12-2011" xfId="1163" xr:uid="{00000000-0005-0000-0000-000088040000}"/>
    <cellStyle name="1_Cau thuy dien Ban La (Cu Anh)_Bieu4HTMT_KH TPCP vung TNB (03-1-2012)" xfId="1164" xr:uid="{00000000-0005-0000-0000-000089040000}"/>
    <cellStyle name="1_Cau thuy dien Ban La (Cu Anh)_KH TPCP vung TNB (03-1-2012)" xfId="1165" xr:uid="{00000000-0005-0000-0000-00008A040000}"/>
    <cellStyle name="1_Cong trinh co y kien LD_Dang_NN_2011-Tay nguyen-9-10" xfId="1166" xr:uid="{00000000-0005-0000-0000-00008B040000}"/>
    <cellStyle name="1_Du toan 558 (Km17+508.12 - Km 22)" xfId="1167" xr:uid="{00000000-0005-0000-0000-00008C040000}"/>
    <cellStyle name="1_Du toan 558 (Km17+508.12 - Km 22)_!1 1 bao cao giao KH ve HTCMT vung TNB   12-12-2011" xfId="1168" xr:uid="{00000000-0005-0000-0000-00008D040000}"/>
    <cellStyle name="1_Du toan 558 (Km17+508.12 - Km 22)_Bieu4HTMT" xfId="1169" xr:uid="{00000000-0005-0000-0000-00008E040000}"/>
    <cellStyle name="1_Du toan 558 (Km17+508.12 - Km 22)_Bieu4HTMT_!1 1 bao cao giao KH ve HTCMT vung TNB   12-12-2011" xfId="1170" xr:uid="{00000000-0005-0000-0000-00008F040000}"/>
    <cellStyle name="1_Du toan 558 (Km17+508.12 - Km 22)_Bieu4HTMT_KH TPCP vung TNB (03-1-2012)" xfId="1171" xr:uid="{00000000-0005-0000-0000-000090040000}"/>
    <cellStyle name="1_Du toan 558 (Km17+508.12 - Km 22)_KH TPCP vung TNB (03-1-2012)" xfId="1172" xr:uid="{00000000-0005-0000-0000-000091040000}"/>
    <cellStyle name="1_Gia_VLQL48_duyet " xfId="1173" xr:uid="{00000000-0005-0000-0000-000092040000}"/>
    <cellStyle name="1_Gia_VLQL48_duyet _!1 1 bao cao giao KH ve HTCMT vung TNB   12-12-2011" xfId="1174" xr:uid="{00000000-0005-0000-0000-000093040000}"/>
    <cellStyle name="1_Gia_VLQL48_duyet _Bieu4HTMT" xfId="1175" xr:uid="{00000000-0005-0000-0000-000094040000}"/>
    <cellStyle name="1_Gia_VLQL48_duyet _Bieu4HTMT_!1 1 bao cao giao KH ve HTCMT vung TNB   12-12-2011" xfId="1176" xr:uid="{00000000-0005-0000-0000-000095040000}"/>
    <cellStyle name="1_Gia_VLQL48_duyet _Bieu4HTMT_KH TPCP vung TNB (03-1-2012)" xfId="1177" xr:uid="{00000000-0005-0000-0000-000096040000}"/>
    <cellStyle name="1_Gia_VLQL48_duyet _KH TPCP vung TNB (03-1-2012)" xfId="1178" xr:uid="{00000000-0005-0000-0000-000097040000}"/>
    <cellStyle name="1_Kh ql62 (2010) 11-09" xfId="1179" xr:uid="{00000000-0005-0000-0000-00009E040000}"/>
    <cellStyle name="1_KH TPCP vung TNB (03-1-2012)" xfId="1180" xr:uid="{00000000-0005-0000-0000-00009F040000}"/>
    <cellStyle name="1_Khung 2012" xfId="1181" xr:uid="{00000000-0005-0000-0000-0000A0040000}"/>
    <cellStyle name="1_KlQdinhduyet" xfId="1182" xr:uid="{00000000-0005-0000-0000-000098040000}"/>
    <cellStyle name="1_KlQdinhduyet_!1 1 bao cao giao KH ve HTCMT vung TNB   12-12-2011" xfId="1183" xr:uid="{00000000-0005-0000-0000-000099040000}"/>
    <cellStyle name="1_KlQdinhduyet_Bieu4HTMT" xfId="1184" xr:uid="{00000000-0005-0000-0000-00009A040000}"/>
    <cellStyle name="1_KlQdinhduyet_Bieu4HTMT_!1 1 bao cao giao KH ve HTCMT vung TNB   12-12-2011" xfId="1185" xr:uid="{00000000-0005-0000-0000-00009B040000}"/>
    <cellStyle name="1_KlQdinhduyet_Bieu4HTMT_KH TPCP vung TNB (03-1-2012)" xfId="1186" xr:uid="{00000000-0005-0000-0000-00009C040000}"/>
    <cellStyle name="1_KlQdinhduyet_KH TPCP vung TNB (03-1-2012)" xfId="1187" xr:uid="{00000000-0005-0000-0000-00009D040000}"/>
    <cellStyle name="1_TN - Ho tro khac 2011" xfId="1188" xr:uid="{00000000-0005-0000-0000-0000A1040000}"/>
    <cellStyle name="1_TRUNG PMU 5" xfId="1189" xr:uid="{00000000-0005-0000-0000-0000A2040000}"/>
    <cellStyle name="1_ÿÿÿÿÿ" xfId="1190" xr:uid="{00000000-0005-0000-0000-0000A3040000}"/>
    <cellStyle name="1_ÿÿÿÿÿ_Bieu tong hop nhu cau ung 2011 da chon loc -Mien nui" xfId="1191" xr:uid="{00000000-0005-0000-0000-0000A4040000}"/>
    <cellStyle name="1_ÿÿÿÿÿ_Bieu tong hop nhu cau ung 2011 da chon loc -Mien nui 2" xfId="1192" xr:uid="{00000000-0005-0000-0000-0000A5040000}"/>
    <cellStyle name="1_ÿÿÿÿÿ_Kh ql62 (2010) 11-09" xfId="1193" xr:uid="{00000000-0005-0000-0000-0000A6040000}"/>
    <cellStyle name="1_ÿÿÿÿÿ_Khung 2012" xfId="1194" xr:uid="{00000000-0005-0000-0000-0000A7040000}"/>
    <cellStyle name="15" xfId="1195" xr:uid="{00000000-0005-0000-0000-0000A8040000}"/>
    <cellStyle name="18" xfId="1196" xr:uid="{00000000-0005-0000-0000-0000A9040000}"/>
    <cellStyle name="¹éºÐÀ²_      " xfId="1197" xr:uid="{00000000-0005-0000-0000-0000AA040000}"/>
    <cellStyle name="2" xfId="1198" xr:uid="{00000000-0005-0000-0000-0000AB040000}"/>
    <cellStyle name="2_Book1" xfId="1199" xr:uid="{00000000-0005-0000-0000-0000AC040000}"/>
    <cellStyle name="2_Book1_1" xfId="1200" xr:uid="{00000000-0005-0000-0000-0000AD040000}"/>
    <cellStyle name="2_Book1_1_!1 1 bao cao giao KH ve HTCMT vung TNB   12-12-2011" xfId="1201" xr:uid="{00000000-0005-0000-0000-0000AE040000}"/>
    <cellStyle name="2_Book1_1_Bieu4HTMT" xfId="1202" xr:uid="{00000000-0005-0000-0000-0000AF040000}"/>
    <cellStyle name="2_Book1_1_Bieu4HTMT_!1 1 bao cao giao KH ve HTCMT vung TNB   12-12-2011" xfId="1203" xr:uid="{00000000-0005-0000-0000-0000B0040000}"/>
    <cellStyle name="2_Book1_1_Bieu4HTMT_KH TPCP vung TNB (03-1-2012)" xfId="1204" xr:uid="{00000000-0005-0000-0000-0000B1040000}"/>
    <cellStyle name="2_Book1_1_KH TPCP vung TNB (03-1-2012)" xfId="1205" xr:uid="{00000000-0005-0000-0000-0000B2040000}"/>
    <cellStyle name="2_Cau thuy dien Ban La (Cu Anh)" xfId="1206" xr:uid="{00000000-0005-0000-0000-0000B3040000}"/>
    <cellStyle name="2_Cau thuy dien Ban La (Cu Anh)_!1 1 bao cao giao KH ve HTCMT vung TNB   12-12-2011" xfId="1207" xr:uid="{00000000-0005-0000-0000-0000B4040000}"/>
    <cellStyle name="2_Cau thuy dien Ban La (Cu Anh)_Bieu4HTMT" xfId="1208" xr:uid="{00000000-0005-0000-0000-0000B5040000}"/>
    <cellStyle name="2_Cau thuy dien Ban La (Cu Anh)_Bieu4HTMT_!1 1 bao cao giao KH ve HTCMT vung TNB   12-12-2011" xfId="1209" xr:uid="{00000000-0005-0000-0000-0000B6040000}"/>
    <cellStyle name="2_Cau thuy dien Ban La (Cu Anh)_Bieu4HTMT_KH TPCP vung TNB (03-1-2012)" xfId="1210" xr:uid="{00000000-0005-0000-0000-0000B7040000}"/>
    <cellStyle name="2_Cau thuy dien Ban La (Cu Anh)_KH TPCP vung TNB (03-1-2012)" xfId="1211" xr:uid="{00000000-0005-0000-0000-0000B8040000}"/>
    <cellStyle name="2_Du toan 558 (Km17+508.12 - Km 22)" xfId="1212" xr:uid="{00000000-0005-0000-0000-0000B9040000}"/>
    <cellStyle name="2_Du toan 558 (Km17+508.12 - Km 22)_!1 1 bao cao giao KH ve HTCMT vung TNB   12-12-2011" xfId="1213" xr:uid="{00000000-0005-0000-0000-0000BA040000}"/>
    <cellStyle name="2_Du toan 558 (Km17+508.12 - Km 22)_Bieu4HTMT" xfId="1214" xr:uid="{00000000-0005-0000-0000-0000BB040000}"/>
    <cellStyle name="2_Du toan 558 (Km17+508.12 - Km 22)_Bieu4HTMT_!1 1 bao cao giao KH ve HTCMT vung TNB   12-12-2011" xfId="1215" xr:uid="{00000000-0005-0000-0000-0000BC040000}"/>
    <cellStyle name="2_Du toan 558 (Km17+508.12 - Km 22)_Bieu4HTMT_KH TPCP vung TNB (03-1-2012)" xfId="1216" xr:uid="{00000000-0005-0000-0000-0000BD040000}"/>
    <cellStyle name="2_Du toan 558 (Km17+508.12 - Km 22)_KH TPCP vung TNB (03-1-2012)" xfId="1217" xr:uid="{00000000-0005-0000-0000-0000BE040000}"/>
    <cellStyle name="2_Gia_VLQL48_duyet " xfId="1218" xr:uid="{00000000-0005-0000-0000-0000BF040000}"/>
    <cellStyle name="2_Gia_VLQL48_duyet _!1 1 bao cao giao KH ve HTCMT vung TNB   12-12-2011" xfId="1219" xr:uid="{00000000-0005-0000-0000-0000C0040000}"/>
    <cellStyle name="2_Gia_VLQL48_duyet _Bieu4HTMT" xfId="1220" xr:uid="{00000000-0005-0000-0000-0000C1040000}"/>
    <cellStyle name="2_Gia_VLQL48_duyet _Bieu4HTMT_!1 1 bao cao giao KH ve HTCMT vung TNB   12-12-2011" xfId="1221" xr:uid="{00000000-0005-0000-0000-0000C2040000}"/>
    <cellStyle name="2_Gia_VLQL48_duyet _Bieu4HTMT_KH TPCP vung TNB (03-1-2012)" xfId="1222" xr:uid="{00000000-0005-0000-0000-0000C3040000}"/>
    <cellStyle name="2_Gia_VLQL48_duyet _KH TPCP vung TNB (03-1-2012)" xfId="1223" xr:uid="{00000000-0005-0000-0000-0000C4040000}"/>
    <cellStyle name="2_KlQdinhduyet" xfId="1224" xr:uid="{00000000-0005-0000-0000-0000C5040000}"/>
    <cellStyle name="2_KlQdinhduyet_!1 1 bao cao giao KH ve HTCMT vung TNB   12-12-2011" xfId="1225" xr:uid="{00000000-0005-0000-0000-0000C6040000}"/>
    <cellStyle name="2_KlQdinhduyet_Bieu4HTMT" xfId="1226" xr:uid="{00000000-0005-0000-0000-0000C7040000}"/>
    <cellStyle name="2_KlQdinhduyet_Bieu4HTMT_!1 1 bao cao giao KH ve HTCMT vung TNB   12-12-2011" xfId="1227" xr:uid="{00000000-0005-0000-0000-0000C8040000}"/>
    <cellStyle name="2_KlQdinhduyet_Bieu4HTMT_KH TPCP vung TNB (03-1-2012)" xfId="1228" xr:uid="{00000000-0005-0000-0000-0000C9040000}"/>
    <cellStyle name="2_KlQdinhduyet_KH TPCP vung TNB (03-1-2012)" xfId="1229" xr:uid="{00000000-0005-0000-0000-0000CA040000}"/>
    <cellStyle name="2_TRUNG PMU 5" xfId="1230" xr:uid="{00000000-0005-0000-0000-0000CB040000}"/>
    <cellStyle name="2_ÿÿÿÿÿ" xfId="1231" xr:uid="{00000000-0005-0000-0000-0000CC040000}"/>
    <cellStyle name="2_ÿÿÿÿÿ_Bieu tong hop nhu cau ung 2011 da chon loc -Mien nui" xfId="1232" xr:uid="{00000000-0005-0000-0000-0000CD040000}"/>
    <cellStyle name="2_ÿÿÿÿÿ_Bieu tong hop nhu cau ung 2011 da chon loc -Mien nui 2" xfId="1233" xr:uid="{00000000-0005-0000-0000-0000CE040000}"/>
    <cellStyle name="20% - Accent1 2" xfId="1234" xr:uid="{00000000-0005-0000-0000-0000CF040000}"/>
    <cellStyle name="20% - Accent2 2" xfId="1235" xr:uid="{00000000-0005-0000-0000-0000D0040000}"/>
    <cellStyle name="20% - Accent3 2" xfId="1236" xr:uid="{00000000-0005-0000-0000-0000D1040000}"/>
    <cellStyle name="20% - Accent4 2" xfId="1237" xr:uid="{00000000-0005-0000-0000-0000D2040000}"/>
    <cellStyle name="20% - Accent5 2" xfId="1238" xr:uid="{00000000-0005-0000-0000-0000D3040000}"/>
    <cellStyle name="20% - Accent6 2" xfId="1239" xr:uid="{00000000-0005-0000-0000-0000D4040000}"/>
    <cellStyle name="-2001" xfId="1240" xr:uid="{00000000-0005-0000-0000-0000D5040000}"/>
    <cellStyle name="3" xfId="1241" xr:uid="{00000000-0005-0000-0000-0000D6040000}"/>
    <cellStyle name="3_Book1" xfId="1242" xr:uid="{00000000-0005-0000-0000-0000D7040000}"/>
    <cellStyle name="3_Book1_1" xfId="1243" xr:uid="{00000000-0005-0000-0000-0000D8040000}"/>
    <cellStyle name="3_Book1_1_!1 1 bao cao giao KH ve HTCMT vung TNB   12-12-2011" xfId="1244" xr:uid="{00000000-0005-0000-0000-0000D9040000}"/>
    <cellStyle name="3_Book1_1_Bieu4HTMT" xfId="1245" xr:uid="{00000000-0005-0000-0000-0000DA040000}"/>
    <cellStyle name="3_Book1_1_Bieu4HTMT_!1 1 bao cao giao KH ve HTCMT vung TNB   12-12-2011" xfId="1246" xr:uid="{00000000-0005-0000-0000-0000DB040000}"/>
    <cellStyle name="3_Book1_1_Bieu4HTMT_KH TPCP vung TNB (03-1-2012)" xfId="1247" xr:uid="{00000000-0005-0000-0000-0000DC040000}"/>
    <cellStyle name="3_Book1_1_KH TPCP vung TNB (03-1-2012)" xfId="1248" xr:uid="{00000000-0005-0000-0000-0000DD040000}"/>
    <cellStyle name="3_Cau thuy dien Ban La (Cu Anh)" xfId="1249" xr:uid="{00000000-0005-0000-0000-0000DE040000}"/>
    <cellStyle name="3_Cau thuy dien Ban La (Cu Anh)_!1 1 bao cao giao KH ve HTCMT vung TNB   12-12-2011" xfId="1250" xr:uid="{00000000-0005-0000-0000-0000DF040000}"/>
    <cellStyle name="3_Cau thuy dien Ban La (Cu Anh)_Bieu4HTMT" xfId="1251" xr:uid="{00000000-0005-0000-0000-0000E0040000}"/>
    <cellStyle name="3_Cau thuy dien Ban La (Cu Anh)_Bieu4HTMT_!1 1 bao cao giao KH ve HTCMT vung TNB   12-12-2011" xfId="1252" xr:uid="{00000000-0005-0000-0000-0000E1040000}"/>
    <cellStyle name="3_Cau thuy dien Ban La (Cu Anh)_Bieu4HTMT_KH TPCP vung TNB (03-1-2012)" xfId="1253" xr:uid="{00000000-0005-0000-0000-0000E2040000}"/>
    <cellStyle name="3_Cau thuy dien Ban La (Cu Anh)_KH TPCP vung TNB (03-1-2012)" xfId="1254" xr:uid="{00000000-0005-0000-0000-0000E3040000}"/>
    <cellStyle name="3_Du toan 558 (Km17+508.12 - Km 22)" xfId="1255" xr:uid="{00000000-0005-0000-0000-0000E4040000}"/>
    <cellStyle name="3_Du toan 558 (Km17+508.12 - Km 22)_!1 1 bao cao giao KH ve HTCMT vung TNB   12-12-2011" xfId="1256" xr:uid="{00000000-0005-0000-0000-0000E5040000}"/>
    <cellStyle name="3_Du toan 558 (Km17+508.12 - Km 22)_Bieu4HTMT" xfId="1257" xr:uid="{00000000-0005-0000-0000-0000E6040000}"/>
    <cellStyle name="3_Du toan 558 (Km17+508.12 - Km 22)_Bieu4HTMT_!1 1 bao cao giao KH ve HTCMT vung TNB   12-12-2011" xfId="1258" xr:uid="{00000000-0005-0000-0000-0000E7040000}"/>
    <cellStyle name="3_Du toan 558 (Km17+508.12 - Km 22)_Bieu4HTMT_KH TPCP vung TNB (03-1-2012)" xfId="1259" xr:uid="{00000000-0005-0000-0000-0000E8040000}"/>
    <cellStyle name="3_Du toan 558 (Km17+508.12 - Km 22)_KH TPCP vung TNB (03-1-2012)" xfId="1260" xr:uid="{00000000-0005-0000-0000-0000E9040000}"/>
    <cellStyle name="3_Gia_VLQL48_duyet " xfId="1261" xr:uid="{00000000-0005-0000-0000-0000EA040000}"/>
    <cellStyle name="3_Gia_VLQL48_duyet _!1 1 bao cao giao KH ve HTCMT vung TNB   12-12-2011" xfId="1262" xr:uid="{00000000-0005-0000-0000-0000EB040000}"/>
    <cellStyle name="3_Gia_VLQL48_duyet _Bieu4HTMT" xfId="1263" xr:uid="{00000000-0005-0000-0000-0000EC040000}"/>
    <cellStyle name="3_Gia_VLQL48_duyet _Bieu4HTMT_!1 1 bao cao giao KH ve HTCMT vung TNB   12-12-2011" xfId="1264" xr:uid="{00000000-0005-0000-0000-0000ED040000}"/>
    <cellStyle name="3_Gia_VLQL48_duyet _Bieu4HTMT_KH TPCP vung TNB (03-1-2012)" xfId="1265" xr:uid="{00000000-0005-0000-0000-0000EE040000}"/>
    <cellStyle name="3_Gia_VLQL48_duyet _KH TPCP vung TNB (03-1-2012)" xfId="1266" xr:uid="{00000000-0005-0000-0000-0000EF040000}"/>
    <cellStyle name="3_KlQdinhduyet" xfId="1267" xr:uid="{00000000-0005-0000-0000-0000F0040000}"/>
    <cellStyle name="3_KlQdinhduyet_!1 1 bao cao giao KH ve HTCMT vung TNB   12-12-2011" xfId="1268" xr:uid="{00000000-0005-0000-0000-0000F1040000}"/>
    <cellStyle name="3_KlQdinhduyet_Bieu4HTMT" xfId="1269" xr:uid="{00000000-0005-0000-0000-0000F2040000}"/>
    <cellStyle name="3_KlQdinhduyet_Bieu4HTMT_!1 1 bao cao giao KH ve HTCMT vung TNB   12-12-2011" xfId="1270" xr:uid="{00000000-0005-0000-0000-0000F3040000}"/>
    <cellStyle name="3_KlQdinhduyet_Bieu4HTMT_KH TPCP vung TNB (03-1-2012)" xfId="1271" xr:uid="{00000000-0005-0000-0000-0000F4040000}"/>
    <cellStyle name="3_KlQdinhduyet_KH TPCP vung TNB (03-1-2012)" xfId="1272" xr:uid="{00000000-0005-0000-0000-0000F5040000}"/>
    <cellStyle name="3_ÿÿÿÿÿ" xfId="1273" xr:uid="{00000000-0005-0000-0000-0000F6040000}"/>
    <cellStyle name="4" xfId="1274" xr:uid="{00000000-0005-0000-0000-0000F7040000}"/>
    <cellStyle name="4_Book1" xfId="1275" xr:uid="{00000000-0005-0000-0000-0000F8040000}"/>
    <cellStyle name="4_Book1_1" xfId="1276" xr:uid="{00000000-0005-0000-0000-0000F9040000}"/>
    <cellStyle name="4_Book1_1_!1 1 bao cao giao KH ve HTCMT vung TNB   12-12-2011" xfId="1277" xr:uid="{00000000-0005-0000-0000-0000FA040000}"/>
    <cellStyle name="4_Book1_1_Bieu4HTMT" xfId="1278" xr:uid="{00000000-0005-0000-0000-0000FB040000}"/>
    <cellStyle name="4_Book1_1_Bieu4HTMT_!1 1 bao cao giao KH ve HTCMT vung TNB   12-12-2011" xfId="1279" xr:uid="{00000000-0005-0000-0000-0000FC040000}"/>
    <cellStyle name="4_Book1_1_Bieu4HTMT_KH TPCP vung TNB (03-1-2012)" xfId="1280" xr:uid="{00000000-0005-0000-0000-0000FD040000}"/>
    <cellStyle name="4_Book1_1_KH TPCP vung TNB (03-1-2012)" xfId="1281" xr:uid="{00000000-0005-0000-0000-0000FE040000}"/>
    <cellStyle name="4_Cau thuy dien Ban La (Cu Anh)" xfId="1282" xr:uid="{00000000-0005-0000-0000-0000FF040000}"/>
    <cellStyle name="4_Cau thuy dien Ban La (Cu Anh)_!1 1 bao cao giao KH ve HTCMT vung TNB   12-12-2011" xfId="1283" xr:uid="{00000000-0005-0000-0000-000000050000}"/>
    <cellStyle name="4_Cau thuy dien Ban La (Cu Anh)_Bieu4HTMT" xfId="1284" xr:uid="{00000000-0005-0000-0000-000001050000}"/>
    <cellStyle name="4_Cau thuy dien Ban La (Cu Anh)_Bieu4HTMT_!1 1 bao cao giao KH ve HTCMT vung TNB   12-12-2011" xfId="1285" xr:uid="{00000000-0005-0000-0000-000002050000}"/>
    <cellStyle name="4_Cau thuy dien Ban La (Cu Anh)_Bieu4HTMT_KH TPCP vung TNB (03-1-2012)" xfId="1286" xr:uid="{00000000-0005-0000-0000-000003050000}"/>
    <cellStyle name="4_Cau thuy dien Ban La (Cu Anh)_KH TPCP vung TNB (03-1-2012)" xfId="1287" xr:uid="{00000000-0005-0000-0000-000004050000}"/>
    <cellStyle name="4_Du toan 558 (Km17+508.12 - Km 22)" xfId="1288" xr:uid="{00000000-0005-0000-0000-000005050000}"/>
    <cellStyle name="4_Du toan 558 (Km17+508.12 - Km 22)_!1 1 bao cao giao KH ve HTCMT vung TNB   12-12-2011" xfId="1289" xr:uid="{00000000-0005-0000-0000-000006050000}"/>
    <cellStyle name="4_Du toan 558 (Km17+508.12 - Km 22)_Bieu4HTMT" xfId="1290" xr:uid="{00000000-0005-0000-0000-000007050000}"/>
    <cellStyle name="4_Du toan 558 (Km17+508.12 - Km 22)_Bieu4HTMT_!1 1 bao cao giao KH ve HTCMT vung TNB   12-12-2011" xfId="1291" xr:uid="{00000000-0005-0000-0000-000008050000}"/>
    <cellStyle name="4_Du toan 558 (Km17+508.12 - Km 22)_Bieu4HTMT_KH TPCP vung TNB (03-1-2012)" xfId="1292" xr:uid="{00000000-0005-0000-0000-000009050000}"/>
    <cellStyle name="4_Du toan 558 (Km17+508.12 - Km 22)_KH TPCP vung TNB (03-1-2012)" xfId="1293" xr:uid="{00000000-0005-0000-0000-00000A050000}"/>
    <cellStyle name="4_Gia_VLQL48_duyet " xfId="1294" xr:uid="{00000000-0005-0000-0000-00000B050000}"/>
    <cellStyle name="4_Gia_VLQL48_duyet _!1 1 bao cao giao KH ve HTCMT vung TNB   12-12-2011" xfId="1295" xr:uid="{00000000-0005-0000-0000-00000C050000}"/>
    <cellStyle name="4_Gia_VLQL48_duyet _Bieu4HTMT" xfId="1296" xr:uid="{00000000-0005-0000-0000-00000D050000}"/>
    <cellStyle name="4_Gia_VLQL48_duyet _Bieu4HTMT_!1 1 bao cao giao KH ve HTCMT vung TNB   12-12-2011" xfId="1297" xr:uid="{00000000-0005-0000-0000-00000E050000}"/>
    <cellStyle name="4_Gia_VLQL48_duyet _Bieu4HTMT_KH TPCP vung TNB (03-1-2012)" xfId="1298" xr:uid="{00000000-0005-0000-0000-00000F050000}"/>
    <cellStyle name="4_Gia_VLQL48_duyet _KH TPCP vung TNB (03-1-2012)" xfId="1299" xr:uid="{00000000-0005-0000-0000-000010050000}"/>
    <cellStyle name="4_KlQdinhduyet" xfId="1300" xr:uid="{00000000-0005-0000-0000-000011050000}"/>
    <cellStyle name="4_KlQdinhduyet_!1 1 bao cao giao KH ve HTCMT vung TNB   12-12-2011" xfId="1301" xr:uid="{00000000-0005-0000-0000-000012050000}"/>
    <cellStyle name="4_KlQdinhduyet_Bieu4HTMT" xfId="1302" xr:uid="{00000000-0005-0000-0000-000013050000}"/>
    <cellStyle name="4_KlQdinhduyet_Bieu4HTMT_!1 1 bao cao giao KH ve HTCMT vung TNB   12-12-2011" xfId="1303" xr:uid="{00000000-0005-0000-0000-000014050000}"/>
    <cellStyle name="4_KlQdinhduyet_Bieu4HTMT_KH TPCP vung TNB (03-1-2012)" xfId="1304" xr:uid="{00000000-0005-0000-0000-000015050000}"/>
    <cellStyle name="4_KlQdinhduyet_KH TPCP vung TNB (03-1-2012)" xfId="1305" xr:uid="{00000000-0005-0000-0000-000016050000}"/>
    <cellStyle name="4_ÿÿÿÿÿ" xfId="1306" xr:uid="{00000000-0005-0000-0000-000017050000}"/>
    <cellStyle name="40% - Accent1 2" xfId="1307" xr:uid="{00000000-0005-0000-0000-000018050000}"/>
    <cellStyle name="40% - Accent2 2" xfId="1308" xr:uid="{00000000-0005-0000-0000-000019050000}"/>
    <cellStyle name="40% - Accent3 2" xfId="1309" xr:uid="{00000000-0005-0000-0000-00001A050000}"/>
    <cellStyle name="40% - Accent4 2" xfId="1310" xr:uid="{00000000-0005-0000-0000-00001B050000}"/>
    <cellStyle name="40% - Accent5 2" xfId="1311" xr:uid="{00000000-0005-0000-0000-00001C050000}"/>
    <cellStyle name="40% - Accent6 2" xfId="1312" xr:uid="{00000000-0005-0000-0000-00001D050000}"/>
    <cellStyle name="52" xfId="1313" xr:uid="{00000000-0005-0000-0000-00001E050000}"/>
    <cellStyle name="6" xfId="1314" xr:uid="{00000000-0005-0000-0000-00001F050000}"/>
    <cellStyle name="6_15_10_2013 BC nhu cau von doi ung ODA (2014-2016) ngay 15102013 Sua" xfId="1315" xr:uid="{00000000-0005-0000-0000-000020050000}"/>
    <cellStyle name="6_BC nhu cau von doi ung ODA nganh NN (BKH)" xfId="1316" xr:uid="{00000000-0005-0000-0000-000021050000}"/>
    <cellStyle name="6_BC nhu cau von doi ung ODA nganh NN (BKH)_05-12  KH trung han 2016-2020 - Liem Thinh edited" xfId="1317" xr:uid="{00000000-0005-0000-0000-000022050000}"/>
    <cellStyle name="6_BC nhu cau von doi ung ODA nganh NN (BKH)_Copy of 05-12  KH trung han 2016-2020 - Liem Thinh edited (1)" xfId="1318" xr:uid="{00000000-0005-0000-0000-000023050000}"/>
    <cellStyle name="6_BC Tai co cau (bieu TH)" xfId="1319" xr:uid="{00000000-0005-0000-0000-000024050000}"/>
    <cellStyle name="6_BC Tai co cau (bieu TH)_05-12  KH trung han 2016-2020 - Liem Thinh edited" xfId="1320" xr:uid="{00000000-0005-0000-0000-000025050000}"/>
    <cellStyle name="6_BC Tai co cau (bieu TH)_Copy of 05-12  KH trung han 2016-2020 - Liem Thinh edited (1)" xfId="1321" xr:uid="{00000000-0005-0000-0000-000026050000}"/>
    <cellStyle name="6_Cong trinh co y kien LD_Dang_NN_2011-Tay nguyen-9-10" xfId="1322" xr:uid="{00000000-0005-0000-0000-000027050000}"/>
    <cellStyle name="6_Cong trinh co y kien LD_Dang_NN_2011-Tay nguyen-9-10_!1 1 bao cao giao KH ve HTCMT vung TNB   12-12-2011" xfId="1323" xr:uid="{00000000-0005-0000-0000-000028050000}"/>
    <cellStyle name="6_Cong trinh co y kien LD_Dang_NN_2011-Tay nguyen-9-10_Bieu4HTMT" xfId="1324" xr:uid="{00000000-0005-0000-0000-000029050000}"/>
    <cellStyle name="6_Cong trinh co y kien LD_Dang_NN_2011-Tay nguyen-9-10_Bieu4HTMT_!1 1 bao cao giao KH ve HTCMT vung TNB   12-12-2011" xfId="1325" xr:uid="{00000000-0005-0000-0000-00002A050000}"/>
    <cellStyle name="6_Cong trinh co y kien LD_Dang_NN_2011-Tay nguyen-9-10_Bieu4HTMT_KH TPCP vung TNB (03-1-2012)" xfId="1326" xr:uid="{00000000-0005-0000-0000-00002B050000}"/>
    <cellStyle name="6_Cong trinh co y kien LD_Dang_NN_2011-Tay nguyen-9-10_KH TPCP vung TNB (03-1-2012)" xfId="1327" xr:uid="{00000000-0005-0000-0000-00002C050000}"/>
    <cellStyle name="6_DK 2014-2015 final" xfId="1328" xr:uid="{00000000-0005-0000-0000-00002D050000}"/>
    <cellStyle name="6_DK 2014-2015 final_05-12  KH trung han 2016-2020 - Liem Thinh edited" xfId="1329" xr:uid="{00000000-0005-0000-0000-00002E050000}"/>
    <cellStyle name="6_DK 2014-2015 final_Copy of 05-12  KH trung han 2016-2020 - Liem Thinh edited (1)" xfId="1330" xr:uid="{00000000-0005-0000-0000-00002F050000}"/>
    <cellStyle name="6_DK 2014-2015 new" xfId="1331" xr:uid="{00000000-0005-0000-0000-000030050000}"/>
    <cellStyle name="6_DK 2014-2015 new_05-12  KH trung han 2016-2020 - Liem Thinh edited" xfId="1332" xr:uid="{00000000-0005-0000-0000-000031050000}"/>
    <cellStyle name="6_DK 2014-2015 new_Copy of 05-12  KH trung han 2016-2020 - Liem Thinh edited (1)" xfId="1333" xr:uid="{00000000-0005-0000-0000-000032050000}"/>
    <cellStyle name="6_DK KH CBDT 2014 11-11-2013" xfId="1334" xr:uid="{00000000-0005-0000-0000-000033050000}"/>
    <cellStyle name="6_DK KH CBDT 2014 11-11-2013(1)" xfId="1335" xr:uid="{00000000-0005-0000-0000-000034050000}"/>
    <cellStyle name="6_DK KH CBDT 2014 11-11-2013(1)_05-12  KH trung han 2016-2020 - Liem Thinh edited" xfId="1336" xr:uid="{00000000-0005-0000-0000-000035050000}"/>
    <cellStyle name="6_DK KH CBDT 2014 11-11-2013(1)_Copy of 05-12  KH trung han 2016-2020 - Liem Thinh edited (1)" xfId="1337" xr:uid="{00000000-0005-0000-0000-000036050000}"/>
    <cellStyle name="6_DK KH CBDT 2014 11-11-2013_05-12  KH trung han 2016-2020 - Liem Thinh edited" xfId="1338" xr:uid="{00000000-0005-0000-0000-000037050000}"/>
    <cellStyle name="6_DK KH CBDT 2014 11-11-2013_Copy of 05-12  KH trung han 2016-2020 - Liem Thinh edited (1)" xfId="1339" xr:uid="{00000000-0005-0000-0000-000038050000}"/>
    <cellStyle name="6_KH 2011-2015" xfId="1340" xr:uid="{00000000-0005-0000-0000-000039050000}"/>
    <cellStyle name="6_tai co cau dau tu (tong hop)1" xfId="1341" xr:uid="{00000000-0005-0000-0000-00003A050000}"/>
    <cellStyle name="6_TN - Ho tro khac 2011" xfId="1342" xr:uid="{00000000-0005-0000-0000-00003B050000}"/>
    <cellStyle name="6_TN - Ho tro khac 2011_!1 1 bao cao giao KH ve HTCMT vung TNB   12-12-2011" xfId="1343" xr:uid="{00000000-0005-0000-0000-00003C050000}"/>
    <cellStyle name="6_TN - Ho tro khac 2011_Bieu4HTMT" xfId="1344" xr:uid="{00000000-0005-0000-0000-00003D050000}"/>
    <cellStyle name="6_TN - Ho tro khac 2011_Bieu4HTMT_!1 1 bao cao giao KH ve HTCMT vung TNB   12-12-2011" xfId="1345" xr:uid="{00000000-0005-0000-0000-00003E050000}"/>
    <cellStyle name="6_TN - Ho tro khac 2011_Bieu4HTMT_KH TPCP vung TNB (03-1-2012)" xfId="1346" xr:uid="{00000000-0005-0000-0000-00003F050000}"/>
    <cellStyle name="6_TN - Ho tro khac 2011_KH TPCP vung TNB (03-1-2012)" xfId="1347" xr:uid="{00000000-0005-0000-0000-000040050000}"/>
    <cellStyle name="60% - Accent1 2" xfId="1348" xr:uid="{00000000-0005-0000-0000-000041050000}"/>
    <cellStyle name="60% - Accent2 2" xfId="1349" xr:uid="{00000000-0005-0000-0000-000042050000}"/>
    <cellStyle name="60% - Accent3 2" xfId="1350" xr:uid="{00000000-0005-0000-0000-000043050000}"/>
    <cellStyle name="60% - Accent4 2" xfId="1351" xr:uid="{00000000-0005-0000-0000-000044050000}"/>
    <cellStyle name="60% - Accent5 2" xfId="1352" xr:uid="{00000000-0005-0000-0000-000045050000}"/>
    <cellStyle name="60% - Accent6 2" xfId="1353" xr:uid="{00000000-0005-0000-0000-000046050000}"/>
    <cellStyle name="9" xfId="1354" xr:uid="{00000000-0005-0000-0000-000047050000}"/>
    <cellStyle name="9_!1 1 bao cao giao KH ve HTCMT vung TNB   12-12-2011" xfId="1355" xr:uid="{00000000-0005-0000-0000-000048050000}"/>
    <cellStyle name="9_Bieu4HTMT" xfId="1356" xr:uid="{00000000-0005-0000-0000-000049050000}"/>
    <cellStyle name="9_Bieu4HTMT_!1 1 bao cao giao KH ve HTCMT vung TNB   12-12-2011" xfId="1357" xr:uid="{00000000-0005-0000-0000-00004A050000}"/>
    <cellStyle name="9_Bieu4HTMT_KH TPCP vung TNB (03-1-2012)" xfId="1358" xr:uid="{00000000-0005-0000-0000-00004B050000}"/>
    <cellStyle name="9_KH TPCP vung TNB (03-1-2012)" xfId="1359" xr:uid="{00000000-0005-0000-0000-00004C050000}"/>
    <cellStyle name="Accent1 2" xfId="1360" xr:uid="{00000000-0005-0000-0000-00004D050000}"/>
    <cellStyle name="Accent2 2" xfId="1361" xr:uid="{00000000-0005-0000-0000-00004E050000}"/>
    <cellStyle name="Accent3 2" xfId="1362" xr:uid="{00000000-0005-0000-0000-00004F050000}"/>
    <cellStyle name="Accent4 2" xfId="1363" xr:uid="{00000000-0005-0000-0000-000050050000}"/>
    <cellStyle name="Accent5 2" xfId="1364" xr:uid="{00000000-0005-0000-0000-000051050000}"/>
    <cellStyle name="Accent6 2" xfId="1365" xr:uid="{00000000-0005-0000-0000-000052050000}"/>
    <cellStyle name="ÅëÈ­ [0]_      " xfId="1366" xr:uid="{00000000-0005-0000-0000-000053050000}"/>
    <cellStyle name="AeE­ [0]_INQUIRY ¿?¾÷AßAø " xfId="1367" xr:uid="{00000000-0005-0000-0000-000054050000}"/>
    <cellStyle name="ÅëÈ­ [0]_L601CPT" xfId="1368" xr:uid="{00000000-0005-0000-0000-000055050000}"/>
    <cellStyle name="ÅëÈ­_      " xfId="1369" xr:uid="{00000000-0005-0000-0000-000056050000}"/>
    <cellStyle name="AeE­_INQUIRY ¿?¾÷AßAø " xfId="1370" xr:uid="{00000000-0005-0000-0000-000057050000}"/>
    <cellStyle name="ÅëÈ­_L601CPT" xfId="1371" xr:uid="{00000000-0005-0000-0000-000058050000}"/>
    <cellStyle name="args.style" xfId="1372" xr:uid="{00000000-0005-0000-0000-000059050000}"/>
    <cellStyle name="args.style 2" xfId="1373" xr:uid="{00000000-0005-0000-0000-00005A050000}"/>
    <cellStyle name="at" xfId="1374" xr:uid="{00000000-0005-0000-0000-00005B050000}"/>
    <cellStyle name="ÄÞ¸¶ [0]_      " xfId="1375" xr:uid="{00000000-0005-0000-0000-00005C050000}"/>
    <cellStyle name="AÞ¸¶ [0]_INQUIRY ¿?¾÷AßAø " xfId="1376" xr:uid="{00000000-0005-0000-0000-00005D050000}"/>
    <cellStyle name="ÄÞ¸¶ [0]_L601CPT" xfId="1377" xr:uid="{00000000-0005-0000-0000-00005E050000}"/>
    <cellStyle name="ÄÞ¸¶_      " xfId="1378" xr:uid="{00000000-0005-0000-0000-00005F050000}"/>
    <cellStyle name="AÞ¸¶_INQUIRY ¿?¾÷AßAø " xfId="1379" xr:uid="{00000000-0005-0000-0000-000060050000}"/>
    <cellStyle name="ÄÞ¸¶_L601CPT" xfId="1380" xr:uid="{00000000-0005-0000-0000-000061050000}"/>
    <cellStyle name="AutoFormat Options" xfId="1381" xr:uid="{00000000-0005-0000-0000-000062050000}"/>
    <cellStyle name="AutoFormat Options 2" xfId="1382" xr:uid="{00000000-0005-0000-0000-000063050000}"/>
    <cellStyle name="Bad 2" xfId="1383" xr:uid="{00000000-0005-0000-0000-000064050000}"/>
    <cellStyle name="Body" xfId="1384" xr:uid="{00000000-0005-0000-0000-000065050000}"/>
    <cellStyle name="C?AØ_¿?¾÷CoE² " xfId="1385" xr:uid="{00000000-0005-0000-0000-000066050000}"/>
    <cellStyle name="C~1" xfId="1386" xr:uid="{00000000-0005-0000-0000-000067050000}"/>
    <cellStyle name="Ç¥ÁØ_      " xfId="1387" xr:uid="{00000000-0005-0000-0000-000068050000}"/>
    <cellStyle name="C￥AØ_¿μ¾÷CoE² " xfId="1388" xr:uid="{00000000-0005-0000-0000-000069050000}"/>
    <cellStyle name="Ç¥ÁØ_±¸¹Ì´ëÃ¥" xfId="1389" xr:uid="{00000000-0005-0000-0000-00006A050000}"/>
    <cellStyle name="C￥AØ_Sheet1_¿μ¾÷CoE² " xfId="1390" xr:uid="{00000000-0005-0000-0000-00006B050000}"/>
    <cellStyle name="Ç¥ÁØ_ÿÿÿÿÿÿ_4_ÃÑÇÕ°è " xfId="1391" xr:uid="{00000000-0005-0000-0000-00006C050000}"/>
    <cellStyle name="Calc Currency (0)" xfId="1392" xr:uid="{00000000-0005-0000-0000-00006D050000}"/>
    <cellStyle name="Calc Currency (0) 2" xfId="1393" xr:uid="{00000000-0005-0000-0000-00006E050000}"/>
    <cellStyle name="Calc Currency (2)" xfId="1394" xr:uid="{00000000-0005-0000-0000-00006F050000}"/>
    <cellStyle name="Calc Currency (2) 10" xfId="1395" xr:uid="{00000000-0005-0000-0000-000070050000}"/>
    <cellStyle name="Calc Currency (2) 11" xfId="1396" xr:uid="{00000000-0005-0000-0000-000071050000}"/>
    <cellStyle name="Calc Currency (2) 12" xfId="1397" xr:uid="{00000000-0005-0000-0000-000072050000}"/>
    <cellStyle name="Calc Currency (2) 13" xfId="1398" xr:uid="{00000000-0005-0000-0000-000073050000}"/>
    <cellStyle name="Calc Currency (2) 14" xfId="1399" xr:uid="{00000000-0005-0000-0000-000074050000}"/>
    <cellStyle name="Calc Currency (2) 15" xfId="1400" xr:uid="{00000000-0005-0000-0000-000075050000}"/>
    <cellStyle name="Calc Currency (2) 16" xfId="1401" xr:uid="{00000000-0005-0000-0000-000076050000}"/>
    <cellStyle name="Calc Currency (2) 2" xfId="1402" xr:uid="{00000000-0005-0000-0000-000077050000}"/>
    <cellStyle name="Calc Currency (2) 3" xfId="1403" xr:uid="{00000000-0005-0000-0000-000078050000}"/>
    <cellStyle name="Calc Currency (2) 4" xfId="1404" xr:uid="{00000000-0005-0000-0000-000079050000}"/>
    <cellStyle name="Calc Currency (2) 5" xfId="1405" xr:uid="{00000000-0005-0000-0000-00007A050000}"/>
    <cellStyle name="Calc Currency (2) 6" xfId="1406" xr:uid="{00000000-0005-0000-0000-00007B050000}"/>
    <cellStyle name="Calc Currency (2) 7" xfId="1407" xr:uid="{00000000-0005-0000-0000-00007C050000}"/>
    <cellStyle name="Calc Currency (2) 8" xfId="1408" xr:uid="{00000000-0005-0000-0000-00007D050000}"/>
    <cellStyle name="Calc Currency (2) 9" xfId="1409" xr:uid="{00000000-0005-0000-0000-00007E050000}"/>
    <cellStyle name="Calc Percent (0)" xfId="1410" xr:uid="{00000000-0005-0000-0000-00007F050000}"/>
    <cellStyle name="Calc Percent (0) 10" xfId="1411" xr:uid="{00000000-0005-0000-0000-000080050000}"/>
    <cellStyle name="Calc Percent (0) 11" xfId="1412" xr:uid="{00000000-0005-0000-0000-000081050000}"/>
    <cellStyle name="Calc Percent (0) 12" xfId="1413" xr:uid="{00000000-0005-0000-0000-000082050000}"/>
    <cellStyle name="Calc Percent (0) 13" xfId="1414" xr:uid="{00000000-0005-0000-0000-000083050000}"/>
    <cellStyle name="Calc Percent (0) 14" xfId="1415" xr:uid="{00000000-0005-0000-0000-000084050000}"/>
    <cellStyle name="Calc Percent (0) 15" xfId="1416" xr:uid="{00000000-0005-0000-0000-000085050000}"/>
    <cellStyle name="Calc Percent (0) 16" xfId="1417" xr:uid="{00000000-0005-0000-0000-000086050000}"/>
    <cellStyle name="Calc Percent (0) 2" xfId="1418" xr:uid="{00000000-0005-0000-0000-000087050000}"/>
    <cellStyle name="Calc Percent (0) 3" xfId="1419" xr:uid="{00000000-0005-0000-0000-000088050000}"/>
    <cellStyle name="Calc Percent (0) 4" xfId="1420" xr:uid="{00000000-0005-0000-0000-000089050000}"/>
    <cellStyle name="Calc Percent (0) 5" xfId="1421" xr:uid="{00000000-0005-0000-0000-00008A050000}"/>
    <cellStyle name="Calc Percent (0) 6" xfId="1422" xr:uid="{00000000-0005-0000-0000-00008B050000}"/>
    <cellStyle name="Calc Percent (0) 7" xfId="1423" xr:uid="{00000000-0005-0000-0000-00008C050000}"/>
    <cellStyle name="Calc Percent (0) 8" xfId="1424" xr:uid="{00000000-0005-0000-0000-00008D050000}"/>
    <cellStyle name="Calc Percent (0) 9" xfId="1425" xr:uid="{00000000-0005-0000-0000-00008E050000}"/>
    <cellStyle name="Calc Percent (1)" xfId="1426" xr:uid="{00000000-0005-0000-0000-00008F050000}"/>
    <cellStyle name="Calc Percent (1) 10" xfId="1427" xr:uid="{00000000-0005-0000-0000-000090050000}"/>
    <cellStyle name="Calc Percent (1) 11" xfId="1428" xr:uid="{00000000-0005-0000-0000-000091050000}"/>
    <cellStyle name="Calc Percent (1) 12" xfId="1429" xr:uid="{00000000-0005-0000-0000-000092050000}"/>
    <cellStyle name="Calc Percent (1) 13" xfId="1430" xr:uid="{00000000-0005-0000-0000-000093050000}"/>
    <cellStyle name="Calc Percent (1) 14" xfId="1431" xr:uid="{00000000-0005-0000-0000-000094050000}"/>
    <cellStyle name="Calc Percent (1) 15" xfId="1432" xr:uid="{00000000-0005-0000-0000-000095050000}"/>
    <cellStyle name="Calc Percent (1) 16" xfId="1433" xr:uid="{00000000-0005-0000-0000-000096050000}"/>
    <cellStyle name="Calc Percent (1) 2" xfId="1434" xr:uid="{00000000-0005-0000-0000-000097050000}"/>
    <cellStyle name="Calc Percent (1) 3" xfId="1435" xr:uid="{00000000-0005-0000-0000-000098050000}"/>
    <cellStyle name="Calc Percent (1) 4" xfId="1436" xr:uid="{00000000-0005-0000-0000-000099050000}"/>
    <cellStyle name="Calc Percent (1) 5" xfId="1437" xr:uid="{00000000-0005-0000-0000-00009A050000}"/>
    <cellStyle name="Calc Percent (1) 6" xfId="1438" xr:uid="{00000000-0005-0000-0000-00009B050000}"/>
    <cellStyle name="Calc Percent (1) 7" xfId="1439" xr:uid="{00000000-0005-0000-0000-00009C050000}"/>
    <cellStyle name="Calc Percent (1) 8" xfId="1440" xr:uid="{00000000-0005-0000-0000-00009D050000}"/>
    <cellStyle name="Calc Percent (1) 9" xfId="1441" xr:uid="{00000000-0005-0000-0000-00009E050000}"/>
    <cellStyle name="Calc Percent (2)" xfId="1442" xr:uid="{00000000-0005-0000-0000-00009F050000}"/>
    <cellStyle name="Calc Percent (2) 10" xfId="1443" xr:uid="{00000000-0005-0000-0000-0000A0050000}"/>
    <cellStyle name="Calc Percent (2) 11" xfId="1444" xr:uid="{00000000-0005-0000-0000-0000A1050000}"/>
    <cellStyle name="Calc Percent (2) 12" xfId="1445" xr:uid="{00000000-0005-0000-0000-0000A2050000}"/>
    <cellStyle name="Calc Percent (2) 13" xfId="1446" xr:uid="{00000000-0005-0000-0000-0000A3050000}"/>
    <cellStyle name="Calc Percent (2) 14" xfId="1447" xr:uid="{00000000-0005-0000-0000-0000A4050000}"/>
    <cellStyle name="Calc Percent (2) 15" xfId="1448" xr:uid="{00000000-0005-0000-0000-0000A5050000}"/>
    <cellStyle name="Calc Percent (2) 16" xfId="1449" xr:uid="{00000000-0005-0000-0000-0000A6050000}"/>
    <cellStyle name="Calc Percent (2) 2" xfId="1450" xr:uid="{00000000-0005-0000-0000-0000A7050000}"/>
    <cellStyle name="Calc Percent (2) 3" xfId="1451" xr:uid="{00000000-0005-0000-0000-0000A8050000}"/>
    <cellStyle name="Calc Percent (2) 4" xfId="1452" xr:uid="{00000000-0005-0000-0000-0000A9050000}"/>
    <cellStyle name="Calc Percent (2) 5" xfId="1453" xr:uid="{00000000-0005-0000-0000-0000AA050000}"/>
    <cellStyle name="Calc Percent (2) 6" xfId="1454" xr:uid="{00000000-0005-0000-0000-0000AB050000}"/>
    <cellStyle name="Calc Percent (2) 7" xfId="1455" xr:uid="{00000000-0005-0000-0000-0000AC050000}"/>
    <cellStyle name="Calc Percent (2) 8" xfId="1456" xr:uid="{00000000-0005-0000-0000-0000AD050000}"/>
    <cellStyle name="Calc Percent (2) 9" xfId="1457" xr:uid="{00000000-0005-0000-0000-0000AE050000}"/>
    <cellStyle name="Calc Units (0)" xfId="1458" xr:uid="{00000000-0005-0000-0000-0000AF050000}"/>
    <cellStyle name="Calc Units (0) 10" xfId="1459" xr:uid="{00000000-0005-0000-0000-0000B0050000}"/>
    <cellStyle name="Calc Units (0) 11" xfId="1460" xr:uid="{00000000-0005-0000-0000-0000B1050000}"/>
    <cellStyle name="Calc Units (0) 12" xfId="1461" xr:uid="{00000000-0005-0000-0000-0000B2050000}"/>
    <cellStyle name="Calc Units (0) 13" xfId="1462" xr:uid="{00000000-0005-0000-0000-0000B3050000}"/>
    <cellStyle name="Calc Units (0) 14" xfId="1463" xr:uid="{00000000-0005-0000-0000-0000B4050000}"/>
    <cellStyle name="Calc Units (0) 15" xfId="1464" xr:uid="{00000000-0005-0000-0000-0000B5050000}"/>
    <cellStyle name="Calc Units (0) 16" xfId="1465" xr:uid="{00000000-0005-0000-0000-0000B6050000}"/>
    <cellStyle name="Calc Units (0) 2" xfId="1466" xr:uid="{00000000-0005-0000-0000-0000B7050000}"/>
    <cellStyle name="Calc Units (0) 3" xfId="1467" xr:uid="{00000000-0005-0000-0000-0000B8050000}"/>
    <cellStyle name="Calc Units (0) 4" xfId="1468" xr:uid="{00000000-0005-0000-0000-0000B9050000}"/>
    <cellStyle name="Calc Units (0) 5" xfId="1469" xr:uid="{00000000-0005-0000-0000-0000BA050000}"/>
    <cellStyle name="Calc Units (0) 6" xfId="1470" xr:uid="{00000000-0005-0000-0000-0000BB050000}"/>
    <cellStyle name="Calc Units (0) 7" xfId="1471" xr:uid="{00000000-0005-0000-0000-0000BC050000}"/>
    <cellStyle name="Calc Units (0) 8" xfId="1472" xr:uid="{00000000-0005-0000-0000-0000BD050000}"/>
    <cellStyle name="Calc Units (0) 9" xfId="1473" xr:uid="{00000000-0005-0000-0000-0000BE050000}"/>
    <cellStyle name="Calc Units (1)" xfId="1474" xr:uid="{00000000-0005-0000-0000-0000BF050000}"/>
    <cellStyle name="Calc Units (1) 10" xfId="1475" xr:uid="{00000000-0005-0000-0000-0000C0050000}"/>
    <cellStyle name="Calc Units (1) 11" xfId="1476" xr:uid="{00000000-0005-0000-0000-0000C1050000}"/>
    <cellStyle name="Calc Units (1) 12" xfId="1477" xr:uid="{00000000-0005-0000-0000-0000C2050000}"/>
    <cellStyle name="Calc Units (1) 13" xfId="1478" xr:uid="{00000000-0005-0000-0000-0000C3050000}"/>
    <cellStyle name="Calc Units (1) 14" xfId="1479" xr:uid="{00000000-0005-0000-0000-0000C4050000}"/>
    <cellStyle name="Calc Units (1) 15" xfId="1480" xr:uid="{00000000-0005-0000-0000-0000C5050000}"/>
    <cellStyle name="Calc Units (1) 16" xfId="1481" xr:uid="{00000000-0005-0000-0000-0000C6050000}"/>
    <cellStyle name="Calc Units (1) 2" xfId="1482" xr:uid="{00000000-0005-0000-0000-0000C7050000}"/>
    <cellStyle name="Calc Units (1) 3" xfId="1483" xr:uid="{00000000-0005-0000-0000-0000C8050000}"/>
    <cellStyle name="Calc Units (1) 4" xfId="1484" xr:uid="{00000000-0005-0000-0000-0000C9050000}"/>
    <cellStyle name="Calc Units (1) 5" xfId="1485" xr:uid="{00000000-0005-0000-0000-0000CA050000}"/>
    <cellStyle name="Calc Units (1) 6" xfId="1486" xr:uid="{00000000-0005-0000-0000-0000CB050000}"/>
    <cellStyle name="Calc Units (1) 7" xfId="1487" xr:uid="{00000000-0005-0000-0000-0000CC050000}"/>
    <cellStyle name="Calc Units (1) 8" xfId="1488" xr:uid="{00000000-0005-0000-0000-0000CD050000}"/>
    <cellStyle name="Calc Units (1) 9" xfId="1489" xr:uid="{00000000-0005-0000-0000-0000CE050000}"/>
    <cellStyle name="Calc Units (2)" xfId="1490" xr:uid="{00000000-0005-0000-0000-0000CF050000}"/>
    <cellStyle name="Calc Units (2) 10" xfId="1491" xr:uid="{00000000-0005-0000-0000-0000D0050000}"/>
    <cellStyle name="Calc Units (2) 11" xfId="1492" xr:uid="{00000000-0005-0000-0000-0000D1050000}"/>
    <cellStyle name="Calc Units (2) 12" xfId="1493" xr:uid="{00000000-0005-0000-0000-0000D2050000}"/>
    <cellStyle name="Calc Units (2) 13" xfId="1494" xr:uid="{00000000-0005-0000-0000-0000D3050000}"/>
    <cellStyle name="Calc Units (2) 14" xfId="1495" xr:uid="{00000000-0005-0000-0000-0000D4050000}"/>
    <cellStyle name="Calc Units (2) 15" xfId="1496" xr:uid="{00000000-0005-0000-0000-0000D5050000}"/>
    <cellStyle name="Calc Units (2) 16" xfId="1497" xr:uid="{00000000-0005-0000-0000-0000D6050000}"/>
    <cellStyle name="Calc Units (2) 2" xfId="1498" xr:uid="{00000000-0005-0000-0000-0000D7050000}"/>
    <cellStyle name="Calc Units (2) 3" xfId="1499" xr:uid="{00000000-0005-0000-0000-0000D8050000}"/>
    <cellStyle name="Calc Units (2) 4" xfId="1500" xr:uid="{00000000-0005-0000-0000-0000D9050000}"/>
    <cellStyle name="Calc Units (2) 5" xfId="1501" xr:uid="{00000000-0005-0000-0000-0000DA050000}"/>
    <cellStyle name="Calc Units (2) 6" xfId="1502" xr:uid="{00000000-0005-0000-0000-0000DB050000}"/>
    <cellStyle name="Calc Units (2) 7" xfId="1503" xr:uid="{00000000-0005-0000-0000-0000DC050000}"/>
    <cellStyle name="Calc Units (2) 8" xfId="1504" xr:uid="{00000000-0005-0000-0000-0000DD050000}"/>
    <cellStyle name="Calc Units (2) 9" xfId="1505" xr:uid="{00000000-0005-0000-0000-0000DE050000}"/>
    <cellStyle name="Calculation 2" xfId="1506" xr:uid="{00000000-0005-0000-0000-0000DF050000}"/>
    <cellStyle name="category" xfId="1507" xr:uid="{00000000-0005-0000-0000-0000E0050000}"/>
    <cellStyle name="category 2" xfId="1508" xr:uid="{00000000-0005-0000-0000-0000E1050000}"/>
    <cellStyle name="Centered Heading" xfId="1509" xr:uid="{00000000-0005-0000-0000-0000E2050000}"/>
    <cellStyle name="Cerrency_Sheet2_XANGDAU" xfId="1510" xr:uid="{00000000-0005-0000-0000-0000E3050000}"/>
    <cellStyle name="Check Cell 2" xfId="1511" xr:uid="{00000000-0005-0000-0000-0000EE070000}"/>
    <cellStyle name="Chi phÝ kh¸c_Book1" xfId="1512" xr:uid="{00000000-0005-0000-0000-0000EF070000}"/>
    <cellStyle name="CHUONG" xfId="1513" xr:uid="{00000000-0005-0000-0000-0000F0070000}"/>
    <cellStyle name="Column_Title" xfId="1514" xr:uid="{00000000-0005-0000-0000-0000E4050000}"/>
    <cellStyle name="Comma" xfId="4261" builtinId="3"/>
    <cellStyle name="Comma  - Style1" xfId="1515" xr:uid="{00000000-0005-0000-0000-0000E6050000}"/>
    <cellStyle name="Comma  - Style2" xfId="1516" xr:uid="{00000000-0005-0000-0000-0000E7050000}"/>
    <cellStyle name="Comma  - Style3" xfId="1517" xr:uid="{00000000-0005-0000-0000-0000E8050000}"/>
    <cellStyle name="Comma  - Style4" xfId="1518" xr:uid="{00000000-0005-0000-0000-0000E9050000}"/>
    <cellStyle name="Comma  - Style5" xfId="1519" xr:uid="{00000000-0005-0000-0000-0000EA050000}"/>
    <cellStyle name="Comma  - Style6" xfId="1520" xr:uid="{00000000-0005-0000-0000-0000EB050000}"/>
    <cellStyle name="Comma  - Style7" xfId="1521" xr:uid="{00000000-0005-0000-0000-0000EC050000}"/>
    <cellStyle name="Comma  - Style8" xfId="1522" xr:uid="{00000000-0005-0000-0000-0000ED050000}"/>
    <cellStyle name="Comma %" xfId="1523" xr:uid="{00000000-0005-0000-0000-0000EE050000}"/>
    <cellStyle name="Comma % 10" xfId="1524" xr:uid="{00000000-0005-0000-0000-0000EF050000}"/>
    <cellStyle name="Comma % 11" xfId="1525" xr:uid="{00000000-0005-0000-0000-0000F0050000}"/>
    <cellStyle name="Comma % 12" xfId="1526" xr:uid="{00000000-0005-0000-0000-0000F1050000}"/>
    <cellStyle name="Comma % 13" xfId="1527" xr:uid="{00000000-0005-0000-0000-0000F2050000}"/>
    <cellStyle name="Comma % 14" xfId="1528" xr:uid="{00000000-0005-0000-0000-0000F3050000}"/>
    <cellStyle name="Comma % 15" xfId="1529" xr:uid="{00000000-0005-0000-0000-0000F4050000}"/>
    <cellStyle name="Comma % 2" xfId="1530" xr:uid="{00000000-0005-0000-0000-0000F5050000}"/>
    <cellStyle name="Comma % 3" xfId="1531" xr:uid="{00000000-0005-0000-0000-0000F6050000}"/>
    <cellStyle name="Comma % 4" xfId="1532" xr:uid="{00000000-0005-0000-0000-0000F7050000}"/>
    <cellStyle name="Comma % 5" xfId="1533" xr:uid="{00000000-0005-0000-0000-0000F8050000}"/>
    <cellStyle name="Comma % 6" xfId="1534" xr:uid="{00000000-0005-0000-0000-0000F9050000}"/>
    <cellStyle name="Comma % 7" xfId="1535" xr:uid="{00000000-0005-0000-0000-0000FA050000}"/>
    <cellStyle name="Comma % 8" xfId="1536" xr:uid="{00000000-0005-0000-0000-0000FB050000}"/>
    <cellStyle name="Comma % 9" xfId="1537" xr:uid="{00000000-0005-0000-0000-0000FC050000}"/>
    <cellStyle name="Comma [0] 10" xfId="1538" xr:uid="{00000000-0005-0000-0000-0000FD050000}"/>
    <cellStyle name="Comma [0] 11" xfId="1539" xr:uid="{00000000-0005-0000-0000-0000FE050000}"/>
    <cellStyle name="Comma [0] 2" xfId="1540" xr:uid="{00000000-0005-0000-0000-0000FF050000}"/>
    <cellStyle name="Comma [0] 2 10" xfId="1541" xr:uid="{00000000-0005-0000-0000-000000060000}"/>
    <cellStyle name="Comma [0] 2 11" xfId="1542" xr:uid="{00000000-0005-0000-0000-000001060000}"/>
    <cellStyle name="Comma [0] 2 12" xfId="1543" xr:uid="{00000000-0005-0000-0000-000002060000}"/>
    <cellStyle name="Comma [0] 2 13" xfId="1544" xr:uid="{00000000-0005-0000-0000-000003060000}"/>
    <cellStyle name="Comma [0] 2 14" xfId="1545" xr:uid="{00000000-0005-0000-0000-000004060000}"/>
    <cellStyle name="Comma [0] 2 15" xfId="1546" xr:uid="{00000000-0005-0000-0000-000005060000}"/>
    <cellStyle name="Comma [0] 2 16" xfId="1547" xr:uid="{00000000-0005-0000-0000-000006060000}"/>
    <cellStyle name="Comma [0] 2 17" xfId="1548" xr:uid="{00000000-0005-0000-0000-000007060000}"/>
    <cellStyle name="Comma [0] 2 18" xfId="1549" xr:uid="{00000000-0005-0000-0000-000008060000}"/>
    <cellStyle name="Comma [0] 2 19" xfId="1550" xr:uid="{00000000-0005-0000-0000-000009060000}"/>
    <cellStyle name="Comma [0] 2 2" xfId="1551" xr:uid="{00000000-0005-0000-0000-00000A060000}"/>
    <cellStyle name="Comma [0] 2 2 2" xfId="1552" xr:uid="{00000000-0005-0000-0000-00000B060000}"/>
    <cellStyle name="Comma [0] 2 20" xfId="1553" xr:uid="{00000000-0005-0000-0000-00000C060000}"/>
    <cellStyle name="Comma [0] 2 21" xfId="1554" xr:uid="{00000000-0005-0000-0000-00000D060000}"/>
    <cellStyle name="Comma [0] 2 22" xfId="1555" xr:uid="{00000000-0005-0000-0000-00000E060000}"/>
    <cellStyle name="Comma [0] 2 23" xfId="1556" xr:uid="{00000000-0005-0000-0000-00000F060000}"/>
    <cellStyle name="Comma [0] 2 24" xfId="1557" xr:uid="{00000000-0005-0000-0000-000010060000}"/>
    <cellStyle name="Comma [0] 2 25" xfId="1558" xr:uid="{00000000-0005-0000-0000-000011060000}"/>
    <cellStyle name="Comma [0] 2 26" xfId="1559" xr:uid="{00000000-0005-0000-0000-000012060000}"/>
    <cellStyle name="Comma [0] 2 3" xfId="1560" xr:uid="{00000000-0005-0000-0000-000013060000}"/>
    <cellStyle name="Comma [0] 2 4" xfId="1561" xr:uid="{00000000-0005-0000-0000-000014060000}"/>
    <cellStyle name="Comma [0] 2 5" xfId="1562" xr:uid="{00000000-0005-0000-0000-000015060000}"/>
    <cellStyle name="Comma [0] 2 6" xfId="1563" xr:uid="{00000000-0005-0000-0000-000016060000}"/>
    <cellStyle name="Comma [0] 2 7" xfId="1564" xr:uid="{00000000-0005-0000-0000-000017060000}"/>
    <cellStyle name="Comma [0] 2 8" xfId="1565" xr:uid="{00000000-0005-0000-0000-000018060000}"/>
    <cellStyle name="Comma [0] 2 9" xfId="1566" xr:uid="{00000000-0005-0000-0000-000019060000}"/>
    <cellStyle name="Comma [0] 2_05-12  KH trung han 2016-2020 - Liem Thinh edited" xfId="1567" xr:uid="{00000000-0005-0000-0000-00001A060000}"/>
    <cellStyle name="Comma [0] 3" xfId="1568" xr:uid="{00000000-0005-0000-0000-00001B060000}"/>
    <cellStyle name="Comma [0] 3 2" xfId="1569" xr:uid="{00000000-0005-0000-0000-00001C060000}"/>
    <cellStyle name="Comma [0] 3 3" xfId="1570" xr:uid="{00000000-0005-0000-0000-00001D060000}"/>
    <cellStyle name="Comma [0] 4" xfId="1571" xr:uid="{00000000-0005-0000-0000-00001E060000}"/>
    <cellStyle name="Comma [0] 5" xfId="1572" xr:uid="{00000000-0005-0000-0000-00001F060000}"/>
    <cellStyle name="Comma [0] 6" xfId="1573" xr:uid="{00000000-0005-0000-0000-000020060000}"/>
    <cellStyle name="Comma [0] 7" xfId="1574" xr:uid="{00000000-0005-0000-0000-000021060000}"/>
    <cellStyle name="Comma [0] 8" xfId="1575" xr:uid="{00000000-0005-0000-0000-000022060000}"/>
    <cellStyle name="Comma [0] 9" xfId="1576" xr:uid="{00000000-0005-0000-0000-000023060000}"/>
    <cellStyle name="Comma [00]" xfId="1577" xr:uid="{00000000-0005-0000-0000-000024060000}"/>
    <cellStyle name="Comma [00] 10" xfId="1578" xr:uid="{00000000-0005-0000-0000-000025060000}"/>
    <cellStyle name="Comma [00] 11" xfId="1579" xr:uid="{00000000-0005-0000-0000-000026060000}"/>
    <cellStyle name="Comma [00] 12" xfId="1580" xr:uid="{00000000-0005-0000-0000-000027060000}"/>
    <cellStyle name="Comma [00] 13" xfId="1581" xr:uid="{00000000-0005-0000-0000-000028060000}"/>
    <cellStyle name="Comma [00] 14" xfId="1582" xr:uid="{00000000-0005-0000-0000-000029060000}"/>
    <cellStyle name="Comma [00] 15" xfId="1583" xr:uid="{00000000-0005-0000-0000-00002A060000}"/>
    <cellStyle name="Comma [00] 16" xfId="1584" xr:uid="{00000000-0005-0000-0000-00002B060000}"/>
    <cellStyle name="Comma [00] 2" xfId="1585" xr:uid="{00000000-0005-0000-0000-00002C060000}"/>
    <cellStyle name="Comma [00] 3" xfId="1586" xr:uid="{00000000-0005-0000-0000-00002D060000}"/>
    <cellStyle name="Comma [00] 4" xfId="1587" xr:uid="{00000000-0005-0000-0000-00002E060000}"/>
    <cellStyle name="Comma [00] 5" xfId="1588" xr:uid="{00000000-0005-0000-0000-00002F060000}"/>
    <cellStyle name="Comma [00] 6" xfId="1589" xr:uid="{00000000-0005-0000-0000-000030060000}"/>
    <cellStyle name="Comma [00] 7" xfId="1590" xr:uid="{00000000-0005-0000-0000-000031060000}"/>
    <cellStyle name="Comma [00] 8" xfId="1591" xr:uid="{00000000-0005-0000-0000-000032060000}"/>
    <cellStyle name="Comma [00] 9" xfId="1592" xr:uid="{00000000-0005-0000-0000-000033060000}"/>
    <cellStyle name="Comma 0.0" xfId="1593" xr:uid="{00000000-0005-0000-0000-000034060000}"/>
    <cellStyle name="Comma 0.0%" xfId="1594" xr:uid="{00000000-0005-0000-0000-000035060000}"/>
    <cellStyle name="Comma 0.00" xfId="1595" xr:uid="{00000000-0005-0000-0000-000036060000}"/>
    <cellStyle name="Comma 0.00%" xfId="1596" xr:uid="{00000000-0005-0000-0000-000037060000}"/>
    <cellStyle name="Comma 0.000" xfId="1597" xr:uid="{00000000-0005-0000-0000-000038060000}"/>
    <cellStyle name="Comma 0.000%" xfId="1598" xr:uid="{00000000-0005-0000-0000-000039060000}"/>
    <cellStyle name="Comma 10" xfId="1599" xr:uid="{00000000-0005-0000-0000-00003A060000}"/>
    <cellStyle name="Comma 10 10" xfId="1600" xr:uid="{00000000-0005-0000-0000-00003B060000}"/>
    <cellStyle name="Comma 10 2" xfId="1601" xr:uid="{00000000-0005-0000-0000-00003C060000}"/>
    <cellStyle name="Comma 10 2 2" xfId="1602" xr:uid="{00000000-0005-0000-0000-00003D060000}"/>
    <cellStyle name="Comma 10 3" xfId="1603" xr:uid="{00000000-0005-0000-0000-00003E060000}"/>
    <cellStyle name="Comma 10 3 2" xfId="1604" xr:uid="{00000000-0005-0000-0000-00003F060000}"/>
    <cellStyle name="Comma 10 3 3 2" xfId="1605" xr:uid="{00000000-0005-0000-0000-000040060000}"/>
    <cellStyle name="Comma 11" xfId="1606" xr:uid="{00000000-0005-0000-0000-000041060000}"/>
    <cellStyle name="Comma 11 2" xfId="1607" xr:uid="{00000000-0005-0000-0000-000042060000}"/>
    <cellStyle name="Comma 11 3" xfId="1608" xr:uid="{00000000-0005-0000-0000-000043060000}"/>
    <cellStyle name="Comma 11 3 2" xfId="1609" xr:uid="{00000000-0005-0000-0000-000044060000}"/>
    <cellStyle name="Comma 11 3 3" xfId="1610" xr:uid="{00000000-0005-0000-0000-000045060000}"/>
    <cellStyle name="Comma 12" xfId="1611" xr:uid="{00000000-0005-0000-0000-000046060000}"/>
    <cellStyle name="Comma 12 2" xfId="1612" xr:uid="{00000000-0005-0000-0000-000047060000}"/>
    <cellStyle name="Comma 12 3" xfId="1613" xr:uid="{00000000-0005-0000-0000-000048060000}"/>
    <cellStyle name="Comma 13" xfId="1614" xr:uid="{00000000-0005-0000-0000-000049060000}"/>
    <cellStyle name="Comma 13 2" xfId="1615" xr:uid="{00000000-0005-0000-0000-00004A060000}"/>
    <cellStyle name="Comma 13 2 2" xfId="1616" xr:uid="{00000000-0005-0000-0000-00004B060000}"/>
    <cellStyle name="Comma 13 2 2 2" xfId="1617" xr:uid="{00000000-0005-0000-0000-00004C060000}"/>
    <cellStyle name="Comma 13 2 2 2 2" xfId="1618" xr:uid="{00000000-0005-0000-0000-00004D060000}"/>
    <cellStyle name="Comma 13 2 2 2 3" xfId="1619" xr:uid="{00000000-0005-0000-0000-00004E060000}"/>
    <cellStyle name="Comma 13 2 2 3" xfId="1620" xr:uid="{00000000-0005-0000-0000-00004F060000}"/>
    <cellStyle name="Comma 13 2 2 4" xfId="1621" xr:uid="{00000000-0005-0000-0000-000050060000}"/>
    <cellStyle name="Comma 13 2 2 5" xfId="1622" xr:uid="{00000000-0005-0000-0000-000051060000}"/>
    <cellStyle name="Comma 13 2 3" xfId="1623" xr:uid="{00000000-0005-0000-0000-000052060000}"/>
    <cellStyle name="Comma 13 2 3 2" xfId="1624" xr:uid="{00000000-0005-0000-0000-000053060000}"/>
    <cellStyle name="Comma 13 2 4" xfId="1625" xr:uid="{00000000-0005-0000-0000-000054060000}"/>
    <cellStyle name="Comma 13 2 5" xfId="1626" xr:uid="{00000000-0005-0000-0000-000055060000}"/>
    <cellStyle name="Comma 13 3" xfId="1627" xr:uid="{00000000-0005-0000-0000-000056060000}"/>
    <cellStyle name="Comma 13 4" xfId="1628" xr:uid="{00000000-0005-0000-0000-000057060000}"/>
    <cellStyle name="Comma 14" xfId="1629" xr:uid="{00000000-0005-0000-0000-000058060000}"/>
    <cellStyle name="Comma 14 2" xfId="1630" xr:uid="{00000000-0005-0000-0000-000059060000}"/>
    <cellStyle name="Comma 14 2 2" xfId="1631" xr:uid="{00000000-0005-0000-0000-00005A060000}"/>
    <cellStyle name="Comma 14 3" xfId="1632" xr:uid="{00000000-0005-0000-0000-00005B060000}"/>
    <cellStyle name="Comma 15" xfId="1633" xr:uid="{00000000-0005-0000-0000-00005C060000}"/>
    <cellStyle name="Comma 15 2" xfId="1634" xr:uid="{00000000-0005-0000-0000-00005D060000}"/>
    <cellStyle name="Comma 15 3" xfId="1635" xr:uid="{00000000-0005-0000-0000-00005E060000}"/>
    <cellStyle name="Comma 16" xfId="1636" xr:uid="{00000000-0005-0000-0000-00005F060000}"/>
    <cellStyle name="Comma 16 2" xfId="1637" xr:uid="{00000000-0005-0000-0000-000060060000}"/>
    <cellStyle name="Comma 16 3" xfId="1638" xr:uid="{00000000-0005-0000-0000-000061060000}"/>
    <cellStyle name="Comma 16 3 2" xfId="1639" xr:uid="{00000000-0005-0000-0000-000062060000}"/>
    <cellStyle name="Comma 16 3 2 2" xfId="1640" xr:uid="{00000000-0005-0000-0000-000063060000}"/>
    <cellStyle name="Comma 16 3 2 2 2 3" xfId="4262" xr:uid="{00000000-0005-0000-0000-000064060000}"/>
    <cellStyle name="Comma 16 3 3" xfId="1641" xr:uid="{00000000-0005-0000-0000-000065060000}"/>
    <cellStyle name="Comma 16 3 3 2" xfId="1642" xr:uid="{00000000-0005-0000-0000-000066060000}"/>
    <cellStyle name="Comma 16 3 4" xfId="1643" xr:uid="{00000000-0005-0000-0000-000067060000}"/>
    <cellStyle name="Comma 17" xfId="1644" xr:uid="{00000000-0005-0000-0000-000068060000}"/>
    <cellStyle name="Comma 17 2" xfId="1645" xr:uid="{00000000-0005-0000-0000-000069060000}"/>
    <cellStyle name="Comma 17 3" xfId="1646" xr:uid="{00000000-0005-0000-0000-00006A060000}"/>
    <cellStyle name="Comma 17 4" xfId="1647" xr:uid="{00000000-0005-0000-0000-00006B060000}"/>
    <cellStyle name="Comma 18" xfId="1648" xr:uid="{00000000-0005-0000-0000-00006C060000}"/>
    <cellStyle name="Comma 18 2" xfId="1649" xr:uid="{00000000-0005-0000-0000-00006D060000}"/>
    <cellStyle name="Comma 18 3" xfId="1650" xr:uid="{00000000-0005-0000-0000-00006E060000}"/>
    <cellStyle name="Comma 19" xfId="1651" xr:uid="{00000000-0005-0000-0000-00006F060000}"/>
    <cellStyle name="Comma 19 2" xfId="1652" xr:uid="{00000000-0005-0000-0000-000070060000}"/>
    <cellStyle name="Comma 2" xfId="1653" xr:uid="{00000000-0005-0000-0000-000071060000}"/>
    <cellStyle name="Comma 2 10" xfId="1654" xr:uid="{00000000-0005-0000-0000-000072060000}"/>
    <cellStyle name="Comma 2 11" xfId="1655" xr:uid="{00000000-0005-0000-0000-000073060000}"/>
    <cellStyle name="Comma 2 12" xfId="1656" xr:uid="{00000000-0005-0000-0000-000074060000}"/>
    <cellStyle name="Comma 2 13" xfId="1657" xr:uid="{00000000-0005-0000-0000-000075060000}"/>
    <cellStyle name="Comma 2 14" xfId="1658" xr:uid="{00000000-0005-0000-0000-000076060000}"/>
    <cellStyle name="Comma 2 15" xfId="1659" xr:uid="{00000000-0005-0000-0000-000077060000}"/>
    <cellStyle name="Comma 2 16" xfId="1660" xr:uid="{00000000-0005-0000-0000-000078060000}"/>
    <cellStyle name="Comma 2 17" xfId="1661" xr:uid="{00000000-0005-0000-0000-000079060000}"/>
    <cellStyle name="Comma 2 18" xfId="1662" xr:uid="{00000000-0005-0000-0000-00007A060000}"/>
    <cellStyle name="Comma 2 19" xfId="1663" xr:uid="{00000000-0005-0000-0000-00007B060000}"/>
    <cellStyle name="Comma 2 2" xfId="1664" xr:uid="{00000000-0005-0000-0000-00007C060000}"/>
    <cellStyle name="Comma 2 2 10" xfId="1665" xr:uid="{00000000-0005-0000-0000-00007D060000}"/>
    <cellStyle name="Comma 2 2 11" xfId="1666" xr:uid="{00000000-0005-0000-0000-00007E060000}"/>
    <cellStyle name="Comma 2 2 12" xfId="1667" xr:uid="{00000000-0005-0000-0000-00007F060000}"/>
    <cellStyle name="Comma 2 2 13" xfId="1668" xr:uid="{00000000-0005-0000-0000-000080060000}"/>
    <cellStyle name="Comma 2 2 14" xfId="1669" xr:uid="{00000000-0005-0000-0000-000081060000}"/>
    <cellStyle name="Comma 2 2 15" xfId="1670" xr:uid="{00000000-0005-0000-0000-000082060000}"/>
    <cellStyle name="Comma 2 2 16" xfId="1671" xr:uid="{00000000-0005-0000-0000-000083060000}"/>
    <cellStyle name="Comma 2 2 17" xfId="1672" xr:uid="{00000000-0005-0000-0000-000084060000}"/>
    <cellStyle name="Comma 2 2 18" xfId="1673" xr:uid="{00000000-0005-0000-0000-000085060000}"/>
    <cellStyle name="Comma 2 2 19" xfId="1674" xr:uid="{00000000-0005-0000-0000-000086060000}"/>
    <cellStyle name="Comma 2 2 2" xfId="1675" xr:uid="{00000000-0005-0000-0000-000087060000}"/>
    <cellStyle name="Comma 2 2 2 10" xfId="1676" xr:uid="{00000000-0005-0000-0000-000088060000}"/>
    <cellStyle name="Comma 2 2 2 11" xfId="1677" xr:uid="{00000000-0005-0000-0000-000089060000}"/>
    <cellStyle name="Comma 2 2 2 12" xfId="1678" xr:uid="{00000000-0005-0000-0000-00008A060000}"/>
    <cellStyle name="Comma 2 2 2 13" xfId="1679" xr:uid="{00000000-0005-0000-0000-00008B060000}"/>
    <cellStyle name="Comma 2 2 2 14" xfId="1680" xr:uid="{00000000-0005-0000-0000-00008C060000}"/>
    <cellStyle name="Comma 2 2 2 15" xfId="1681" xr:uid="{00000000-0005-0000-0000-00008D060000}"/>
    <cellStyle name="Comma 2 2 2 16" xfId="1682" xr:uid="{00000000-0005-0000-0000-00008E060000}"/>
    <cellStyle name="Comma 2 2 2 17" xfId="1683" xr:uid="{00000000-0005-0000-0000-00008F060000}"/>
    <cellStyle name="Comma 2 2 2 18" xfId="1684" xr:uid="{00000000-0005-0000-0000-000090060000}"/>
    <cellStyle name="Comma 2 2 2 19" xfId="1685" xr:uid="{00000000-0005-0000-0000-000091060000}"/>
    <cellStyle name="Comma 2 2 2 2" xfId="1686" xr:uid="{00000000-0005-0000-0000-000092060000}"/>
    <cellStyle name="Comma 2 2 2 2 2" xfId="1687" xr:uid="{00000000-0005-0000-0000-000093060000}"/>
    <cellStyle name="Comma 2 2 2 20" xfId="1688" xr:uid="{00000000-0005-0000-0000-000094060000}"/>
    <cellStyle name="Comma 2 2 2 21" xfId="1689" xr:uid="{00000000-0005-0000-0000-000095060000}"/>
    <cellStyle name="Comma 2 2 2 22" xfId="1690" xr:uid="{00000000-0005-0000-0000-000096060000}"/>
    <cellStyle name="Comma 2 2 2 23" xfId="1691" xr:uid="{00000000-0005-0000-0000-000097060000}"/>
    <cellStyle name="Comma 2 2 2 24" xfId="1692" xr:uid="{00000000-0005-0000-0000-000098060000}"/>
    <cellStyle name="Comma 2 2 2 3" xfId="1693" xr:uid="{00000000-0005-0000-0000-000099060000}"/>
    <cellStyle name="Comma 2 2 2 4" xfId="1694" xr:uid="{00000000-0005-0000-0000-00009A060000}"/>
    <cellStyle name="Comma 2 2 2 5" xfId="1695" xr:uid="{00000000-0005-0000-0000-00009B060000}"/>
    <cellStyle name="Comma 2 2 2 6" xfId="1696" xr:uid="{00000000-0005-0000-0000-00009C060000}"/>
    <cellStyle name="Comma 2 2 2 7" xfId="1697" xr:uid="{00000000-0005-0000-0000-00009D060000}"/>
    <cellStyle name="Comma 2 2 2 8" xfId="1698" xr:uid="{00000000-0005-0000-0000-00009E060000}"/>
    <cellStyle name="Comma 2 2 2 9" xfId="1699" xr:uid="{00000000-0005-0000-0000-00009F060000}"/>
    <cellStyle name="Comma 2 2 20" xfId="1700" xr:uid="{00000000-0005-0000-0000-0000A0060000}"/>
    <cellStyle name="Comma 2 2 21" xfId="1701" xr:uid="{00000000-0005-0000-0000-0000A1060000}"/>
    <cellStyle name="Comma 2 2 22" xfId="1702" xr:uid="{00000000-0005-0000-0000-0000A2060000}"/>
    <cellStyle name="Comma 2 2 23" xfId="1703" xr:uid="{00000000-0005-0000-0000-0000A3060000}"/>
    <cellStyle name="Comma 2 2 24" xfId="1704" xr:uid="{00000000-0005-0000-0000-0000A4060000}"/>
    <cellStyle name="Comma 2 2 24 2" xfId="1705" xr:uid="{00000000-0005-0000-0000-0000A5060000}"/>
    <cellStyle name="Comma 2 2 25" xfId="1706" xr:uid="{00000000-0005-0000-0000-0000A6060000}"/>
    <cellStyle name="Comma 2 2 3" xfId="1707" xr:uid="{00000000-0005-0000-0000-0000A7060000}"/>
    <cellStyle name="Comma 2 2 3 2" xfId="1708" xr:uid="{00000000-0005-0000-0000-0000A8060000}"/>
    <cellStyle name="Comma 2 2 4" xfId="1709" xr:uid="{00000000-0005-0000-0000-0000A9060000}"/>
    <cellStyle name="Comma 2 2 5" xfId="1710" xr:uid="{00000000-0005-0000-0000-0000AA060000}"/>
    <cellStyle name="Comma 2 2 6" xfId="1711" xr:uid="{00000000-0005-0000-0000-0000AB060000}"/>
    <cellStyle name="Comma 2 2 7" xfId="1712" xr:uid="{00000000-0005-0000-0000-0000AC060000}"/>
    <cellStyle name="Comma 2 2 8" xfId="1713" xr:uid="{00000000-0005-0000-0000-0000AD060000}"/>
    <cellStyle name="Comma 2 2 9" xfId="1714" xr:uid="{00000000-0005-0000-0000-0000AE060000}"/>
    <cellStyle name="Comma 2 2_05-12  KH trung han 2016-2020 - Liem Thinh edited" xfId="1715" xr:uid="{00000000-0005-0000-0000-0000AF060000}"/>
    <cellStyle name="Comma 2 20" xfId="1716" xr:uid="{00000000-0005-0000-0000-0000B0060000}"/>
    <cellStyle name="Comma 2 21" xfId="1717" xr:uid="{00000000-0005-0000-0000-0000B1060000}"/>
    <cellStyle name="Comma 2 22" xfId="1718" xr:uid="{00000000-0005-0000-0000-0000B2060000}"/>
    <cellStyle name="Comma 2 23" xfId="1719" xr:uid="{00000000-0005-0000-0000-0000B3060000}"/>
    <cellStyle name="Comma 2 24" xfId="1720" xr:uid="{00000000-0005-0000-0000-0000B4060000}"/>
    <cellStyle name="Comma 2 25" xfId="1721" xr:uid="{00000000-0005-0000-0000-0000B5060000}"/>
    <cellStyle name="Comma 2 26" xfId="1722" xr:uid="{00000000-0005-0000-0000-0000B6060000}"/>
    <cellStyle name="Comma 2 26 2" xfId="1723" xr:uid="{00000000-0005-0000-0000-0000B7060000}"/>
    <cellStyle name="Comma 2 27" xfId="1724" xr:uid="{00000000-0005-0000-0000-0000B8060000}"/>
    <cellStyle name="Comma 2 3" xfId="1725" xr:uid="{00000000-0005-0000-0000-0000B9060000}"/>
    <cellStyle name="Comma 2 3 2" xfId="1726" xr:uid="{00000000-0005-0000-0000-0000BA060000}"/>
    <cellStyle name="Comma 2 3 2 2" xfId="1727" xr:uid="{00000000-0005-0000-0000-0000BB060000}"/>
    <cellStyle name="Comma 2 3 2 3" xfId="1728" xr:uid="{00000000-0005-0000-0000-0000BC060000}"/>
    <cellStyle name="Comma 2 3 3" xfId="1729" xr:uid="{00000000-0005-0000-0000-0000BD060000}"/>
    <cellStyle name="Comma 2 4" xfId="1730" xr:uid="{00000000-0005-0000-0000-0000BE060000}"/>
    <cellStyle name="Comma 2 4 2" xfId="1731" xr:uid="{00000000-0005-0000-0000-0000BF060000}"/>
    <cellStyle name="Comma 2 5" xfId="1732" xr:uid="{00000000-0005-0000-0000-0000C0060000}"/>
    <cellStyle name="Comma 2 5 2" xfId="1733" xr:uid="{00000000-0005-0000-0000-0000C1060000}"/>
    <cellStyle name="Comma 2 5 3" xfId="1734" xr:uid="{00000000-0005-0000-0000-0000C2060000}"/>
    <cellStyle name="Comma 2 6" xfId="1735" xr:uid="{00000000-0005-0000-0000-0000C3060000}"/>
    <cellStyle name="Comma 2 7" xfId="1736" xr:uid="{00000000-0005-0000-0000-0000C4060000}"/>
    <cellStyle name="Comma 2 8" xfId="1737" xr:uid="{00000000-0005-0000-0000-0000C5060000}"/>
    <cellStyle name="Comma 2 9" xfId="1738" xr:uid="{00000000-0005-0000-0000-0000C6060000}"/>
    <cellStyle name="Comma 2_05-12  KH trung han 2016-2020 - Liem Thinh edited" xfId="1739" xr:uid="{00000000-0005-0000-0000-0000C7060000}"/>
    <cellStyle name="Comma 20" xfId="1740" xr:uid="{00000000-0005-0000-0000-0000C8060000}"/>
    <cellStyle name="Comma 20 2" xfId="1741" xr:uid="{00000000-0005-0000-0000-0000C9060000}"/>
    <cellStyle name="Comma 20 3" xfId="1742" xr:uid="{00000000-0005-0000-0000-0000CA060000}"/>
    <cellStyle name="Comma 21" xfId="1743" xr:uid="{00000000-0005-0000-0000-0000CB060000}"/>
    <cellStyle name="Comma 21 2" xfId="1744" xr:uid="{00000000-0005-0000-0000-0000CC060000}"/>
    <cellStyle name="Comma 21 3" xfId="1745" xr:uid="{00000000-0005-0000-0000-0000CD060000}"/>
    <cellStyle name="Comma 22" xfId="1746" xr:uid="{00000000-0005-0000-0000-0000CE060000}"/>
    <cellStyle name="Comma 22 2" xfId="1747" xr:uid="{00000000-0005-0000-0000-0000CF060000}"/>
    <cellStyle name="Comma 22 3" xfId="1748" xr:uid="{00000000-0005-0000-0000-0000D0060000}"/>
    <cellStyle name="Comma 23" xfId="1749" xr:uid="{00000000-0005-0000-0000-0000D1060000}"/>
    <cellStyle name="Comma 23 2" xfId="1750" xr:uid="{00000000-0005-0000-0000-0000D2060000}"/>
    <cellStyle name="Comma 23 3" xfId="1751" xr:uid="{00000000-0005-0000-0000-0000D3060000}"/>
    <cellStyle name="Comma 24" xfId="1752" xr:uid="{00000000-0005-0000-0000-0000D4060000}"/>
    <cellStyle name="Comma 24 2" xfId="1753" xr:uid="{00000000-0005-0000-0000-0000D5060000}"/>
    <cellStyle name="Comma 25" xfId="1754" xr:uid="{00000000-0005-0000-0000-0000D6060000}"/>
    <cellStyle name="Comma 25 2" xfId="1755" xr:uid="{00000000-0005-0000-0000-0000D7060000}"/>
    <cellStyle name="Comma 26" xfId="1756" xr:uid="{00000000-0005-0000-0000-0000D8060000}"/>
    <cellStyle name="Comma 26 2" xfId="1757" xr:uid="{00000000-0005-0000-0000-0000D9060000}"/>
    <cellStyle name="Comma 27" xfId="1758" xr:uid="{00000000-0005-0000-0000-0000DA060000}"/>
    <cellStyle name="Comma 27 2" xfId="1759" xr:uid="{00000000-0005-0000-0000-0000DB060000}"/>
    <cellStyle name="Comma 28" xfId="1760" xr:uid="{00000000-0005-0000-0000-0000DC060000}"/>
    <cellStyle name="Comma 28 2" xfId="1761" xr:uid="{00000000-0005-0000-0000-0000DD060000}"/>
    <cellStyle name="Comma 29" xfId="1762" xr:uid="{00000000-0005-0000-0000-0000DE060000}"/>
    <cellStyle name="Comma 29 2" xfId="1763" xr:uid="{00000000-0005-0000-0000-0000DF060000}"/>
    <cellStyle name="Comma 3" xfId="1764" xr:uid="{00000000-0005-0000-0000-0000E0060000}"/>
    <cellStyle name="Comma 3 2" xfId="1765" xr:uid="{00000000-0005-0000-0000-0000E1060000}"/>
    <cellStyle name="Comma 3 2 10" xfId="1766" xr:uid="{00000000-0005-0000-0000-0000E2060000}"/>
    <cellStyle name="Comma 3 2 11" xfId="1767" xr:uid="{00000000-0005-0000-0000-0000E3060000}"/>
    <cellStyle name="Comma 3 2 12" xfId="1768" xr:uid="{00000000-0005-0000-0000-0000E4060000}"/>
    <cellStyle name="Comma 3 2 13" xfId="1769" xr:uid="{00000000-0005-0000-0000-0000E5060000}"/>
    <cellStyle name="Comma 3 2 14" xfId="1770" xr:uid="{00000000-0005-0000-0000-0000E6060000}"/>
    <cellStyle name="Comma 3 2 15" xfId="1771" xr:uid="{00000000-0005-0000-0000-0000E7060000}"/>
    <cellStyle name="Comma 3 2 2" xfId="1772" xr:uid="{00000000-0005-0000-0000-0000E8060000}"/>
    <cellStyle name="Comma 3 2 2 2" xfId="1773" xr:uid="{00000000-0005-0000-0000-0000E9060000}"/>
    <cellStyle name="Comma 3 2 2 3" xfId="1774" xr:uid="{00000000-0005-0000-0000-0000EA060000}"/>
    <cellStyle name="Comma 3 2 3" xfId="1775" xr:uid="{00000000-0005-0000-0000-0000EB060000}"/>
    <cellStyle name="Comma 3 2 3 2" xfId="1776" xr:uid="{00000000-0005-0000-0000-0000EC060000}"/>
    <cellStyle name="Comma 3 2 3 3" xfId="1777" xr:uid="{00000000-0005-0000-0000-0000ED060000}"/>
    <cellStyle name="Comma 3 2 4" xfId="1778" xr:uid="{00000000-0005-0000-0000-0000EE060000}"/>
    <cellStyle name="Comma 3 2 5" xfId="1779" xr:uid="{00000000-0005-0000-0000-0000EF060000}"/>
    <cellStyle name="Comma 3 2 6" xfId="1780" xr:uid="{00000000-0005-0000-0000-0000F0060000}"/>
    <cellStyle name="Comma 3 2 7" xfId="1781" xr:uid="{00000000-0005-0000-0000-0000F1060000}"/>
    <cellStyle name="Comma 3 2 8" xfId="1782" xr:uid="{00000000-0005-0000-0000-0000F2060000}"/>
    <cellStyle name="Comma 3 2 9" xfId="1783" xr:uid="{00000000-0005-0000-0000-0000F3060000}"/>
    <cellStyle name="Comma 3 3" xfId="1784" xr:uid="{00000000-0005-0000-0000-0000F4060000}"/>
    <cellStyle name="Comma 3 3 2" xfId="1785" xr:uid="{00000000-0005-0000-0000-0000F5060000}"/>
    <cellStyle name="Comma 3 3 3" xfId="1786" xr:uid="{00000000-0005-0000-0000-0000F6060000}"/>
    <cellStyle name="Comma 3 4" xfId="1787" xr:uid="{00000000-0005-0000-0000-0000F7060000}"/>
    <cellStyle name="Comma 3 4 2" xfId="1788" xr:uid="{00000000-0005-0000-0000-0000F8060000}"/>
    <cellStyle name="Comma 3 4 3" xfId="1789" xr:uid="{00000000-0005-0000-0000-0000F9060000}"/>
    <cellStyle name="Comma 3 5" xfId="1790" xr:uid="{00000000-0005-0000-0000-0000FA060000}"/>
    <cellStyle name="Comma 3 5 2" xfId="1791" xr:uid="{00000000-0005-0000-0000-0000FB060000}"/>
    <cellStyle name="Comma 3 6" xfId="1792" xr:uid="{00000000-0005-0000-0000-0000FC060000}"/>
    <cellStyle name="Comma 3 6 2" xfId="1793" xr:uid="{00000000-0005-0000-0000-0000FD060000}"/>
    <cellStyle name="Comma 3_Biểu 14 - KH2015 dự án ODA" xfId="1794" xr:uid="{00000000-0005-0000-0000-0000FE060000}"/>
    <cellStyle name="Comma 30" xfId="1795" xr:uid="{00000000-0005-0000-0000-0000FF060000}"/>
    <cellStyle name="Comma 30 2" xfId="1796" xr:uid="{00000000-0005-0000-0000-000000070000}"/>
    <cellStyle name="Comma 31" xfId="1797" xr:uid="{00000000-0005-0000-0000-000001070000}"/>
    <cellStyle name="Comma 31 2" xfId="1798" xr:uid="{00000000-0005-0000-0000-000002070000}"/>
    <cellStyle name="Comma 32" xfId="1799" xr:uid="{00000000-0005-0000-0000-000003070000}"/>
    <cellStyle name="Comma 32 2" xfId="1800" xr:uid="{00000000-0005-0000-0000-000004070000}"/>
    <cellStyle name="Comma 32 2 2" xfId="1801" xr:uid="{00000000-0005-0000-0000-000005070000}"/>
    <cellStyle name="Comma 32 3" xfId="1802" xr:uid="{00000000-0005-0000-0000-000006070000}"/>
    <cellStyle name="Comma 33" xfId="1803" xr:uid="{00000000-0005-0000-0000-000007070000}"/>
    <cellStyle name="Comma 33 2" xfId="1804" xr:uid="{00000000-0005-0000-0000-000008070000}"/>
    <cellStyle name="Comma 34" xfId="1805" xr:uid="{00000000-0005-0000-0000-000009070000}"/>
    <cellStyle name="Comma 34 2" xfId="1806" xr:uid="{00000000-0005-0000-0000-00000A070000}"/>
    <cellStyle name="Comma 35" xfId="1807" xr:uid="{00000000-0005-0000-0000-00000B070000}"/>
    <cellStyle name="Comma 35 2" xfId="1808" xr:uid="{00000000-0005-0000-0000-00000C070000}"/>
    <cellStyle name="Comma 35 3" xfId="1809" xr:uid="{00000000-0005-0000-0000-00000D070000}"/>
    <cellStyle name="Comma 35 3 2" xfId="1810" xr:uid="{00000000-0005-0000-0000-00000E070000}"/>
    <cellStyle name="Comma 35 4" xfId="1811" xr:uid="{00000000-0005-0000-0000-00000F070000}"/>
    <cellStyle name="Comma 35 4 2" xfId="1812" xr:uid="{00000000-0005-0000-0000-000010070000}"/>
    <cellStyle name="Comma 36" xfId="1813" xr:uid="{00000000-0005-0000-0000-000011070000}"/>
    <cellStyle name="Comma 36 2" xfId="1814" xr:uid="{00000000-0005-0000-0000-000012070000}"/>
    <cellStyle name="Comma 37" xfId="1815" xr:uid="{00000000-0005-0000-0000-000013070000}"/>
    <cellStyle name="Comma 37 2" xfId="1816" xr:uid="{00000000-0005-0000-0000-000014070000}"/>
    <cellStyle name="Comma 38" xfId="1817" xr:uid="{00000000-0005-0000-0000-000015070000}"/>
    <cellStyle name="Comma 39" xfId="1818" xr:uid="{00000000-0005-0000-0000-000016070000}"/>
    <cellStyle name="Comma 39 2" xfId="1819" xr:uid="{00000000-0005-0000-0000-000017070000}"/>
    <cellStyle name="Comma 4" xfId="1820" xr:uid="{00000000-0005-0000-0000-000018070000}"/>
    <cellStyle name="Comma 4 10" xfId="1821" xr:uid="{00000000-0005-0000-0000-000019070000}"/>
    <cellStyle name="Comma 4 11" xfId="1822" xr:uid="{00000000-0005-0000-0000-00001A070000}"/>
    <cellStyle name="Comma 4 12" xfId="1823" xr:uid="{00000000-0005-0000-0000-00001B070000}"/>
    <cellStyle name="Comma 4 13" xfId="1824" xr:uid="{00000000-0005-0000-0000-00001C070000}"/>
    <cellStyle name="Comma 4 14" xfId="1825" xr:uid="{00000000-0005-0000-0000-00001D070000}"/>
    <cellStyle name="Comma 4 15" xfId="1826" xr:uid="{00000000-0005-0000-0000-00001E070000}"/>
    <cellStyle name="Comma 4 16" xfId="1827" xr:uid="{00000000-0005-0000-0000-00001F070000}"/>
    <cellStyle name="Comma 4 17" xfId="1828" xr:uid="{00000000-0005-0000-0000-000020070000}"/>
    <cellStyle name="Comma 4 18" xfId="1829" xr:uid="{00000000-0005-0000-0000-000021070000}"/>
    <cellStyle name="Comma 4 19" xfId="1830" xr:uid="{00000000-0005-0000-0000-000022070000}"/>
    <cellStyle name="Comma 4 2" xfId="1831" xr:uid="{00000000-0005-0000-0000-000023070000}"/>
    <cellStyle name="Comma 4 2 2" xfId="1832" xr:uid="{00000000-0005-0000-0000-000024070000}"/>
    <cellStyle name="Comma 4 3" xfId="1833" xr:uid="{00000000-0005-0000-0000-000025070000}"/>
    <cellStyle name="Comma 4 3 2" xfId="1834" xr:uid="{00000000-0005-0000-0000-000026070000}"/>
    <cellStyle name="Comma 4 3 2 2" xfId="1835" xr:uid="{00000000-0005-0000-0000-000027070000}"/>
    <cellStyle name="Comma 4 3 3" xfId="1836" xr:uid="{00000000-0005-0000-0000-000028070000}"/>
    <cellStyle name="Comma 4 4" xfId="1837" xr:uid="{00000000-0005-0000-0000-000029070000}"/>
    <cellStyle name="Comma 4 4 2" xfId="1838" xr:uid="{00000000-0005-0000-0000-00002A070000}"/>
    <cellStyle name="Comma 4 4 3" xfId="1839" xr:uid="{00000000-0005-0000-0000-00002B070000}"/>
    <cellStyle name="Comma 4 4 4" xfId="1840" xr:uid="{00000000-0005-0000-0000-00002C070000}"/>
    <cellStyle name="Comma 4 5" xfId="1841" xr:uid="{00000000-0005-0000-0000-00002D070000}"/>
    <cellStyle name="Comma 4 6" xfId="1842" xr:uid="{00000000-0005-0000-0000-00002E070000}"/>
    <cellStyle name="Comma 4 7" xfId="1843" xr:uid="{00000000-0005-0000-0000-00002F070000}"/>
    <cellStyle name="Comma 4 8" xfId="1844" xr:uid="{00000000-0005-0000-0000-000030070000}"/>
    <cellStyle name="Comma 4 9" xfId="1845" xr:uid="{00000000-0005-0000-0000-000031070000}"/>
    <cellStyle name="Comma 4_THEO DOI THUC HIEN (GỐC 1)" xfId="1846" xr:uid="{00000000-0005-0000-0000-000032070000}"/>
    <cellStyle name="Comma 40" xfId="1847" xr:uid="{00000000-0005-0000-0000-000033070000}"/>
    <cellStyle name="Comma 40 2" xfId="1848" xr:uid="{00000000-0005-0000-0000-000034070000}"/>
    <cellStyle name="Comma 41" xfId="1849" xr:uid="{00000000-0005-0000-0000-000035070000}"/>
    <cellStyle name="Comma 42" xfId="1850" xr:uid="{00000000-0005-0000-0000-000036070000}"/>
    <cellStyle name="Comma 43" xfId="1851" xr:uid="{00000000-0005-0000-0000-000037070000}"/>
    <cellStyle name="Comma 44" xfId="1852" xr:uid="{00000000-0005-0000-0000-000038070000}"/>
    <cellStyle name="Comma 45" xfId="1853" xr:uid="{00000000-0005-0000-0000-000039070000}"/>
    <cellStyle name="Comma 46" xfId="1854" xr:uid="{00000000-0005-0000-0000-00003A070000}"/>
    <cellStyle name="Comma 47" xfId="1855" xr:uid="{00000000-0005-0000-0000-00003B070000}"/>
    <cellStyle name="Comma 48" xfId="1856" xr:uid="{00000000-0005-0000-0000-00003C070000}"/>
    <cellStyle name="Comma 49" xfId="1857" xr:uid="{00000000-0005-0000-0000-00003D070000}"/>
    <cellStyle name="Comma 5" xfId="1858" xr:uid="{00000000-0005-0000-0000-00003E070000}"/>
    <cellStyle name="Comma 5 10" xfId="1859" xr:uid="{00000000-0005-0000-0000-00003F070000}"/>
    <cellStyle name="Comma 5 11" xfId="1860" xr:uid="{00000000-0005-0000-0000-000040070000}"/>
    <cellStyle name="Comma 5 12" xfId="1861" xr:uid="{00000000-0005-0000-0000-000041070000}"/>
    <cellStyle name="Comma 5 13" xfId="1862" xr:uid="{00000000-0005-0000-0000-000042070000}"/>
    <cellStyle name="Comma 5 14" xfId="1863" xr:uid="{00000000-0005-0000-0000-000043070000}"/>
    <cellStyle name="Comma 5 15" xfId="1864" xr:uid="{00000000-0005-0000-0000-000044070000}"/>
    <cellStyle name="Comma 5 16" xfId="1865" xr:uid="{00000000-0005-0000-0000-000045070000}"/>
    <cellStyle name="Comma 5 17" xfId="1866" xr:uid="{00000000-0005-0000-0000-000046070000}"/>
    <cellStyle name="Comma 5 17 2" xfId="1867" xr:uid="{00000000-0005-0000-0000-000047070000}"/>
    <cellStyle name="Comma 5 18" xfId="1868" xr:uid="{00000000-0005-0000-0000-000048070000}"/>
    <cellStyle name="Comma 5 19" xfId="1869" xr:uid="{00000000-0005-0000-0000-000049070000}"/>
    <cellStyle name="Comma 5 2" xfId="1870" xr:uid="{00000000-0005-0000-0000-00004A070000}"/>
    <cellStyle name="Comma 5 2 2" xfId="1871" xr:uid="{00000000-0005-0000-0000-00004B070000}"/>
    <cellStyle name="Comma 5 20" xfId="1872" xr:uid="{00000000-0005-0000-0000-00004C070000}"/>
    <cellStyle name="Comma 5 3" xfId="1873" xr:uid="{00000000-0005-0000-0000-00004D070000}"/>
    <cellStyle name="Comma 5 3 2" xfId="1874" xr:uid="{00000000-0005-0000-0000-00004E070000}"/>
    <cellStyle name="Comma 5 4" xfId="1875" xr:uid="{00000000-0005-0000-0000-00004F070000}"/>
    <cellStyle name="Comma 5 4 2" xfId="1876" xr:uid="{00000000-0005-0000-0000-000050070000}"/>
    <cellStyle name="Comma 5 5" xfId="1877" xr:uid="{00000000-0005-0000-0000-000051070000}"/>
    <cellStyle name="Comma 5 5 2" xfId="1878" xr:uid="{00000000-0005-0000-0000-000052070000}"/>
    <cellStyle name="Comma 5 6" xfId="1879" xr:uid="{00000000-0005-0000-0000-000053070000}"/>
    <cellStyle name="Comma 5 7" xfId="1880" xr:uid="{00000000-0005-0000-0000-000054070000}"/>
    <cellStyle name="Comma 5 8" xfId="1881" xr:uid="{00000000-0005-0000-0000-000055070000}"/>
    <cellStyle name="Comma 5 9" xfId="1882" xr:uid="{00000000-0005-0000-0000-000056070000}"/>
    <cellStyle name="Comma 5_05-12  KH trung han 2016-2020 - Liem Thinh edited" xfId="1883" xr:uid="{00000000-0005-0000-0000-000057070000}"/>
    <cellStyle name="Comma 50" xfId="1884" xr:uid="{00000000-0005-0000-0000-000058070000}"/>
    <cellStyle name="Comma 50 2" xfId="1885" xr:uid="{00000000-0005-0000-0000-000059070000}"/>
    <cellStyle name="Comma 51" xfId="1886" xr:uid="{00000000-0005-0000-0000-00005A070000}"/>
    <cellStyle name="Comma 51 2" xfId="1887" xr:uid="{00000000-0005-0000-0000-00005B070000}"/>
    <cellStyle name="Comma 52" xfId="1888" xr:uid="{00000000-0005-0000-0000-00005C070000}"/>
    <cellStyle name="Comma 6" xfId="1889" xr:uid="{00000000-0005-0000-0000-00005D070000}"/>
    <cellStyle name="Comma 6 2" xfId="1890" xr:uid="{00000000-0005-0000-0000-00005E070000}"/>
    <cellStyle name="Comma 6 2 2" xfId="1891" xr:uid="{00000000-0005-0000-0000-00005F070000}"/>
    <cellStyle name="Comma 6 3" xfId="1892" xr:uid="{00000000-0005-0000-0000-000060070000}"/>
    <cellStyle name="Comma 6 4" xfId="1893" xr:uid="{00000000-0005-0000-0000-000061070000}"/>
    <cellStyle name="Comma 7" xfId="1894" xr:uid="{00000000-0005-0000-0000-000062070000}"/>
    <cellStyle name="Comma 7 2" xfId="1895" xr:uid="{00000000-0005-0000-0000-000063070000}"/>
    <cellStyle name="Comma 7 3" xfId="1896" xr:uid="{00000000-0005-0000-0000-000064070000}"/>
    <cellStyle name="Comma 7 3 2" xfId="1897" xr:uid="{00000000-0005-0000-0000-000065070000}"/>
    <cellStyle name="Comma 7_20131129 Nhu cau 2014_TPCP ODA (co hoan ung)" xfId="1898" xr:uid="{00000000-0005-0000-0000-000066070000}"/>
    <cellStyle name="Comma 8" xfId="1899" xr:uid="{00000000-0005-0000-0000-000067070000}"/>
    <cellStyle name="Comma 8 2" xfId="1900" xr:uid="{00000000-0005-0000-0000-000068070000}"/>
    <cellStyle name="Comma 8 2 2" xfId="1901" xr:uid="{00000000-0005-0000-0000-000069070000}"/>
    <cellStyle name="Comma 8 3" xfId="1902" xr:uid="{00000000-0005-0000-0000-00006A070000}"/>
    <cellStyle name="Comma 8 4" xfId="1903" xr:uid="{00000000-0005-0000-0000-00006B070000}"/>
    <cellStyle name="Comma 9" xfId="1904" xr:uid="{00000000-0005-0000-0000-00006C070000}"/>
    <cellStyle name="Comma 9 2" xfId="1905" xr:uid="{00000000-0005-0000-0000-00006D070000}"/>
    <cellStyle name="Comma 9 2 2" xfId="1906" xr:uid="{00000000-0005-0000-0000-00006E070000}"/>
    <cellStyle name="Comma 9 2 3" xfId="1907" xr:uid="{00000000-0005-0000-0000-00006F070000}"/>
    <cellStyle name="Comma 9 3" xfId="1908" xr:uid="{00000000-0005-0000-0000-000070070000}"/>
    <cellStyle name="Comma 9 3 2" xfId="1909" xr:uid="{00000000-0005-0000-0000-000071070000}"/>
    <cellStyle name="Comma 9 4" xfId="1910" xr:uid="{00000000-0005-0000-0000-000072070000}"/>
    <cellStyle name="Comma 9 5" xfId="1911" xr:uid="{00000000-0005-0000-0000-000073070000}"/>
    <cellStyle name="comma zerodec" xfId="1912" xr:uid="{00000000-0005-0000-0000-000074070000}"/>
    <cellStyle name="Comma0" xfId="1913" xr:uid="{00000000-0005-0000-0000-000075070000}"/>
    <cellStyle name="Comma0 10" xfId="1914" xr:uid="{00000000-0005-0000-0000-000076070000}"/>
    <cellStyle name="Comma0 11" xfId="1915" xr:uid="{00000000-0005-0000-0000-000077070000}"/>
    <cellStyle name="Comma0 12" xfId="1916" xr:uid="{00000000-0005-0000-0000-000078070000}"/>
    <cellStyle name="Comma0 13" xfId="1917" xr:uid="{00000000-0005-0000-0000-000079070000}"/>
    <cellStyle name="Comma0 14" xfId="1918" xr:uid="{00000000-0005-0000-0000-00007A070000}"/>
    <cellStyle name="Comma0 15" xfId="1919" xr:uid="{00000000-0005-0000-0000-00007B070000}"/>
    <cellStyle name="Comma0 16" xfId="1920" xr:uid="{00000000-0005-0000-0000-00007C070000}"/>
    <cellStyle name="Comma0 2" xfId="1921" xr:uid="{00000000-0005-0000-0000-00007D070000}"/>
    <cellStyle name="Comma0 2 2" xfId="1922" xr:uid="{00000000-0005-0000-0000-00007E070000}"/>
    <cellStyle name="Comma0 3" xfId="1923" xr:uid="{00000000-0005-0000-0000-00007F070000}"/>
    <cellStyle name="Comma0 4" xfId="1924" xr:uid="{00000000-0005-0000-0000-000080070000}"/>
    <cellStyle name="Comma0 5" xfId="1925" xr:uid="{00000000-0005-0000-0000-000081070000}"/>
    <cellStyle name="Comma0 6" xfId="1926" xr:uid="{00000000-0005-0000-0000-000082070000}"/>
    <cellStyle name="Comma0 7" xfId="1927" xr:uid="{00000000-0005-0000-0000-000083070000}"/>
    <cellStyle name="Comma0 8" xfId="1928" xr:uid="{00000000-0005-0000-0000-000084070000}"/>
    <cellStyle name="Comma0 9" xfId="1929" xr:uid="{00000000-0005-0000-0000-000085070000}"/>
    <cellStyle name="Company Name" xfId="1930" xr:uid="{00000000-0005-0000-0000-000086070000}"/>
    <cellStyle name="cong" xfId="1931" xr:uid="{00000000-0005-0000-0000-000087070000}"/>
    <cellStyle name="Copied" xfId="1932" xr:uid="{00000000-0005-0000-0000-000088070000}"/>
    <cellStyle name="Co聭ma_Sheet1" xfId="1933" xr:uid="{00000000-0005-0000-0000-000089070000}"/>
    <cellStyle name="CR Comma" xfId="1934" xr:uid="{00000000-0005-0000-0000-00008A070000}"/>
    <cellStyle name="CR Currency" xfId="1935" xr:uid="{00000000-0005-0000-0000-00008B070000}"/>
    <cellStyle name="Credit" xfId="1936" xr:uid="{00000000-0005-0000-0000-00008C070000}"/>
    <cellStyle name="Credit subtotal" xfId="1937" xr:uid="{00000000-0005-0000-0000-00008D070000}"/>
    <cellStyle name="Credit Total" xfId="1938" xr:uid="{00000000-0005-0000-0000-00008E070000}"/>
    <cellStyle name="Cࡵrrency_Sheet1_PRODUCTĠ" xfId="1939" xr:uid="{00000000-0005-0000-0000-00008F070000}"/>
    <cellStyle name="Curråncy [0]_FCST_RESULTS" xfId="1940" xr:uid="{00000000-0005-0000-0000-000090070000}"/>
    <cellStyle name="Currency %" xfId="1941" xr:uid="{00000000-0005-0000-0000-000091070000}"/>
    <cellStyle name="Currency % 10" xfId="1942" xr:uid="{00000000-0005-0000-0000-000092070000}"/>
    <cellStyle name="Currency % 11" xfId="1943" xr:uid="{00000000-0005-0000-0000-000093070000}"/>
    <cellStyle name="Currency % 12" xfId="1944" xr:uid="{00000000-0005-0000-0000-000094070000}"/>
    <cellStyle name="Currency % 13" xfId="1945" xr:uid="{00000000-0005-0000-0000-000095070000}"/>
    <cellStyle name="Currency % 14" xfId="1946" xr:uid="{00000000-0005-0000-0000-000096070000}"/>
    <cellStyle name="Currency % 15" xfId="1947" xr:uid="{00000000-0005-0000-0000-000097070000}"/>
    <cellStyle name="Currency % 2" xfId="1948" xr:uid="{00000000-0005-0000-0000-000098070000}"/>
    <cellStyle name="Currency % 3" xfId="1949" xr:uid="{00000000-0005-0000-0000-000099070000}"/>
    <cellStyle name="Currency % 4" xfId="1950" xr:uid="{00000000-0005-0000-0000-00009A070000}"/>
    <cellStyle name="Currency % 5" xfId="1951" xr:uid="{00000000-0005-0000-0000-00009B070000}"/>
    <cellStyle name="Currency % 6" xfId="1952" xr:uid="{00000000-0005-0000-0000-00009C070000}"/>
    <cellStyle name="Currency % 7" xfId="1953" xr:uid="{00000000-0005-0000-0000-00009D070000}"/>
    <cellStyle name="Currency % 8" xfId="1954" xr:uid="{00000000-0005-0000-0000-00009E070000}"/>
    <cellStyle name="Currency % 9" xfId="1955" xr:uid="{00000000-0005-0000-0000-00009F070000}"/>
    <cellStyle name="Currency %_05-12  KH trung han 2016-2020 - Liem Thinh edited" xfId="1956" xr:uid="{00000000-0005-0000-0000-0000A0070000}"/>
    <cellStyle name="Currency [0]ßmud plant bolted_RESULTS" xfId="1957" xr:uid="{00000000-0005-0000-0000-0000A1070000}"/>
    <cellStyle name="Currency [00]" xfId="1958" xr:uid="{00000000-0005-0000-0000-0000A2070000}"/>
    <cellStyle name="Currency [00] 10" xfId="1959" xr:uid="{00000000-0005-0000-0000-0000A3070000}"/>
    <cellStyle name="Currency [00] 11" xfId="1960" xr:uid="{00000000-0005-0000-0000-0000A4070000}"/>
    <cellStyle name="Currency [00] 12" xfId="1961" xr:uid="{00000000-0005-0000-0000-0000A5070000}"/>
    <cellStyle name="Currency [00] 13" xfId="1962" xr:uid="{00000000-0005-0000-0000-0000A6070000}"/>
    <cellStyle name="Currency [00] 14" xfId="1963" xr:uid="{00000000-0005-0000-0000-0000A7070000}"/>
    <cellStyle name="Currency [00] 15" xfId="1964" xr:uid="{00000000-0005-0000-0000-0000A8070000}"/>
    <cellStyle name="Currency [00] 16" xfId="1965" xr:uid="{00000000-0005-0000-0000-0000A9070000}"/>
    <cellStyle name="Currency [00] 2" xfId="1966" xr:uid="{00000000-0005-0000-0000-0000AA070000}"/>
    <cellStyle name="Currency [00] 3" xfId="1967" xr:uid="{00000000-0005-0000-0000-0000AB070000}"/>
    <cellStyle name="Currency [00] 4" xfId="1968" xr:uid="{00000000-0005-0000-0000-0000AC070000}"/>
    <cellStyle name="Currency [00] 5" xfId="1969" xr:uid="{00000000-0005-0000-0000-0000AD070000}"/>
    <cellStyle name="Currency [00] 6" xfId="1970" xr:uid="{00000000-0005-0000-0000-0000AE070000}"/>
    <cellStyle name="Currency [00] 7" xfId="1971" xr:uid="{00000000-0005-0000-0000-0000AF070000}"/>
    <cellStyle name="Currency [00] 8" xfId="1972" xr:uid="{00000000-0005-0000-0000-0000B0070000}"/>
    <cellStyle name="Currency [00] 9" xfId="1973" xr:uid="{00000000-0005-0000-0000-0000B1070000}"/>
    <cellStyle name="Currency 0.0" xfId="1974" xr:uid="{00000000-0005-0000-0000-0000B2070000}"/>
    <cellStyle name="Currency 0.0%" xfId="1975" xr:uid="{00000000-0005-0000-0000-0000B3070000}"/>
    <cellStyle name="Currency 0.0_05-12  KH trung han 2016-2020 - Liem Thinh edited" xfId="1976" xr:uid="{00000000-0005-0000-0000-0000B4070000}"/>
    <cellStyle name="Currency 0.00" xfId="1977" xr:uid="{00000000-0005-0000-0000-0000B5070000}"/>
    <cellStyle name="Currency 0.00%" xfId="1978" xr:uid="{00000000-0005-0000-0000-0000B6070000}"/>
    <cellStyle name="Currency 0.00_05-12  KH trung han 2016-2020 - Liem Thinh edited" xfId="1979" xr:uid="{00000000-0005-0000-0000-0000B7070000}"/>
    <cellStyle name="Currency 0.000" xfId="1980" xr:uid="{00000000-0005-0000-0000-0000B8070000}"/>
    <cellStyle name="Currency 0.000%" xfId="1981" xr:uid="{00000000-0005-0000-0000-0000B9070000}"/>
    <cellStyle name="Currency 0.000_05-12  KH trung han 2016-2020 - Liem Thinh edited" xfId="1982" xr:uid="{00000000-0005-0000-0000-0000BA070000}"/>
    <cellStyle name="Currency 2" xfId="1983" xr:uid="{00000000-0005-0000-0000-0000BB070000}"/>
    <cellStyle name="Currency 2 10" xfId="1984" xr:uid="{00000000-0005-0000-0000-0000BC070000}"/>
    <cellStyle name="Currency 2 11" xfId="1985" xr:uid="{00000000-0005-0000-0000-0000BD070000}"/>
    <cellStyle name="Currency 2 12" xfId="1986" xr:uid="{00000000-0005-0000-0000-0000BE070000}"/>
    <cellStyle name="Currency 2 13" xfId="1987" xr:uid="{00000000-0005-0000-0000-0000BF070000}"/>
    <cellStyle name="Currency 2 14" xfId="1988" xr:uid="{00000000-0005-0000-0000-0000C0070000}"/>
    <cellStyle name="Currency 2 15" xfId="1989" xr:uid="{00000000-0005-0000-0000-0000C1070000}"/>
    <cellStyle name="Currency 2 16" xfId="1990" xr:uid="{00000000-0005-0000-0000-0000C2070000}"/>
    <cellStyle name="Currency 2 2" xfId="1991" xr:uid="{00000000-0005-0000-0000-0000C3070000}"/>
    <cellStyle name="Currency 2 3" xfId="1992" xr:uid="{00000000-0005-0000-0000-0000C4070000}"/>
    <cellStyle name="Currency 2 4" xfId="1993" xr:uid="{00000000-0005-0000-0000-0000C5070000}"/>
    <cellStyle name="Currency 2 5" xfId="1994" xr:uid="{00000000-0005-0000-0000-0000C6070000}"/>
    <cellStyle name="Currency 2 6" xfId="1995" xr:uid="{00000000-0005-0000-0000-0000C7070000}"/>
    <cellStyle name="Currency 2 7" xfId="1996" xr:uid="{00000000-0005-0000-0000-0000C8070000}"/>
    <cellStyle name="Currency 2 8" xfId="1997" xr:uid="{00000000-0005-0000-0000-0000C9070000}"/>
    <cellStyle name="Currency 2 9" xfId="1998" xr:uid="{00000000-0005-0000-0000-0000CA070000}"/>
    <cellStyle name="Currency![0]_FCSt (2)" xfId="1999" xr:uid="{00000000-0005-0000-0000-0000CB070000}"/>
    <cellStyle name="Currency0" xfId="2000" xr:uid="{00000000-0005-0000-0000-0000CC070000}"/>
    <cellStyle name="Currency0 10" xfId="2001" xr:uid="{00000000-0005-0000-0000-0000CD070000}"/>
    <cellStyle name="Currency0 11" xfId="2002" xr:uid="{00000000-0005-0000-0000-0000CE070000}"/>
    <cellStyle name="Currency0 12" xfId="2003" xr:uid="{00000000-0005-0000-0000-0000CF070000}"/>
    <cellStyle name="Currency0 13" xfId="2004" xr:uid="{00000000-0005-0000-0000-0000D0070000}"/>
    <cellStyle name="Currency0 14" xfId="2005" xr:uid="{00000000-0005-0000-0000-0000D1070000}"/>
    <cellStyle name="Currency0 15" xfId="2006" xr:uid="{00000000-0005-0000-0000-0000D2070000}"/>
    <cellStyle name="Currency0 16" xfId="2007" xr:uid="{00000000-0005-0000-0000-0000D3070000}"/>
    <cellStyle name="Currency0 2" xfId="2008" xr:uid="{00000000-0005-0000-0000-0000D4070000}"/>
    <cellStyle name="Currency0 2 2" xfId="2009" xr:uid="{00000000-0005-0000-0000-0000D5070000}"/>
    <cellStyle name="Currency0 3" xfId="2010" xr:uid="{00000000-0005-0000-0000-0000D6070000}"/>
    <cellStyle name="Currency0 4" xfId="2011" xr:uid="{00000000-0005-0000-0000-0000D7070000}"/>
    <cellStyle name="Currency0 5" xfId="2012" xr:uid="{00000000-0005-0000-0000-0000D8070000}"/>
    <cellStyle name="Currency0 6" xfId="2013" xr:uid="{00000000-0005-0000-0000-0000D9070000}"/>
    <cellStyle name="Currency0 7" xfId="2014" xr:uid="{00000000-0005-0000-0000-0000DA070000}"/>
    <cellStyle name="Currency0 8" xfId="2015" xr:uid="{00000000-0005-0000-0000-0000DB070000}"/>
    <cellStyle name="Currency0 9" xfId="2016" xr:uid="{00000000-0005-0000-0000-0000DC070000}"/>
    <cellStyle name="Currency1" xfId="2017" xr:uid="{00000000-0005-0000-0000-0000DD070000}"/>
    <cellStyle name="Currency1 10" xfId="2018" xr:uid="{00000000-0005-0000-0000-0000DE070000}"/>
    <cellStyle name="Currency1 11" xfId="2019" xr:uid="{00000000-0005-0000-0000-0000DF070000}"/>
    <cellStyle name="Currency1 12" xfId="2020" xr:uid="{00000000-0005-0000-0000-0000E0070000}"/>
    <cellStyle name="Currency1 13" xfId="2021" xr:uid="{00000000-0005-0000-0000-0000E1070000}"/>
    <cellStyle name="Currency1 14" xfId="2022" xr:uid="{00000000-0005-0000-0000-0000E2070000}"/>
    <cellStyle name="Currency1 15" xfId="2023" xr:uid="{00000000-0005-0000-0000-0000E3070000}"/>
    <cellStyle name="Currency1 16" xfId="2024" xr:uid="{00000000-0005-0000-0000-0000E4070000}"/>
    <cellStyle name="Currency1 2" xfId="2025" xr:uid="{00000000-0005-0000-0000-0000E5070000}"/>
    <cellStyle name="Currency1 2 2" xfId="2026" xr:uid="{00000000-0005-0000-0000-0000E6070000}"/>
    <cellStyle name="Currency1 3" xfId="2027" xr:uid="{00000000-0005-0000-0000-0000E7070000}"/>
    <cellStyle name="Currency1 4" xfId="2028" xr:uid="{00000000-0005-0000-0000-0000E8070000}"/>
    <cellStyle name="Currency1 5" xfId="2029" xr:uid="{00000000-0005-0000-0000-0000E9070000}"/>
    <cellStyle name="Currency1 6" xfId="2030" xr:uid="{00000000-0005-0000-0000-0000EA070000}"/>
    <cellStyle name="Currency1 7" xfId="2031" xr:uid="{00000000-0005-0000-0000-0000EB070000}"/>
    <cellStyle name="Currency1 8" xfId="2032" xr:uid="{00000000-0005-0000-0000-0000EC070000}"/>
    <cellStyle name="Currency1 9" xfId="2033" xr:uid="{00000000-0005-0000-0000-0000ED070000}"/>
    <cellStyle name="D1" xfId="2034" xr:uid="{00000000-0005-0000-0000-0000F1070000}"/>
    <cellStyle name="Date" xfId="2035" xr:uid="{00000000-0005-0000-0000-0000F2070000}"/>
    <cellStyle name="Date 10" xfId="2036" xr:uid="{00000000-0005-0000-0000-0000F3070000}"/>
    <cellStyle name="Date 11" xfId="2037" xr:uid="{00000000-0005-0000-0000-0000F4070000}"/>
    <cellStyle name="Date 12" xfId="2038" xr:uid="{00000000-0005-0000-0000-0000F5070000}"/>
    <cellStyle name="Date 13" xfId="2039" xr:uid="{00000000-0005-0000-0000-0000F6070000}"/>
    <cellStyle name="Date 14" xfId="2040" xr:uid="{00000000-0005-0000-0000-0000F7070000}"/>
    <cellStyle name="Date 15" xfId="2041" xr:uid="{00000000-0005-0000-0000-0000F8070000}"/>
    <cellStyle name="Date 16" xfId="2042" xr:uid="{00000000-0005-0000-0000-0000F9070000}"/>
    <cellStyle name="Date 2" xfId="2043" xr:uid="{00000000-0005-0000-0000-0000FA070000}"/>
    <cellStyle name="Date 2 2" xfId="2044" xr:uid="{00000000-0005-0000-0000-0000FB070000}"/>
    <cellStyle name="Date 3" xfId="2045" xr:uid="{00000000-0005-0000-0000-0000FC070000}"/>
    <cellStyle name="Date 4" xfId="2046" xr:uid="{00000000-0005-0000-0000-0000FD070000}"/>
    <cellStyle name="Date 5" xfId="2047" xr:uid="{00000000-0005-0000-0000-0000FE070000}"/>
    <cellStyle name="Date 6" xfId="2048" xr:uid="{00000000-0005-0000-0000-0000FF070000}"/>
    <cellStyle name="Date 7" xfId="2049" xr:uid="{00000000-0005-0000-0000-000000080000}"/>
    <cellStyle name="Date 8" xfId="2050" xr:uid="{00000000-0005-0000-0000-000001080000}"/>
    <cellStyle name="Date 9" xfId="2051" xr:uid="{00000000-0005-0000-0000-000002080000}"/>
    <cellStyle name="Date Short" xfId="2052" xr:uid="{00000000-0005-0000-0000-000003080000}"/>
    <cellStyle name="Date Short 2" xfId="2053" xr:uid="{00000000-0005-0000-0000-000004080000}"/>
    <cellStyle name="Date_Book1" xfId="2054" xr:uid="{00000000-0005-0000-0000-000005080000}"/>
    <cellStyle name="Dấu_phảy 2" xfId="2055" xr:uid="{00000000-0005-0000-0000-000007080000}"/>
    <cellStyle name="DAUDE" xfId="2056" xr:uid="{00000000-0005-0000-0000-000006080000}"/>
    <cellStyle name="Debit" xfId="2057" xr:uid="{00000000-0005-0000-0000-000008080000}"/>
    <cellStyle name="Debit subtotal" xfId="2058" xr:uid="{00000000-0005-0000-0000-000009080000}"/>
    <cellStyle name="Debit Total" xfId="2059" xr:uid="{00000000-0005-0000-0000-00000A080000}"/>
    <cellStyle name="DELTA" xfId="2060" xr:uid="{00000000-0005-0000-0000-00000B080000}"/>
    <cellStyle name="DELTA 10" xfId="2061" xr:uid="{00000000-0005-0000-0000-00000C080000}"/>
    <cellStyle name="DELTA 11" xfId="2062" xr:uid="{00000000-0005-0000-0000-00000D080000}"/>
    <cellStyle name="DELTA 12" xfId="2063" xr:uid="{00000000-0005-0000-0000-00000E080000}"/>
    <cellStyle name="DELTA 13" xfId="2064" xr:uid="{00000000-0005-0000-0000-00000F080000}"/>
    <cellStyle name="DELTA 14" xfId="2065" xr:uid="{00000000-0005-0000-0000-000010080000}"/>
    <cellStyle name="DELTA 15" xfId="2066" xr:uid="{00000000-0005-0000-0000-000011080000}"/>
    <cellStyle name="DELTA 2" xfId="2067" xr:uid="{00000000-0005-0000-0000-000012080000}"/>
    <cellStyle name="DELTA 3" xfId="2068" xr:uid="{00000000-0005-0000-0000-000013080000}"/>
    <cellStyle name="DELTA 4" xfId="2069" xr:uid="{00000000-0005-0000-0000-000014080000}"/>
    <cellStyle name="DELTA 5" xfId="2070" xr:uid="{00000000-0005-0000-0000-000015080000}"/>
    <cellStyle name="DELTA 6" xfId="2071" xr:uid="{00000000-0005-0000-0000-000016080000}"/>
    <cellStyle name="DELTA 7" xfId="2072" xr:uid="{00000000-0005-0000-0000-000017080000}"/>
    <cellStyle name="DELTA 8" xfId="2073" xr:uid="{00000000-0005-0000-0000-000018080000}"/>
    <cellStyle name="DELTA 9" xfId="2074" xr:uid="{00000000-0005-0000-0000-000019080000}"/>
    <cellStyle name="Dezimal [0]_35ERI8T2gbIEMixb4v26icuOo" xfId="2075" xr:uid="{00000000-0005-0000-0000-00001A080000}"/>
    <cellStyle name="Dezimal_35ERI8T2gbIEMixb4v26icuOo" xfId="2076" xr:uid="{00000000-0005-0000-0000-00001B080000}"/>
    <cellStyle name="Dg" xfId="2077" xr:uid="{00000000-0005-0000-0000-00001C080000}"/>
    <cellStyle name="Dgia" xfId="2078" xr:uid="{00000000-0005-0000-0000-00001D080000}"/>
    <cellStyle name="Dgia 2" xfId="2079" xr:uid="{00000000-0005-0000-0000-00001E080000}"/>
    <cellStyle name="Dollar (zero dec)" xfId="2080" xr:uid="{00000000-0005-0000-0000-00001F080000}"/>
    <cellStyle name="Dollar (zero dec) 10" xfId="2081" xr:uid="{00000000-0005-0000-0000-000020080000}"/>
    <cellStyle name="Dollar (zero dec) 11" xfId="2082" xr:uid="{00000000-0005-0000-0000-000021080000}"/>
    <cellStyle name="Dollar (zero dec) 12" xfId="2083" xr:uid="{00000000-0005-0000-0000-000022080000}"/>
    <cellStyle name="Dollar (zero dec) 13" xfId="2084" xr:uid="{00000000-0005-0000-0000-000023080000}"/>
    <cellStyle name="Dollar (zero dec) 14" xfId="2085" xr:uid="{00000000-0005-0000-0000-000024080000}"/>
    <cellStyle name="Dollar (zero dec) 15" xfId="2086" xr:uid="{00000000-0005-0000-0000-000025080000}"/>
    <cellStyle name="Dollar (zero dec) 16" xfId="2087" xr:uid="{00000000-0005-0000-0000-000026080000}"/>
    <cellStyle name="Dollar (zero dec) 2" xfId="2088" xr:uid="{00000000-0005-0000-0000-000027080000}"/>
    <cellStyle name="Dollar (zero dec) 2 2" xfId="2089" xr:uid="{00000000-0005-0000-0000-000028080000}"/>
    <cellStyle name="Dollar (zero dec) 3" xfId="2090" xr:uid="{00000000-0005-0000-0000-000029080000}"/>
    <cellStyle name="Dollar (zero dec) 4" xfId="2091" xr:uid="{00000000-0005-0000-0000-00002A080000}"/>
    <cellStyle name="Dollar (zero dec) 5" xfId="2092" xr:uid="{00000000-0005-0000-0000-00002B080000}"/>
    <cellStyle name="Dollar (zero dec) 6" xfId="2093" xr:uid="{00000000-0005-0000-0000-00002C080000}"/>
    <cellStyle name="Dollar (zero dec) 7" xfId="2094" xr:uid="{00000000-0005-0000-0000-00002D080000}"/>
    <cellStyle name="Dollar (zero dec) 8" xfId="2095" xr:uid="{00000000-0005-0000-0000-00002E080000}"/>
    <cellStyle name="Dollar (zero dec) 9" xfId="2096" xr:uid="{00000000-0005-0000-0000-00002F080000}"/>
    <cellStyle name="Don gia" xfId="2097" xr:uid="{00000000-0005-0000-0000-000030080000}"/>
    <cellStyle name="Dziesi?tny [0]_Invoices2001Slovakia" xfId="2098" xr:uid="{00000000-0005-0000-0000-000031080000}"/>
    <cellStyle name="Dziesi?tny_Invoices2001Slovakia" xfId="2099" xr:uid="{00000000-0005-0000-0000-000032080000}"/>
    <cellStyle name="Dziesietny [0]_Invoices2001Slovakia" xfId="2100" xr:uid="{00000000-0005-0000-0000-000033080000}"/>
    <cellStyle name="Dziesiętny [0]_Invoices2001Slovakia" xfId="2101" xr:uid="{00000000-0005-0000-0000-000034080000}"/>
    <cellStyle name="Dziesietny [0]_Invoices2001Slovakia 2" xfId="2102" xr:uid="{00000000-0005-0000-0000-000035080000}"/>
    <cellStyle name="Dziesiętny [0]_Invoices2001Slovakia 2" xfId="2103" xr:uid="{00000000-0005-0000-0000-000036080000}"/>
    <cellStyle name="Dziesietny [0]_Invoices2001Slovakia 3" xfId="2104" xr:uid="{00000000-0005-0000-0000-000037080000}"/>
    <cellStyle name="Dziesiętny [0]_Invoices2001Slovakia 3" xfId="2105" xr:uid="{00000000-0005-0000-0000-000038080000}"/>
    <cellStyle name="Dziesietny [0]_Invoices2001Slovakia 4" xfId="2106" xr:uid="{00000000-0005-0000-0000-000039080000}"/>
    <cellStyle name="Dziesiętny [0]_Invoices2001Slovakia 4" xfId="2107" xr:uid="{00000000-0005-0000-0000-00003A080000}"/>
    <cellStyle name="Dziesietny [0]_Invoices2001Slovakia 5" xfId="2108" xr:uid="{00000000-0005-0000-0000-00003B080000}"/>
    <cellStyle name="Dziesiętny [0]_Invoices2001Slovakia 5" xfId="2109" xr:uid="{00000000-0005-0000-0000-00003C080000}"/>
    <cellStyle name="Dziesietny [0]_Invoices2001Slovakia 6" xfId="2110" xr:uid="{00000000-0005-0000-0000-00003D080000}"/>
    <cellStyle name="Dziesiętny [0]_Invoices2001Slovakia 6" xfId="2111" xr:uid="{00000000-0005-0000-0000-00003E080000}"/>
    <cellStyle name="Dziesietny [0]_Invoices2001Slovakia 7" xfId="2112" xr:uid="{00000000-0005-0000-0000-00003F080000}"/>
    <cellStyle name="Dziesiętny [0]_Invoices2001Slovakia 7" xfId="2113" xr:uid="{00000000-0005-0000-0000-000040080000}"/>
    <cellStyle name="Dziesietny [0]_Invoices2001Slovakia_01_Nha so 1_Dien" xfId="2114" xr:uid="{00000000-0005-0000-0000-000041080000}"/>
    <cellStyle name="Dziesiętny [0]_Invoices2001Slovakia_01_Nha so 1_Dien" xfId="2115" xr:uid="{00000000-0005-0000-0000-000042080000}"/>
    <cellStyle name="Dziesietny [0]_Invoices2001Slovakia_05-12  KH trung han 2016-2020 - Liem Thinh edited" xfId="2116" xr:uid="{00000000-0005-0000-0000-000043080000}"/>
    <cellStyle name="Dziesiętny [0]_Invoices2001Slovakia_05-12  KH trung han 2016-2020 - Liem Thinh edited" xfId="2117" xr:uid="{00000000-0005-0000-0000-000044080000}"/>
    <cellStyle name="Dziesietny [0]_Invoices2001Slovakia_10_Nha so 10_Dien1" xfId="2118" xr:uid="{00000000-0005-0000-0000-000045080000}"/>
    <cellStyle name="Dziesiętny [0]_Invoices2001Slovakia_10_Nha so 10_Dien1" xfId="2119" xr:uid="{00000000-0005-0000-0000-000046080000}"/>
    <cellStyle name="Dziesietny [0]_Invoices2001Slovakia_Book1" xfId="2120" xr:uid="{00000000-0005-0000-0000-000047080000}"/>
    <cellStyle name="Dziesiętny [0]_Invoices2001Slovakia_Book1" xfId="2121" xr:uid="{00000000-0005-0000-0000-000048080000}"/>
    <cellStyle name="Dziesietny [0]_Invoices2001Slovakia_Book1_1" xfId="2122" xr:uid="{00000000-0005-0000-0000-000049080000}"/>
    <cellStyle name="Dziesiętny [0]_Invoices2001Slovakia_Book1_1" xfId="2123" xr:uid="{00000000-0005-0000-0000-00004A080000}"/>
    <cellStyle name="Dziesietny [0]_Invoices2001Slovakia_Book1_1_Book1" xfId="2124" xr:uid="{00000000-0005-0000-0000-00004B080000}"/>
    <cellStyle name="Dziesiętny [0]_Invoices2001Slovakia_Book1_1_Book1" xfId="2125" xr:uid="{00000000-0005-0000-0000-00004C080000}"/>
    <cellStyle name="Dziesietny [0]_Invoices2001Slovakia_Book1_2" xfId="2126" xr:uid="{00000000-0005-0000-0000-00004D080000}"/>
    <cellStyle name="Dziesiętny [0]_Invoices2001Slovakia_Book1_2" xfId="2127" xr:uid="{00000000-0005-0000-0000-00004E080000}"/>
    <cellStyle name="Dziesietny [0]_Invoices2001Slovakia_Book1_Nhu cau von ung truoc 2011 Tha h Hoa + Nge An gui TW" xfId="2128" xr:uid="{00000000-0005-0000-0000-00004F080000}"/>
    <cellStyle name="Dziesiętny [0]_Invoices2001Slovakia_Book1_Nhu cau von ung truoc 2011 Tha h Hoa + Nge An gui TW" xfId="2129" xr:uid="{00000000-0005-0000-0000-000050080000}"/>
    <cellStyle name="Dziesietny [0]_Invoices2001Slovakia_Book1_Tong hop Cac tuyen(9-1-06)" xfId="2130" xr:uid="{00000000-0005-0000-0000-000051080000}"/>
    <cellStyle name="Dziesiętny [0]_Invoices2001Slovakia_Book1_Tong hop Cac tuyen(9-1-06)" xfId="2131" xr:uid="{00000000-0005-0000-0000-000052080000}"/>
    <cellStyle name="Dziesietny [0]_Invoices2001Slovakia_Book1_ung truoc 2011 NSTW Thanh Hoa + Nge An gui Thu 12-5" xfId="2132" xr:uid="{00000000-0005-0000-0000-000053080000}"/>
    <cellStyle name="Dziesiętny [0]_Invoices2001Slovakia_Book1_ung truoc 2011 NSTW Thanh Hoa + Nge An gui Thu 12-5" xfId="2133" xr:uid="{00000000-0005-0000-0000-000054080000}"/>
    <cellStyle name="Dziesietny [0]_Invoices2001Slovakia_Copy of 05-12  KH trung han 2016-2020 - Liem Thinh edited (1)" xfId="2134" xr:uid="{00000000-0005-0000-0000-000055080000}"/>
    <cellStyle name="Dziesiętny [0]_Invoices2001Slovakia_Copy of 05-12  KH trung han 2016-2020 - Liem Thinh edited (1)" xfId="2135" xr:uid="{00000000-0005-0000-0000-000056080000}"/>
    <cellStyle name="Dziesietny [0]_Invoices2001Slovakia_d-uong+TDT" xfId="2136" xr:uid="{00000000-0005-0000-0000-000057080000}"/>
    <cellStyle name="Dziesiętny [0]_Invoices2001Slovakia_KH TPCP 2016-2020 (tong hop)" xfId="2137" xr:uid="{00000000-0005-0000-0000-000058080000}"/>
    <cellStyle name="Dziesietny [0]_Invoices2001Slovakia_Nha bao ve(28-7-05)" xfId="2138" xr:uid="{00000000-0005-0000-0000-000059080000}"/>
    <cellStyle name="Dziesiętny [0]_Invoices2001Slovakia_Nha bao ve(28-7-05)" xfId="2139" xr:uid="{00000000-0005-0000-0000-00005A080000}"/>
    <cellStyle name="Dziesietny [0]_Invoices2001Slovakia_NHA de xe nguyen du" xfId="2140" xr:uid="{00000000-0005-0000-0000-00005B080000}"/>
    <cellStyle name="Dziesiętny [0]_Invoices2001Slovakia_NHA de xe nguyen du" xfId="2141" xr:uid="{00000000-0005-0000-0000-00005C080000}"/>
    <cellStyle name="Dziesietny [0]_Invoices2001Slovakia_Nhalamviec VTC(25-1-05)" xfId="2142" xr:uid="{00000000-0005-0000-0000-00005D080000}"/>
    <cellStyle name="Dziesiętny [0]_Invoices2001Slovakia_Nhalamviec VTC(25-1-05)" xfId="2143" xr:uid="{00000000-0005-0000-0000-00005E080000}"/>
    <cellStyle name="Dziesietny [0]_Invoices2001Slovakia_Nhu cau von ung truoc 2011 Tha h Hoa + Nge An gui TW" xfId="2144" xr:uid="{00000000-0005-0000-0000-00005F080000}"/>
    <cellStyle name="Dziesiętny [0]_Invoices2001Slovakia_TDT KHANH HOA" xfId="2145" xr:uid="{00000000-0005-0000-0000-000060080000}"/>
    <cellStyle name="Dziesietny [0]_Invoices2001Slovakia_TDT KHANH HOA_Tong hop Cac tuyen(9-1-06)" xfId="2146" xr:uid="{00000000-0005-0000-0000-000061080000}"/>
    <cellStyle name="Dziesiętny [0]_Invoices2001Slovakia_TDT KHANH HOA_Tong hop Cac tuyen(9-1-06)" xfId="2147" xr:uid="{00000000-0005-0000-0000-000062080000}"/>
    <cellStyle name="Dziesietny [0]_Invoices2001Slovakia_TDT quangngai" xfId="2148" xr:uid="{00000000-0005-0000-0000-000063080000}"/>
    <cellStyle name="Dziesiętny [0]_Invoices2001Slovakia_TDT quangngai" xfId="2149" xr:uid="{00000000-0005-0000-0000-000064080000}"/>
    <cellStyle name="Dziesietny [0]_Invoices2001Slovakia_TMDT(10-5-06)" xfId="2150" xr:uid="{00000000-0005-0000-0000-000065080000}"/>
    <cellStyle name="Dziesietny_Invoices2001Slovakia" xfId="2151" xr:uid="{00000000-0005-0000-0000-000066080000}"/>
    <cellStyle name="Dziesiętny_Invoices2001Slovakia" xfId="2152" xr:uid="{00000000-0005-0000-0000-000067080000}"/>
    <cellStyle name="Dziesietny_Invoices2001Slovakia 2" xfId="2153" xr:uid="{00000000-0005-0000-0000-000068080000}"/>
    <cellStyle name="Dziesiętny_Invoices2001Slovakia 2" xfId="2154" xr:uid="{00000000-0005-0000-0000-000069080000}"/>
    <cellStyle name="Dziesietny_Invoices2001Slovakia 3" xfId="2155" xr:uid="{00000000-0005-0000-0000-00006A080000}"/>
    <cellStyle name="Dziesiętny_Invoices2001Slovakia 3" xfId="2156" xr:uid="{00000000-0005-0000-0000-00006B080000}"/>
    <cellStyle name="Dziesietny_Invoices2001Slovakia 4" xfId="2157" xr:uid="{00000000-0005-0000-0000-00006C080000}"/>
    <cellStyle name="Dziesiętny_Invoices2001Slovakia 4" xfId="2158" xr:uid="{00000000-0005-0000-0000-00006D080000}"/>
    <cellStyle name="Dziesietny_Invoices2001Slovakia 5" xfId="2159" xr:uid="{00000000-0005-0000-0000-00006E080000}"/>
    <cellStyle name="Dziesiętny_Invoices2001Slovakia 5" xfId="2160" xr:uid="{00000000-0005-0000-0000-00006F080000}"/>
    <cellStyle name="Dziesietny_Invoices2001Slovakia 6" xfId="2161" xr:uid="{00000000-0005-0000-0000-000070080000}"/>
    <cellStyle name="Dziesiętny_Invoices2001Slovakia 6" xfId="2162" xr:uid="{00000000-0005-0000-0000-000071080000}"/>
    <cellStyle name="Dziesietny_Invoices2001Slovakia 7" xfId="2163" xr:uid="{00000000-0005-0000-0000-000072080000}"/>
    <cellStyle name="Dziesiętny_Invoices2001Slovakia 7" xfId="2164" xr:uid="{00000000-0005-0000-0000-000073080000}"/>
    <cellStyle name="Dziesietny_Invoices2001Slovakia_01_Nha so 1_Dien" xfId="2165" xr:uid="{00000000-0005-0000-0000-000074080000}"/>
    <cellStyle name="Dziesiętny_Invoices2001Slovakia_01_Nha so 1_Dien" xfId="2166" xr:uid="{00000000-0005-0000-0000-000075080000}"/>
    <cellStyle name="Dziesietny_Invoices2001Slovakia_05-12  KH trung han 2016-2020 - Liem Thinh edited" xfId="2167" xr:uid="{00000000-0005-0000-0000-000076080000}"/>
    <cellStyle name="Dziesiętny_Invoices2001Slovakia_05-12  KH trung han 2016-2020 - Liem Thinh edited" xfId="2168" xr:uid="{00000000-0005-0000-0000-000077080000}"/>
    <cellStyle name="Dziesietny_Invoices2001Slovakia_10_Nha so 10_Dien1" xfId="2169" xr:uid="{00000000-0005-0000-0000-000078080000}"/>
    <cellStyle name="Dziesiętny_Invoices2001Slovakia_10_Nha so 10_Dien1" xfId="2170" xr:uid="{00000000-0005-0000-0000-000079080000}"/>
    <cellStyle name="Dziesietny_Invoices2001Slovakia_Book1" xfId="2171" xr:uid="{00000000-0005-0000-0000-00007A080000}"/>
    <cellStyle name="Dziesiętny_Invoices2001Slovakia_Book1" xfId="2172" xr:uid="{00000000-0005-0000-0000-00007B080000}"/>
    <cellStyle name="Dziesietny_Invoices2001Slovakia_Book1_1" xfId="2173" xr:uid="{00000000-0005-0000-0000-00007C080000}"/>
    <cellStyle name="Dziesiętny_Invoices2001Slovakia_Book1_1" xfId="2174" xr:uid="{00000000-0005-0000-0000-00007D080000}"/>
    <cellStyle name="Dziesietny_Invoices2001Slovakia_Book1_1_Book1" xfId="2175" xr:uid="{00000000-0005-0000-0000-00007E080000}"/>
    <cellStyle name="Dziesiętny_Invoices2001Slovakia_Book1_1_Book1" xfId="2176" xr:uid="{00000000-0005-0000-0000-00007F080000}"/>
    <cellStyle name="Dziesietny_Invoices2001Slovakia_Book1_2" xfId="2177" xr:uid="{00000000-0005-0000-0000-000080080000}"/>
    <cellStyle name="Dziesiętny_Invoices2001Slovakia_Book1_2" xfId="2178" xr:uid="{00000000-0005-0000-0000-000081080000}"/>
    <cellStyle name="Dziesietny_Invoices2001Slovakia_Book1_Nhu cau von ung truoc 2011 Tha h Hoa + Nge An gui TW" xfId="2179" xr:uid="{00000000-0005-0000-0000-000082080000}"/>
    <cellStyle name="Dziesiętny_Invoices2001Slovakia_Book1_Nhu cau von ung truoc 2011 Tha h Hoa + Nge An gui TW" xfId="2180" xr:uid="{00000000-0005-0000-0000-000083080000}"/>
    <cellStyle name="Dziesietny_Invoices2001Slovakia_Book1_Tong hop Cac tuyen(9-1-06)" xfId="2181" xr:uid="{00000000-0005-0000-0000-000084080000}"/>
    <cellStyle name="Dziesiętny_Invoices2001Slovakia_Book1_Tong hop Cac tuyen(9-1-06)" xfId="2182" xr:uid="{00000000-0005-0000-0000-000085080000}"/>
    <cellStyle name="Dziesietny_Invoices2001Slovakia_Book1_ung truoc 2011 NSTW Thanh Hoa + Nge An gui Thu 12-5" xfId="2183" xr:uid="{00000000-0005-0000-0000-000086080000}"/>
    <cellStyle name="Dziesiętny_Invoices2001Slovakia_Book1_ung truoc 2011 NSTW Thanh Hoa + Nge An gui Thu 12-5" xfId="2184" xr:uid="{00000000-0005-0000-0000-000087080000}"/>
    <cellStyle name="Dziesietny_Invoices2001Slovakia_Copy of 05-12  KH trung han 2016-2020 - Liem Thinh edited (1)" xfId="2185" xr:uid="{00000000-0005-0000-0000-000088080000}"/>
    <cellStyle name="Dziesiętny_Invoices2001Slovakia_Copy of 05-12  KH trung han 2016-2020 - Liem Thinh edited (1)" xfId="2186" xr:uid="{00000000-0005-0000-0000-000089080000}"/>
    <cellStyle name="Dziesietny_Invoices2001Slovakia_d-uong+TDT" xfId="2187" xr:uid="{00000000-0005-0000-0000-00008A080000}"/>
    <cellStyle name="Dziesiętny_Invoices2001Slovakia_KH TPCP 2016-2020 (tong hop)" xfId="2188" xr:uid="{00000000-0005-0000-0000-00008B080000}"/>
    <cellStyle name="Dziesietny_Invoices2001Slovakia_Nha bao ve(28-7-05)" xfId="2189" xr:uid="{00000000-0005-0000-0000-00008C080000}"/>
    <cellStyle name="Dziesiętny_Invoices2001Slovakia_Nha bao ve(28-7-05)" xfId="2190" xr:uid="{00000000-0005-0000-0000-00008D080000}"/>
    <cellStyle name="Dziesietny_Invoices2001Slovakia_NHA de xe nguyen du" xfId="2191" xr:uid="{00000000-0005-0000-0000-00008E080000}"/>
    <cellStyle name="Dziesiętny_Invoices2001Slovakia_NHA de xe nguyen du" xfId="2192" xr:uid="{00000000-0005-0000-0000-00008F080000}"/>
    <cellStyle name="Dziesietny_Invoices2001Slovakia_Nhalamviec VTC(25-1-05)" xfId="2193" xr:uid="{00000000-0005-0000-0000-000090080000}"/>
    <cellStyle name="Dziesiętny_Invoices2001Slovakia_Nhalamviec VTC(25-1-05)" xfId="2194" xr:uid="{00000000-0005-0000-0000-000091080000}"/>
    <cellStyle name="Dziesietny_Invoices2001Slovakia_Nhu cau von ung truoc 2011 Tha h Hoa + Nge An gui TW" xfId="2195" xr:uid="{00000000-0005-0000-0000-000092080000}"/>
    <cellStyle name="Dziesiętny_Invoices2001Slovakia_TDT KHANH HOA" xfId="2196" xr:uid="{00000000-0005-0000-0000-000093080000}"/>
    <cellStyle name="Dziesietny_Invoices2001Slovakia_TDT KHANH HOA_Tong hop Cac tuyen(9-1-06)" xfId="2197" xr:uid="{00000000-0005-0000-0000-000094080000}"/>
    <cellStyle name="Dziesiętny_Invoices2001Slovakia_TDT KHANH HOA_Tong hop Cac tuyen(9-1-06)" xfId="2198" xr:uid="{00000000-0005-0000-0000-000095080000}"/>
    <cellStyle name="Dziesietny_Invoices2001Slovakia_TDT quangngai" xfId="2199" xr:uid="{00000000-0005-0000-0000-000096080000}"/>
    <cellStyle name="Dziesiętny_Invoices2001Slovakia_TDT quangngai" xfId="2200" xr:uid="{00000000-0005-0000-0000-000097080000}"/>
    <cellStyle name="Dziesietny_Invoices2001Slovakia_TMDT(10-5-06)" xfId="2201" xr:uid="{00000000-0005-0000-0000-000098080000}"/>
    <cellStyle name="e" xfId="2202" xr:uid="{00000000-0005-0000-0000-000099080000}"/>
    <cellStyle name="Enter Currency (0)" xfId="2203" xr:uid="{00000000-0005-0000-0000-00009A080000}"/>
    <cellStyle name="Enter Currency (0) 10" xfId="2204" xr:uid="{00000000-0005-0000-0000-00009B080000}"/>
    <cellStyle name="Enter Currency (0) 11" xfId="2205" xr:uid="{00000000-0005-0000-0000-00009C080000}"/>
    <cellStyle name="Enter Currency (0) 12" xfId="2206" xr:uid="{00000000-0005-0000-0000-00009D080000}"/>
    <cellStyle name="Enter Currency (0) 13" xfId="2207" xr:uid="{00000000-0005-0000-0000-00009E080000}"/>
    <cellStyle name="Enter Currency (0) 14" xfId="2208" xr:uid="{00000000-0005-0000-0000-00009F080000}"/>
    <cellStyle name="Enter Currency (0) 15" xfId="2209" xr:uid="{00000000-0005-0000-0000-0000A0080000}"/>
    <cellStyle name="Enter Currency (0) 16" xfId="2210" xr:uid="{00000000-0005-0000-0000-0000A1080000}"/>
    <cellStyle name="Enter Currency (0) 2" xfId="2211" xr:uid="{00000000-0005-0000-0000-0000A2080000}"/>
    <cellStyle name="Enter Currency (0) 3" xfId="2212" xr:uid="{00000000-0005-0000-0000-0000A3080000}"/>
    <cellStyle name="Enter Currency (0) 4" xfId="2213" xr:uid="{00000000-0005-0000-0000-0000A4080000}"/>
    <cellStyle name="Enter Currency (0) 5" xfId="2214" xr:uid="{00000000-0005-0000-0000-0000A5080000}"/>
    <cellStyle name="Enter Currency (0) 6" xfId="2215" xr:uid="{00000000-0005-0000-0000-0000A6080000}"/>
    <cellStyle name="Enter Currency (0) 7" xfId="2216" xr:uid="{00000000-0005-0000-0000-0000A7080000}"/>
    <cellStyle name="Enter Currency (0) 8" xfId="2217" xr:uid="{00000000-0005-0000-0000-0000A8080000}"/>
    <cellStyle name="Enter Currency (0) 9" xfId="2218" xr:uid="{00000000-0005-0000-0000-0000A9080000}"/>
    <cellStyle name="Enter Currency (2)" xfId="2219" xr:uid="{00000000-0005-0000-0000-0000AA080000}"/>
    <cellStyle name="Enter Currency (2) 10" xfId="2220" xr:uid="{00000000-0005-0000-0000-0000AB080000}"/>
    <cellStyle name="Enter Currency (2) 11" xfId="2221" xr:uid="{00000000-0005-0000-0000-0000AC080000}"/>
    <cellStyle name="Enter Currency (2) 12" xfId="2222" xr:uid="{00000000-0005-0000-0000-0000AD080000}"/>
    <cellStyle name="Enter Currency (2) 13" xfId="2223" xr:uid="{00000000-0005-0000-0000-0000AE080000}"/>
    <cellStyle name="Enter Currency (2) 14" xfId="2224" xr:uid="{00000000-0005-0000-0000-0000AF080000}"/>
    <cellStyle name="Enter Currency (2) 15" xfId="2225" xr:uid="{00000000-0005-0000-0000-0000B0080000}"/>
    <cellStyle name="Enter Currency (2) 16" xfId="2226" xr:uid="{00000000-0005-0000-0000-0000B1080000}"/>
    <cellStyle name="Enter Currency (2) 2" xfId="2227" xr:uid="{00000000-0005-0000-0000-0000B2080000}"/>
    <cellStyle name="Enter Currency (2) 3" xfId="2228" xr:uid="{00000000-0005-0000-0000-0000B3080000}"/>
    <cellStyle name="Enter Currency (2) 4" xfId="2229" xr:uid="{00000000-0005-0000-0000-0000B4080000}"/>
    <cellStyle name="Enter Currency (2) 5" xfId="2230" xr:uid="{00000000-0005-0000-0000-0000B5080000}"/>
    <cellStyle name="Enter Currency (2) 6" xfId="2231" xr:uid="{00000000-0005-0000-0000-0000B6080000}"/>
    <cellStyle name="Enter Currency (2) 7" xfId="2232" xr:uid="{00000000-0005-0000-0000-0000B7080000}"/>
    <cellStyle name="Enter Currency (2) 8" xfId="2233" xr:uid="{00000000-0005-0000-0000-0000B8080000}"/>
    <cellStyle name="Enter Currency (2) 9" xfId="2234" xr:uid="{00000000-0005-0000-0000-0000B9080000}"/>
    <cellStyle name="Enter Units (0)" xfId="2235" xr:uid="{00000000-0005-0000-0000-0000BA080000}"/>
    <cellStyle name="Enter Units (0) 10" xfId="2236" xr:uid="{00000000-0005-0000-0000-0000BB080000}"/>
    <cellStyle name="Enter Units (0) 11" xfId="2237" xr:uid="{00000000-0005-0000-0000-0000BC080000}"/>
    <cellStyle name="Enter Units (0) 12" xfId="2238" xr:uid="{00000000-0005-0000-0000-0000BD080000}"/>
    <cellStyle name="Enter Units (0) 13" xfId="2239" xr:uid="{00000000-0005-0000-0000-0000BE080000}"/>
    <cellStyle name="Enter Units (0) 14" xfId="2240" xr:uid="{00000000-0005-0000-0000-0000BF080000}"/>
    <cellStyle name="Enter Units (0) 15" xfId="2241" xr:uid="{00000000-0005-0000-0000-0000C0080000}"/>
    <cellStyle name="Enter Units (0) 16" xfId="2242" xr:uid="{00000000-0005-0000-0000-0000C1080000}"/>
    <cellStyle name="Enter Units (0) 2" xfId="2243" xr:uid="{00000000-0005-0000-0000-0000C2080000}"/>
    <cellStyle name="Enter Units (0) 3" xfId="2244" xr:uid="{00000000-0005-0000-0000-0000C3080000}"/>
    <cellStyle name="Enter Units (0) 4" xfId="2245" xr:uid="{00000000-0005-0000-0000-0000C4080000}"/>
    <cellStyle name="Enter Units (0) 5" xfId="2246" xr:uid="{00000000-0005-0000-0000-0000C5080000}"/>
    <cellStyle name="Enter Units (0) 6" xfId="2247" xr:uid="{00000000-0005-0000-0000-0000C6080000}"/>
    <cellStyle name="Enter Units (0) 7" xfId="2248" xr:uid="{00000000-0005-0000-0000-0000C7080000}"/>
    <cellStyle name="Enter Units (0) 8" xfId="2249" xr:uid="{00000000-0005-0000-0000-0000C8080000}"/>
    <cellStyle name="Enter Units (0) 9" xfId="2250" xr:uid="{00000000-0005-0000-0000-0000C9080000}"/>
    <cellStyle name="Enter Units (1)" xfId="2251" xr:uid="{00000000-0005-0000-0000-0000CA080000}"/>
    <cellStyle name="Enter Units (1) 10" xfId="2252" xr:uid="{00000000-0005-0000-0000-0000CB080000}"/>
    <cellStyle name="Enter Units (1) 11" xfId="2253" xr:uid="{00000000-0005-0000-0000-0000CC080000}"/>
    <cellStyle name="Enter Units (1) 12" xfId="2254" xr:uid="{00000000-0005-0000-0000-0000CD080000}"/>
    <cellStyle name="Enter Units (1) 13" xfId="2255" xr:uid="{00000000-0005-0000-0000-0000CE080000}"/>
    <cellStyle name="Enter Units (1) 14" xfId="2256" xr:uid="{00000000-0005-0000-0000-0000CF080000}"/>
    <cellStyle name="Enter Units (1) 15" xfId="2257" xr:uid="{00000000-0005-0000-0000-0000D0080000}"/>
    <cellStyle name="Enter Units (1) 16" xfId="2258" xr:uid="{00000000-0005-0000-0000-0000D1080000}"/>
    <cellStyle name="Enter Units (1) 2" xfId="2259" xr:uid="{00000000-0005-0000-0000-0000D2080000}"/>
    <cellStyle name="Enter Units (1) 3" xfId="2260" xr:uid="{00000000-0005-0000-0000-0000D3080000}"/>
    <cellStyle name="Enter Units (1) 4" xfId="2261" xr:uid="{00000000-0005-0000-0000-0000D4080000}"/>
    <cellStyle name="Enter Units (1) 5" xfId="2262" xr:uid="{00000000-0005-0000-0000-0000D5080000}"/>
    <cellStyle name="Enter Units (1) 6" xfId="2263" xr:uid="{00000000-0005-0000-0000-0000D6080000}"/>
    <cellStyle name="Enter Units (1) 7" xfId="2264" xr:uid="{00000000-0005-0000-0000-0000D7080000}"/>
    <cellStyle name="Enter Units (1) 8" xfId="2265" xr:uid="{00000000-0005-0000-0000-0000D8080000}"/>
    <cellStyle name="Enter Units (1) 9" xfId="2266" xr:uid="{00000000-0005-0000-0000-0000D9080000}"/>
    <cellStyle name="Enter Units (2)" xfId="2267" xr:uid="{00000000-0005-0000-0000-0000DA080000}"/>
    <cellStyle name="Enter Units (2) 10" xfId="2268" xr:uid="{00000000-0005-0000-0000-0000DB080000}"/>
    <cellStyle name="Enter Units (2) 11" xfId="2269" xr:uid="{00000000-0005-0000-0000-0000DC080000}"/>
    <cellStyle name="Enter Units (2) 12" xfId="2270" xr:uid="{00000000-0005-0000-0000-0000DD080000}"/>
    <cellStyle name="Enter Units (2) 13" xfId="2271" xr:uid="{00000000-0005-0000-0000-0000DE080000}"/>
    <cellStyle name="Enter Units (2) 14" xfId="2272" xr:uid="{00000000-0005-0000-0000-0000DF080000}"/>
    <cellStyle name="Enter Units (2) 15" xfId="2273" xr:uid="{00000000-0005-0000-0000-0000E0080000}"/>
    <cellStyle name="Enter Units (2) 16" xfId="2274" xr:uid="{00000000-0005-0000-0000-0000E1080000}"/>
    <cellStyle name="Enter Units (2) 2" xfId="2275" xr:uid="{00000000-0005-0000-0000-0000E2080000}"/>
    <cellStyle name="Enter Units (2) 3" xfId="2276" xr:uid="{00000000-0005-0000-0000-0000E3080000}"/>
    <cellStyle name="Enter Units (2) 4" xfId="2277" xr:uid="{00000000-0005-0000-0000-0000E4080000}"/>
    <cellStyle name="Enter Units (2) 5" xfId="2278" xr:uid="{00000000-0005-0000-0000-0000E5080000}"/>
    <cellStyle name="Enter Units (2) 6" xfId="2279" xr:uid="{00000000-0005-0000-0000-0000E6080000}"/>
    <cellStyle name="Enter Units (2) 7" xfId="2280" xr:uid="{00000000-0005-0000-0000-0000E7080000}"/>
    <cellStyle name="Enter Units (2) 8" xfId="2281" xr:uid="{00000000-0005-0000-0000-0000E8080000}"/>
    <cellStyle name="Enter Units (2) 9" xfId="2282" xr:uid="{00000000-0005-0000-0000-0000E9080000}"/>
    <cellStyle name="Entered" xfId="2283" xr:uid="{00000000-0005-0000-0000-0000EA080000}"/>
    <cellStyle name="Euro" xfId="2284" xr:uid="{00000000-0005-0000-0000-0000EB080000}"/>
    <cellStyle name="Euro 10" xfId="2285" xr:uid="{00000000-0005-0000-0000-0000EC080000}"/>
    <cellStyle name="Euro 11" xfId="2286" xr:uid="{00000000-0005-0000-0000-0000ED080000}"/>
    <cellStyle name="Euro 12" xfId="2287" xr:uid="{00000000-0005-0000-0000-0000EE080000}"/>
    <cellStyle name="Euro 13" xfId="2288" xr:uid="{00000000-0005-0000-0000-0000EF080000}"/>
    <cellStyle name="Euro 14" xfId="2289" xr:uid="{00000000-0005-0000-0000-0000F0080000}"/>
    <cellStyle name="Euro 15" xfId="2290" xr:uid="{00000000-0005-0000-0000-0000F1080000}"/>
    <cellStyle name="Euro 16" xfId="2291" xr:uid="{00000000-0005-0000-0000-0000F2080000}"/>
    <cellStyle name="Euro 2" xfId="2292" xr:uid="{00000000-0005-0000-0000-0000F3080000}"/>
    <cellStyle name="Euro 3" xfId="2293" xr:uid="{00000000-0005-0000-0000-0000F4080000}"/>
    <cellStyle name="Euro 4" xfId="2294" xr:uid="{00000000-0005-0000-0000-0000F5080000}"/>
    <cellStyle name="Euro 5" xfId="2295" xr:uid="{00000000-0005-0000-0000-0000F6080000}"/>
    <cellStyle name="Euro 6" xfId="2296" xr:uid="{00000000-0005-0000-0000-0000F7080000}"/>
    <cellStyle name="Euro 7" xfId="2297" xr:uid="{00000000-0005-0000-0000-0000F8080000}"/>
    <cellStyle name="Euro 8" xfId="2298" xr:uid="{00000000-0005-0000-0000-0000F9080000}"/>
    <cellStyle name="Euro 9" xfId="2299" xr:uid="{00000000-0005-0000-0000-0000FA080000}"/>
    <cellStyle name="Excel Built-in Normal" xfId="2300" xr:uid="{00000000-0005-0000-0000-0000FB080000}"/>
    <cellStyle name="Explanatory Text 2" xfId="2301" xr:uid="{00000000-0005-0000-0000-0000FC080000}"/>
    <cellStyle name="f" xfId="2302" xr:uid="{00000000-0005-0000-0000-0000FD080000}"/>
    <cellStyle name="f_Danhmuc_Quyhoach2009" xfId="2303" xr:uid="{00000000-0005-0000-0000-0000FE080000}"/>
    <cellStyle name="f_Danhmuc_Quyhoach2009 2" xfId="2304" xr:uid="{00000000-0005-0000-0000-0000FF080000}"/>
    <cellStyle name="f_Danhmuc_Quyhoach2009 2 2" xfId="2305" xr:uid="{00000000-0005-0000-0000-000000090000}"/>
    <cellStyle name="Fixed" xfId="2306" xr:uid="{00000000-0005-0000-0000-000001090000}"/>
    <cellStyle name="Fixed 10" xfId="2307" xr:uid="{00000000-0005-0000-0000-000002090000}"/>
    <cellStyle name="Fixed 11" xfId="2308" xr:uid="{00000000-0005-0000-0000-000003090000}"/>
    <cellStyle name="Fixed 12" xfId="2309" xr:uid="{00000000-0005-0000-0000-000004090000}"/>
    <cellStyle name="Fixed 13" xfId="2310" xr:uid="{00000000-0005-0000-0000-000005090000}"/>
    <cellStyle name="Fixed 14" xfId="2311" xr:uid="{00000000-0005-0000-0000-000006090000}"/>
    <cellStyle name="Fixed 15" xfId="2312" xr:uid="{00000000-0005-0000-0000-000007090000}"/>
    <cellStyle name="Fixed 16" xfId="2313" xr:uid="{00000000-0005-0000-0000-000008090000}"/>
    <cellStyle name="Fixed 2" xfId="2314" xr:uid="{00000000-0005-0000-0000-000009090000}"/>
    <cellStyle name="Fixed 2 2" xfId="2315" xr:uid="{00000000-0005-0000-0000-00000A090000}"/>
    <cellStyle name="Fixed 3" xfId="2316" xr:uid="{00000000-0005-0000-0000-00000B090000}"/>
    <cellStyle name="Fixed 4" xfId="2317" xr:uid="{00000000-0005-0000-0000-00000C090000}"/>
    <cellStyle name="Fixed 5" xfId="2318" xr:uid="{00000000-0005-0000-0000-00000D090000}"/>
    <cellStyle name="Fixed 6" xfId="2319" xr:uid="{00000000-0005-0000-0000-00000E090000}"/>
    <cellStyle name="Fixed 7" xfId="2320" xr:uid="{00000000-0005-0000-0000-00000F090000}"/>
    <cellStyle name="Fixed 8" xfId="2321" xr:uid="{00000000-0005-0000-0000-000010090000}"/>
    <cellStyle name="Fixed 9" xfId="2322" xr:uid="{00000000-0005-0000-0000-000011090000}"/>
    <cellStyle name="Font Britannic16" xfId="2323" xr:uid="{00000000-0005-0000-0000-000012090000}"/>
    <cellStyle name="Font Britannic18" xfId="2324" xr:uid="{00000000-0005-0000-0000-000013090000}"/>
    <cellStyle name="Font CenturyCond 18" xfId="2325" xr:uid="{00000000-0005-0000-0000-000014090000}"/>
    <cellStyle name="Font Cond20" xfId="2326" xr:uid="{00000000-0005-0000-0000-000015090000}"/>
    <cellStyle name="Font LucidaSans16" xfId="2327" xr:uid="{00000000-0005-0000-0000-000016090000}"/>
    <cellStyle name="Font NewCenturyCond18" xfId="2328" xr:uid="{00000000-0005-0000-0000-000017090000}"/>
    <cellStyle name="Font Ottawa14" xfId="2329" xr:uid="{00000000-0005-0000-0000-000018090000}"/>
    <cellStyle name="Font Ottawa16" xfId="2330" xr:uid="{00000000-0005-0000-0000-000019090000}"/>
    <cellStyle name="gia" xfId="2331" xr:uid="{00000000-0005-0000-0000-00002D090000}"/>
    <cellStyle name="Good 2" xfId="2332" xr:uid="{00000000-0005-0000-0000-00001A090000}"/>
    <cellStyle name="Grey" xfId="2333" xr:uid="{00000000-0005-0000-0000-00001B090000}"/>
    <cellStyle name="Grey 10" xfId="2334" xr:uid="{00000000-0005-0000-0000-00001C090000}"/>
    <cellStyle name="Grey 11" xfId="2335" xr:uid="{00000000-0005-0000-0000-00001D090000}"/>
    <cellStyle name="Grey 12" xfId="2336" xr:uid="{00000000-0005-0000-0000-00001E090000}"/>
    <cellStyle name="Grey 13" xfId="2337" xr:uid="{00000000-0005-0000-0000-00001F090000}"/>
    <cellStyle name="Grey 14" xfId="2338" xr:uid="{00000000-0005-0000-0000-000020090000}"/>
    <cellStyle name="Grey 15" xfId="2339" xr:uid="{00000000-0005-0000-0000-000021090000}"/>
    <cellStyle name="Grey 16" xfId="2340" xr:uid="{00000000-0005-0000-0000-000022090000}"/>
    <cellStyle name="Grey 2" xfId="2341" xr:uid="{00000000-0005-0000-0000-000023090000}"/>
    <cellStyle name="Grey 3" xfId="2342" xr:uid="{00000000-0005-0000-0000-000024090000}"/>
    <cellStyle name="Grey 4" xfId="2343" xr:uid="{00000000-0005-0000-0000-000025090000}"/>
    <cellStyle name="Grey 5" xfId="2344" xr:uid="{00000000-0005-0000-0000-000026090000}"/>
    <cellStyle name="Grey 6" xfId="2345" xr:uid="{00000000-0005-0000-0000-000027090000}"/>
    <cellStyle name="Grey 7" xfId="2346" xr:uid="{00000000-0005-0000-0000-000028090000}"/>
    <cellStyle name="Grey 8" xfId="2347" xr:uid="{00000000-0005-0000-0000-000029090000}"/>
    <cellStyle name="Grey 9" xfId="2348" xr:uid="{00000000-0005-0000-0000-00002A090000}"/>
    <cellStyle name="Grey_KH TPCP 2016-2020 (tong hop)" xfId="2349" xr:uid="{00000000-0005-0000-0000-00002B090000}"/>
    <cellStyle name="Group" xfId="2350" xr:uid="{00000000-0005-0000-0000-00002C090000}"/>
    <cellStyle name="H" xfId="2351" xr:uid="{00000000-0005-0000-0000-00002E090000}"/>
    <cellStyle name="ha" xfId="2352" xr:uid="{00000000-0005-0000-0000-00002F090000}"/>
    <cellStyle name="HAI" xfId="2353" xr:uid="{00000000-0005-0000-0000-000030090000}"/>
    <cellStyle name="Head 1" xfId="2354" xr:uid="{00000000-0005-0000-0000-000031090000}"/>
    <cellStyle name="HEADER" xfId="2355" xr:uid="{00000000-0005-0000-0000-000032090000}"/>
    <cellStyle name="HEADER 2" xfId="2356" xr:uid="{00000000-0005-0000-0000-000033090000}"/>
    <cellStyle name="Header1" xfId="2357" xr:uid="{00000000-0005-0000-0000-000034090000}"/>
    <cellStyle name="Header1 2" xfId="2358" xr:uid="{00000000-0005-0000-0000-000035090000}"/>
    <cellStyle name="Header2" xfId="2359" xr:uid="{00000000-0005-0000-0000-000036090000}"/>
    <cellStyle name="Header2 2" xfId="2360" xr:uid="{00000000-0005-0000-0000-000037090000}"/>
    <cellStyle name="Heading" xfId="2361" xr:uid="{00000000-0005-0000-0000-000038090000}"/>
    <cellStyle name="Heading 1 2" xfId="2362" xr:uid="{00000000-0005-0000-0000-000039090000}"/>
    <cellStyle name="Heading 2 2" xfId="2363" xr:uid="{00000000-0005-0000-0000-00003A090000}"/>
    <cellStyle name="Heading 3 2" xfId="2364" xr:uid="{00000000-0005-0000-0000-00003B090000}"/>
    <cellStyle name="Heading 4 2" xfId="2365" xr:uid="{00000000-0005-0000-0000-00003C090000}"/>
    <cellStyle name="Heading No Underline" xfId="2366" xr:uid="{00000000-0005-0000-0000-00003D090000}"/>
    <cellStyle name="Heading With Underline" xfId="2367" xr:uid="{00000000-0005-0000-0000-00003E090000}"/>
    <cellStyle name="HEADING1" xfId="2368" xr:uid="{00000000-0005-0000-0000-00003F090000}"/>
    <cellStyle name="HEADING2" xfId="2369" xr:uid="{00000000-0005-0000-0000-000040090000}"/>
    <cellStyle name="HEADINGS" xfId="2370" xr:uid="{00000000-0005-0000-0000-000041090000}"/>
    <cellStyle name="HEADINGSTOP" xfId="2371" xr:uid="{00000000-0005-0000-0000-000042090000}"/>
    <cellStyle name="headoption" xfId="2372" xr:uid="{00000000-0005-0000-0000-000043090000}"/>
    <cellStyle name="headoption 2" xfId="2373" xr:uid="{00000000-0005-0000-0000-000044090000}"/>
    <cellStyle name="headoption 3" xfId="2374" xr:uid="{00000000-0005-0000-0000-000045090000}"/>
    <cellStyle name="Hoa-Scholl" xfId="2375" xr:uid="{00000000-0005-0000-0000-000046090000}"/>
    <cellStyle name="Hoa-Scholl 2" xfId="2376" xr:uid="{00000000-0005-0000-0000-000047090000}"/>
    <cellStyle name="HUY" xfId="2377" xr:uid="{00000000-0005-0000-0000-000048090000}"/>
    <cellStyle name="i phÝ kh¸c_B¶ng 2" xfId="2378" xr:uid="{00000000-0005-0000-0000-000049090000}"/>
    <cellStyle name="I.3" xfId="2379" xr:uid="{00000000-0005-0000-0000-00004A090000}"/>
    <cellStyle name="i·0" xfId="2380" xr:uid="{00000000-0005-0000-0000-00004B090000}"/>
    <cellStyle name="i·0 2" xfId="2381" xr:uid="{00000000-0005-0000-0000-00004C090000}"/>
    <cellStyle name="ï-¾È»ê_BiÓu TB" xfId="2382" xr:uid="{00000000-0005-0000-0000-00004D090000}"/>
    <cellStyle name="Input [yellow]" xfId="2383" xr:uid="{00000000-0005-0000-0000-00004E090000}"/>
    <cellStyle name="Input [yellow] 10" xfId="2384" xr:uid="{00000000-0005-0000-0000-00004F090000}"/>
    <cellStyle name="Input [yellow] 11" xfId="2385" xr:uid="{00000000-0005-0000-0000-000050090000}"/>
    <cellStyle name="Input [yellow] 12" xfId="2386" xr:uid="{00000000-0005-0000-0000-000051090000}"/>
    <cellStyle name="Input [yellow] 13" xfId="2387" xr:uid="{00000000-0005-0000-0000-000052090000}"/>
    <cellStyle name="Input [yellow] 14" xfId="2388" xr:uid="{00000000-0005-0000-0000-000053090000}"/>
    <cellStyle name="Input [yellow] 15" xfId="2389" xr:uid="{00000000-0005-0000-0000-000054090000}"/>
    <cellStyle name="Input [yellow] 16" xfId="2390" xr:uid="{00000000-0005-0000-0000-000055090000}"/>
    <cellStyle name="Input [yellow] 2" xfId="2391" xr:uid="{00000000-0005-0000-0000-000056090000}"/>
    <cellStyle name="Input [yellow] 2 2" xfId="2392" xr:uid="{00000000-0005-0000-0000-000057090000}"/>
    <cellStyle name="Input [yellow] 3" xfId="2393" xr:uid="{00000000-0005-0000-0000-000058090000}"/>
    <cellStyle name="Input [yellow] 4" xfId="2394" xr:uid="{00000000-0005-0000-0000-000059090000}"/>
    <cellStyle name="Input [yellow] 5" xfId="2395" xr:uid="{00000000-0005-0000-0000-00005A090000}"/>
    <cellStyle name="Input [yellow] 6" xfId="2396" xr:uid="{00000000-0005-0000-0000-00005B090000}"/>
    <cellStyle name="Input [yellow] 7" xfId="2397" xr:uid="{00000000-0005-0000-0000-00005C090000}"/>
    <cellStyle name="Input [yellow] 8" xfId="2398" xr:uid="{00000000-0005-0000-0000-00005D090000}"/>
    <cellStyle name="Input [yellow] 9" xfId="2399" xr:uid="{00000000-0005-0000-0000-00005E090000}"/>
    <cellStyle name="Input [yellow]_KH TPCP 2016-2020 (tong hop)" xfId="2400" xr:uid="{00000000-0005-0000-0000-00005F090000}"/>
    <cellStyle name="Input 2" xfId="2401" xr:uid="{00000000-0005-0000-0000-000060090000}"/>
    <cellStyle name="Input 3" xfId="2402" xr:uid="{00000000-0005-0000-0000-000061090000}"/>
    <cellStyle name="Input 4" xfId="2403" xr:uid="{00000000-0005-0000-0000-000062090000}"/>
    <cellStyle name="Input 5" xfId="2404" xr:uid="{00000000-0005-0000-0000-000063090000}"/>
    <cellStyle name="Input 6" xfId="2405" xr:uid="{00000000-0005-0000-0000-000064090000}"/>
    <cellStyle name="Input 7" xfId="2406" xr:uid="{00000000-0005-0000-0000-000065090000}"/>
    <cellStyle name="k_TONG HOP KINH PHI" xfId="2407" xr:uid="{00000000-0005-0000-0000-000066090000}"/>
    <cellStyle name="k_TONG HOP KINH PHI_!1 1 bao cao giao KH ve HTCMT vung TNB   12-12-2011" xfId="2408" xr:uid="{00000000-0005-0000-0000-000067090000}"/>
    <cellStyle name="k_TONG HOP KINH PHI_Bieu4HTMT" xfId="2409" xr:uid="{00000000-0005-0000-0000-000068090000}"/>
    <cellStyle name="k_TONG HOP KINH PHI_Bieu4HTMT_!1 1 bao cao giao KH ve HTCMT vung TNB   12-12-2011" xfId="2410" xr:uid="{00000000-0005-0000-0000-000069090000}"/>
    <cellStyle name="k_TONG HOP KINH PHI_Bieu4HTMT_KH TPCP vung TNB (03-1-2012)" xfId="2411" xr:uid="{00000000-0005-0000-0000-00006A090000}"/>
    <cellStyle name="k_TONG HOP KINH PHI_KH TPCP vung TNB (03-1-2012)" xfId="2412" xr:uid="{00000000-0005-0000-0000-00006B090000}"/>
    <cellStyle name="k_ÿÿÿÿÿ" xfId="2413" xr:uid="{00000000-0005-0000-0000-00006C090000}"/>
    <cellStyle name="k_ÿÿÿÿÿ_!1 1 bao cao giao KH ve HTCMT vung TNB   12-12-2011" xfId="2414" xr:uid="{00000000-0005-0000-0000-00006D090000}"/>
    <cellStyle name="k_ÿÿÿÿÿ_1" xfId="2415" xr:uid="{00000000-0005-0000-0000-00006E090000}"/>
    <cellStyle name="k_ÿÿÿÿÿ_2" xfId="2416" xr:uid="{00000000-0005-0000-0000-00006F090000}"/>
    <cellStyle name="k_ÿÿÿÿÿ_2_!1 1 bao cao giao KH ve HTCMT vung TNB   12-12-2011" xfId="2417" xr:uid="{00000000-0005-0000-0000-000070090000}"/>
    <cellStyle name="k_ÿÿÿÿÿ_2_Bieu4HTMT" xfId="2418" xr:uid="{00000000-0005-0000-0000-000071090000}"/>
    <cellStyle name="k_ÿÿÿÿÿ_2_Bieu4HTMT_!1 1 bao cao giao KH ve HTCMT vung TNB   12-12-2011" xfId="2419" xr:uid="{00000000-0005-0000-0000-000072090000}"/>
    <cellStyle name="k_ÿÿÿÿÿ_2_Bieu4HTMT_KH TPCP vung TNB (03-1-2012)" xfId="2420" xr:uid="{00000000-0005-0000-0000-000073090000}"/>
    <cellStyle name="k_ÿÿÿÿÿ_2_KH TPCP vung TNB (03-1-2012)" xfId="2421" xr:uid="{00000000-0005-0000-0000-000074090000}"/>
    <cellStyle name="k_ÿÿÿÿÿ_Bieu4HTMT" xfId="2422" xr:uid="{00000000-0005-0000-0000-000075090000}"/>
    <cellStyle name="k_ÿÿÿÿÿ_Bieu4HTMT_!1 1 bao cao giao KH ve HTCMT vung TNB   12-12-2011" xfId="2423" xr:uid="{00000000-0005-0000-0000-000076090000}"/>
    <cellStyle name="k_ÿÿÿÿÿ_Bieu4HTMT_KH TPCP vung TNB (03-1-2012)" xfId="2424" xr:uid="{00000000-0005-0000-0000-000077090000}"/>
    <cellStyle name="k_ÿÿÿÿÿ_KH TPCP vung TNB (03-1-2012)" xfId="2425" xr:uid="{00000000-0005-0000-0000-000078090000}"/>
    <cellStyle name="kh¸c_Bang Chi tieu" xfId="2426" xr:uid="{00000000-0005-0000-0000-000079090000}"/>
    <cellStyle name="khanh" xfId="2427" xr:uid="{00000000-0005-0000-0000-00007A090000}"/>
    <cellStyle name="khung" xfId="2428" xr:uid="{00000000-0005-0000-0000-00007B090000}"/>
    <cellStyle name="Ledger 17 x 11 in" xfId="2429" xr:uid="{00000000-0005-0000-0000-00007C090000}"/>
    <cellStyle name="left" xfId="2430" xr:uid="{00000000-0005-0000-0000-00007D090000}"/>
    <cellStyle name="Line" xfId="2431" xr:uid="{00000000-0005-0000-0000-00007E090000}"/>
    <cellStyle name="Link Currency (0)" xfId="2432" xr:uid="{00000000-0005-0000-0000-00007F090000}"/>
    <cellStyle name="Link Currency (0) 10" xfId="2433" xr:uid="{00000000-0005-0000-0000-000080090000}"/>
    <cellStyle name="Link Currency (0) 11" xfId="2434" xr:uid="{00000000-0005-0000-0000-000081090000}"/>
    <cellStyle name="Link Currency (0) 12" xfId="2435" xr:uid="{00000000-0005-0000-0000-000082090000}"/>
    <cellStyle name="Link Currency (0) 13" xfId="2436" xr:uid="{00000000-0005-0000-0000-000083090000}"/>
    <cellStyle name="Link Currency (0) 14" xfId="2437" xr:uid="{00000000-0005-0000-0000-000084090000}"/>
    <cellStyle name="Link Currency (0) 15" xfId="2438" xr:uid="{00000000-0005-0000-0000-000085090000}"/>
    <cellStyle name="Link Currency (0) 16" xfId="2439" xr:uid="{00000000-0005-0000-0000-000086090000}"/>
    <cellStyle name="Link Currency (0) 2" xfId="2440" xr:uid="{00000000-0005-0000-0000-000087090000}"/>
    <cellStyle name="Link Currency (0) 3" xfId="2441" xr:uid="{00000000-0005-0000-0000-000088090000}"/>
    <cellStyle name="Link Currency (0) 4" xfId="2442" xr:uid="{00000000-0005-0000-0000-000089090000}"/>
    <cellStyle name="Link Currency (0) 5" xfId="2443" xr:uid="{00000000-0005-0000-0000-00008A090000}"/>
    <cellStyle name="Link Currency (0) 6" xfId="2444" xr:uid="{00000000-0005-0000-0000-00008B090000}"/>
    <cellStyle name="Link Currency (0) 7" xfId="2445" xr:uid="{00000000-0005-0000-0000-00008C090000}"/>
    <cellStyle name="Link Currency (0) 8" xfId="2446" xr:uid="{00000000-0005-0000-0000-00008D090000}"/>
    <cellStyle name="Link Currency (0) 9" xfId="2447" xr:uid="{00000000-0005-0000-0000-00008E090000}"/>
    <cellStyle name="Link Currency (2)" xfId="2448" xr:uid="{00000000-0005-0000-0000-00008F090000}"/>
    <cellStyle name="Link Currency (2) 10" xfId="2449" xr:uid="{00000000-0005-0000-0000-000090090000}"/>
    <cellStyle name="Link Currency (2) 11" xfId="2450" xr:uid="{00000000-0005-0000-0000-000091090000}"/>
    <cellStyle name="Link Currency (2) 12" xfId="2451" xr:uid="{00000000-0005-0000-0000-000092090000}"/>
    <cellStyle name="Link Currency (2) 13" xfId="2452" xr:uid="{00000000-0005-0000-0000-000093090000}"/>
    <cellStyle name="Link Currency (2) 14" xfId="2453" xr:uid="{00000000-0005-0000-0000-000094090000}"/>
    <cellStyle name="Link Currency (2) 15" xfId="2454" xr:uid="{00000000-0005-0000-0000-000095090000}"/>
    <cellStyle name="Link Currency (2) 16" xfId="2455" xr:uid="{00000000-0005-0000-0000-000096090000}"/>
    <cellStyle name="Link Currency (2) 2" xfId="2456" xr:uid="{00000000-0005-0000-0000-000097090000}"/>
    <cellStyle name="Link Currency (2) 3" xfId="2457" xr:uid="{00000000-0005-0000-0000-000098090000}"/>
    <cellStyle name="Link Currency (2) 4" xfId="2458" xr:uid="{00000000-0005-0000-0000-000099090000}"/>
    <cellStyle name="Link Currency (2) 5" xfId="2459" xr:uid="{00000000-0005-0000-0000-00009A090000}"/>
    <cellStyle name="Link Currency (2) 6" xfId="2460" xr:uid="{00000000-0005-0000-0000-00009B090000}"/>
    <cellStyle name="Link Currency (2) 7" xfId="2461" xr:uid="{00000000-0005-0000-0000-00009C090000}"/>
    <cellStyle name="Link Currency (2) 8" xfId="2462" xr:uid="{00000000-0005-0000-0000-00009D090000}"/>
    <cellStyle name="Link Currency (2) 9" xfId="2463" xr:uid="{00000000-0005-0000-0000-00009E090000}"/>
    <cellStyle name="Link Units (0)" xfId="2464" xr:uid="{00000000-0005-0000-0000-00009F090000}"/>
    <cellStyle name="Link Units (0) 10" xfId="2465" xr:uid="{00000000-0005-0000-0000-0000A0090000}"/>
    <cellStyle name="Link Units (0) 11" xfId="2466" xr:uid="{00000000-0005-0000-0000-0000A1090000}"/>
    <cellStyle name="Link Units (0) 12" xfId="2467" xr:uid="{00000000-0005-0000-0000-0000A2090000}"/>
    <cellStyle name="Link Units (0) 13" xfId="2468" xr:uid="{00000000-0005-0000-0000-0000A3090000}"/>
    <cellStyle name="Link Units (0) 14" xfId="2469" xr:uid="{00000000-0005-0000-0000-0000A4090000}"/>
    <cellStyle name="Link Units (0) 15" xfId="2470" xr:uid="{00000000-0005-0000-0000-0000A5090000}"/>
    <cellStyle name="Link Units (0) 16" xfId="2471" xr:uid="{00000000-0005-0000-0000-0000A6090000}"/>
    <cellStyle name="Link Units (0) 2" xfId="2472" xr:uid="{00000000-0005-0000-0000-0000A7090000}"/>
    <cellStyle name="Link Units (0) 3" xfId="2473" xr:uid="{00000000-0005-0000-0000-0000A8090000}"/>
    <cellStyle name="Link Units (0) 4" xfId="2474" xr:uid="{00000000-0005-0000-0000-0000A9090000}"/>
    <cellStyle name="Link Units (0) 5" xfId="2475" xr:uid="{00000000-0005-0000-0000-0000AA090000}"/>
    <cellStyle name="Link Units (0) 6" xfId="2476" xr:uid="{00000000-0005-0000-0000-0000AB090000}"/>
    <cellStyle name="Link Units (0) 7" xfId="2477" xr:uid="{00000000-0005-0000-0000-0000AC090000}"/>
    <cellStyle name="Link Units (0) 8" xfId="2478" xr:uid="{00000000-0005-0000-0000-0000AD090000}"/>
    <cellStyle name="Link Units (0) 9" xfId="2479" xr:uid="{00000000-0005-0000-0000-0000AE090000}"/>
    <cellStyle name="Link Units (1)" xfId="2480" xr:uid="{00000000-0005-0000-0000-0000AF090000}"/>
    <cellStyle name="Link Units (1) 10" xfId="2481" xr:uid="{00000000-0005-0000-0000-0000B0090000}"/>
    <cellStyle name="Link Units (1) 11" xfId="2482" xr:uid="{00000000-0005-0000-0000-0000B1090000}"/>
    <cellStyle name="Link Units (1) 12" xfId="2483" xr:uid="{00000000-0005-0000-0000-0000B2090000}"/>
    <cellStyle name="Link Units (1) 13" xfId="2484" xr:uid="{00000000-0005-0000-0000-0000B3090000}"/>
    <cellStyle name="Link Units (1) 14" xfId="2485" xr:uid="{00000000-0005-0000-0000-0000B4090000}"/>
    <cellStyle name="Link Units (1) 15" xfId="2486" xr:uid="{00000000-0005-0000-0000-0000B5090000}"/>
    <cellStyle name="Link Units (1) 16" xfId="2487" xr:uid="{00000000-0005-0000-0000-0000B6090000}"/>
    <cellStyle name="Link Units (1) 2" xfId="2488" xr:uid="{00000000-0005-0000-0000-0000B7090000}"/>
    <cellStyle name="Link Units (1) 3" xfId="2489" xr:uid="{00000000-0005-0000-0000-0000B8090000}"/>
    <cellStyle name="Link Units (1) 4" xfId="2490" xr:uid="{00000000-0005-0000-0000-0000B9090000}"/>
    <cellStyle name="Link Units (1) 5" xfId="2491" xr:uid="{00000000-0005-0000-0000-0000BA090000}"/>
    <cellStyle name="Link Units (1) 6" xfId="2492" xr:uid="{00000000-0005-0000-0000-0000BB090000}"/>
    <cellStyle name="Link Units (1) 7" xfId="2493" xr:uid="{00000000-0005-0000-0000-0000BC090000}"/>
    <cellStyle name="Link Units (1) 8" xfId="2494" xr:uid="{00000000-0005-0000-0000-0000BD090000}"/>
    <cellStyle name="Link Units (1) 9" xfId="2495" xr:uid="{00000000-0005-0000-0000-0000BE090000}"/>
    <cellStyle name="Link Units (2)" xfId="2496" xr:uid="{00000000-0005-0000-0000-0000BF090000}"/>
    <cellStyle name="Link Units (2) 10" xfId="2497" xr:uid="{00000000-0005-0000-0000-0000C0090000}"/>
    <cellStyle name="Link Units (2) 11" xfId="2498" xr:uid="{00000000-0005-0000-0000-0000C1090000}"/>
    <cellStyle name="Link Units (2) 12" xfId="2499" xr:uid="{00000000-0005-0000-0000-0000C2090000}"/>
    <cellStyle name="Link Units (2) 13" xfId="2500" xr:uid="{00000000-0005-0000-0000-0000C3090000}"/>
    <cellStyle name="Link Units (2) 14" xfId="2501" xr:uid="{00000000-0005-0000-0000-0000C4090000}"/>
    <cellStyle name="Link Units (2) 15" xfId="2502" xr:uid="{00000000-0005-0000-0000-0000C5090000}"/>
    <cellStyle name="Link Units (2) 16" xfId="2503" xr:uid="{00000000-0005-0000-0000-0000C6090000}"/>
    <cellStyle name="Link Units (2) 2" xfId="2504" xr:uid="{00000000-0005-0000-0000-0000C7090000}"/>
    <cellStyle name="Link Units (2) 3" xfId="2505" xr:uid="{00000000-0005-0000-0000-0000C8090000}"/>
    <cellStyle name="Link Units (2) 4" xfId="2506" xr:uid="{00000000-0005-0000-0000-0000C9090000}"/>
    <cellStyle name="Link Units (2) 5" xfId="2507" xr:uid="{00000000-0005-0000-0000-0000CA090000}"/>
    <cellStyle name="Link Units (2) 6" xfId="2508" xr:uid="{00000000-0005-0000-0000-0000CB090000}"/>
    <cellStyle name="Link Units (2) 7" xfId="2509" xr:uid="{00000000-0005-0000-0000-0000CC090000}"/>
    <cellStyle name="Link Units (2) 8" xfId="2510" xr:uid="{00000000-0005-0000-0000-0000CD090000}"/>
    <cellStyle name="Link Units (2) 9" xfId="2511" xr:uid="{00000000-0005-0000-0000-0000CE090000}"/>
    <cellStyle name="Linked Cell 2" xfId="2512" xr:uid="{00000000-0005-0000-0000-0000CF090000}"/>
    <cellStyle name="Loai CBDT" xfId="2513" xr:uid="{00000000-0005-0000-0000-0000D0090000}"/>
    <cellStyle name="Loai CT" xfId="2514" xr:uid="{00000000-0005-0000-0000-0000D1090000}"/>
    <cellStyle name="Loai GD" xfId="2515" xr:uid="{00000000-0005-0000-0000-0000D2090000}"/>
    <cellStyle name="MAU" xfId="2516" xr:uid="{00000000-0005-0000-0000-0000D3090000}"/>
    <cellStyle name="MAU 2" xfId="2517" xr:uid="{00000000-0005-0000-0000-0000D4090000}"/>
    <cellStyle name="Millares [0]_Well Timing" xfId="2518" xr:uid="{00000000-0005-0000-0000-0000D5090000}"/>
    <cellStyle name="Millares_Well Timing" xfId="2519" xr:uid="{00000000-0005-0000-0000-0000D6090000}"/>
    <cellStyle name="Milliers [0]_      " xfId="2520" xr:uid="{00000000-0005-0000-0000-0000D7090000}"/>
    <cellStyle name="Milliers_      " xfId="2521" xr:uid="{00000000-0005-0000-0000-0000D8090000}"/>
    <cellStyle name="Model" xfId="2522" xr:uid="{00000000-0005-0000-0000-0000D9090000}"/>
    <cellStyle name="Model 2" xfId="2523" xr:uid="{00000000-0005-0000-0000-0000DA090000}"/>
    <cellStyle name="moi" xfId="2524" xr:uid="{00000000-0005-0000-0000-0000DB090000}"/>
    <cellStyle name="moi 2" xfId="2525" xr:uid="{00000000-0005-0000-0000-0000DC090000}"/>
    <cellStyle name="moi 3" xfId="2526" xr:uid="{00000000-0005-0000-0000-0000DD090000}"/>
    <cellStyle name="Moneda [0]_Well Timing" xfId="2527" xr:uid="{00000000-0005-0000-0000-0000DE090000}"/>
    <cellStyle name="Moneda_Well Timing" xfId="2528" xr:uid="{00000000-0005-0000-0000-0000DF090000}"/>
    <cellStyle name="Monétaire [0]_      " xfId="2529" xr:uid="{00000000-0005-0000-0000-0000E0090000}"/>
    <cellStyle name="Monétaire_      " xfId="2530" xr:uid="{00000000-0005-0000-0000-0000E1090000}"/>
    <cellStyle name="n" xfId="2531" xr:uid="{00000000-0005-0000-0000-0000E2090000}"/>
    <cellStyle name="Neutral 2" xfId="2532" xr:uid="{00000000-0005-0000-0000-0000E3090000}"/>
    <cellStyle name="New" xfId="2533" xr:uid="{00000000-0005-0000-0000-0000E4090000}"/>
    <cellStyle name="New Times Roman" xfId="2534" xr:uid="{00000000-0005-0000-0000-0000E5090000}"/>
    <cellStyle name="nga" xfId="2535" xr:uid="{00000000-0005-0000-0000-0000270B0000}"/>
    <cellStyle name="no dec" xfId="2536" xr:uid="{00000000-0005-0000-0000-0000E6090000}"/>
    <cellStyle name="no dec 2" xfId="2537" xr:uid="{00000000-0005-0000-0000-0000E7090000}"/>
    <cellStyle name="no dec 2 2" xfId="2538" xr:uid="{00000000-0005-0000-0000-0000E8090000}"/>
    <cellStyle name="ÑONVÒ" xfId="2539" xr:uid="{00000000-0005-0000-0000-0000E9090000}"/>
    <cellStyle name="ÑONVÒ 2" xfId="2540" xr:uid="{00000000-0005-0000-0000-0000EA090000}"/>
    <cellStyle name="Normal" xfId="0" builtinId="0"/>
    <cellStyle name="Normal - Style1" xfId="2541" xr:uid="{00000000-0005-0000-0000-0000EC090000}"/>
    <cellStyle name="Normal - Style1 2" xfId="2542" xr:uid="{00000000-0005-0000-0000-0000ED090000}"/>
    <cellStyle name="Normal - Style1 3" xfId="2543" xr:uid="{00000000-0005-0000-0000-0000EE090000}"/>
    <cellStyle name="Normal - Style1_KH TPCP 2016-2020 (tong hop)" xfId="2544" xr:uid="{00000000-0005-0000-0000-0000EF090000}"/>
    <cellStyle name="Normal - 유형1" xfId="2545" xr:uid="{00000000-0005-0000-0000-0000F0090000}"/>
    <cellStyle name="Normal 10" xfId="2546" xr:uid="{00000000-0005-0000-0000-0000F1090000}"/>
    <cellStyle name="Normal 10 2" xfId="2547" xr:uid="{00000000-0005-0000-0000-0000F2090000}"/>
    <cellStyle name="Normal 10 3" xfId="2548" xr:uid="{00000000-0005-0000-0000-0000F3090000}"/>
    <cellStyle name="Normal 10 3 2" xfId="2549" xr:uid="{00000000-0005-0000-0000-0000F4090000}"/>
    <cellStyle name="Normal 10 4" xfId="2550" xr:uid="{00000000-0005-0000-0000-0000F5090000}"/>
    <cellStyle name="Normal 10 5" xfId="2551" xr:uid="{00000000-0005-0000-0000-0000F6090000}"/>
    <cellStyle name="Normal 10 6" xfId="2552" xr:uid="{00000000-0005-0000-0000-0000F7090000}"/>
    <cellStyle name="Normal 10_05-12  KH trung han 2016-2020 - Liem Thinh edited" xfId="2553" xr:uid="{00000000-0005-0000-0000-0000F8090000}"/>
    <cellStyle name="Normal 11" xfId="2554" xr:uid="{00000000-0005-0000-0000-0000F9090000}"/>
    <cellStyle name="Normal 11 2" xfId="2555" xr:uid="{00000000-0005-0000-0000-0000FA090000}"/>
    <cellStyle name="Normal 11 2 2" xfId="2556" xr:uid="{00000000-0005-0000-0000-0000FB090000}"/>
    <cellStyle name="Normal 11 3" xfId="2557" xr:uid="{00000000-0005-0000-0000-0000FC090000}"/>
    <cellStyle name="Normal 11 3 2" xfId="2558" xr:uid="{00000000-0005-0000-0000-0000FD090000}"/>
    <cellStyle name="Normal 11 3 3" xfId="2559" xr:uid="{00000000-0005-0000-0000-0000FE090000}"/>
    <cellStyle name="Normal 11 3 4" xfId="2560" xr:uid="{00000000-0005-0000-0000-0000FF090000}"/>
    <cellStyle name="Normal 12" xfId="2561" xr:uid="{00000000-0005-0000-0000-0000000A0000}"/>
    <cellStyle name="Normal 12 2" xfId="2562" xr:uid="{00000000-0005-0000-0000-0000010A0000}"/>
    <cellStyle name="Normal 12 3" xfId="2563" xr:uid="{00000000-0005-0000-0000-0000020A0000}"/>
    <cellStyle name="Normal 13" xfId="2564" xr:uid="{00000000-0005-0000-0000-0000030A0000}"/>
    <cellStyle name="Normal 13 2" xfId="2565" xr:uid="{00000000-0005-0000-0000-0000040A0000}"/>
    <cellStyle name="Normal 14" xfId="2566" xr:uid="{00000000-0005-0000-0000-0000050A0000}"/>
    <cellStyle name="Normal 14 2" xfId="2567" xr:uid="{00000000-0005-0000-0000-0000060A0000}"/>
    <cellStyle name="Normal 14 3" xfId="2568" xr:uid="{00000000-0005-0000-0000-0000070A0000}"/>
    <cellStyle name="Normal 15" xfId="2569" xr:uid="{00000000-0005-0000-0000-0000080A0000}"/>
    <cellStyle name="Normal 15 2" xfId="2570" xr:uid="{00000000-0005-0000-0000-0000090A0000}"/>
    <cellStyle name="Normal 15 3" xfId="2571" xr:uid="{00000000-0005-0000-0000-00000A0A0000}"/>
    <cellStyle name="Normal 16" xfId="2572" xr:uid="{00000000-0005-0000-0000-00000B0A0000}"/>
    <cellStyle name="Normal 16 2" xfId="2573" xr:uid="{00000000-0005-0000-0000-00000C0A0000}"/>
    <cellStyle name="Normal 16 2 2" xfId="2574" xr:uid="{00000000-0005-0000-0000-00000D0A0000}"/>
    <cellStyle name="Normal 16 2 2 2" xfId="2575" xr:uid="{00000000-0005-0000-0000-00000E0A0000}"/>
    <cellStyle name="Normal 16 2 3" xfId="2576" xr:uid="{00000000-0005-0000-0000-00000F0A0000}"/>
    <cellStyle name="Normal 16 2 3 2" xfId="2577" xr:uid="{00000000-0005-0000-0000-0000100A0000}"/>
    <cellStyle name="Normal 16 2 4" xfId="2578" xr:uid="{00000000-0005-0000-0000-0000110A0000}"/>
    <cellStyle name="Normal 16 3" xfId="2579" xr:uid="{00000000-0005-0000-0000-0000120A0000}"/>
    <cellStyle name="Normal 16 4" xfId="2580" xr:uid="{00000000-0005-0000-0000-0000130A0000}"/>
    <cellStyle name="Normal 16 4 2" xfId="2581" xr:uid="{00000000-0005-0000-0000-0000140A0000}"/>
    <cellStyle name="Normal 16 5" xfId="2582" xr:uid="{00000000-0005-0000-0000-0000150A0000}"/>
    <cellStyle name="Normal 16 5 2" xfId="2583" xr:uid="{00000000-0005-0000-0000-0000160A0000}"/>
    <cellStyle name="Normal 17" xfId="2584" xr:uid="{00000000-0005-0000-0000-0000170A0000}"/>
    <cellStyle name="Normal 17 2" xfId="2585" xr:uid="{00000000-0005-0000-0000-0000180A0000}"/>
    <cellStyle name="Normal 17 3 2" xfId="2586" xr:uid="{00000000-0005-0000-0000-0000190A0000}"/>
    <cellStyle name="Normal 17 3 2 2" xfId="2587" xr:uid="{00000000-0005-0000-0000-00001A0A0000}"/>
    <cellStyle name="Normal 17 3 2 2 2" xfId="2588" xr:uid="{00000000-0005-0000-0000-00001B0A0000}"/>
    <cellStyle name="Normal 17 3 2 3" xfId="2589" xr:uid="{00000000-0005-0000-0000-00001C0A0000}"/>
    <cellStyle name="Normal 17 3 2 3 2" xfId="2590" xr:uid="{00000000-0005-0000-0000-00001D0A0000}"/>
    <cellStyle name="Normal 17 3 2 4" xfId="2591" xr:uid="{00000000-0005-0000-0000-00001E0A0000}"/>
    <cellStyle name="Normal 18" xfId="2592" xr:uid="{00000000-0005-0000-0000-00001F0A0000}"/>
    <cellStyle name="Normal 18 2" xfId="2593" xr:uid="{00000000-0005-0000-0000-0000200A0000}"/>
    <cellStyle name="Normal 18 2 2" xfId="2594" xr:uid="{00000000-0005-0000-0000-0000210A0000}"/>
    <cellStyle name="Normal 18 3" xfId="2595" xr:uid="{00000000-0005-0000-0000-0000220A0000}"/>
    <cellStyle name="Normal 18_05-12  KH trung han 2016-2020 - Liem Thinh edited" xfId="2596" xr:uid="{00000000-0005-0000-0000-0000230A0000}"/>
    <cellStyle name="Normal 19" xfId="2597" xr:uid="{00000000-0005-0000-0000-0000240A0000}"/>
    <cellStyle name="Normal 19 2" xfId="2598" xr:uid="{00000000-0005-0000-0000-0000250A0000}"/>
    <cellStyle name="Normal 19 3" xfId="2599" xr:uid="{00000000-0005-0000-0000-0000260A0000}"/>
    <cellStyle name="Normal 2" xfId="2" xr:uid="{00000000-0005-0000-0000-0000270A0000}"/>
    <cellStyle name="Normal 2 10" xfId="2600" xr:uid="{00000000-0005-0000-0000-0000280A0000}"/>
    <cellStyle name="Normal 2 10 2" xfId="2601" xr:uid="{00000000-0005-0000-0000-0000290A0000}"/>
    <cellStyle name="Normal 2 11" xfId="2602" xr:uid="{00000000-0005-0000-0000-00002A0A0000}"/>
    <cellStyle name="Normal 2 11 2" xfId="2603" xr:uid="{00000000-0005-0000-0000-00002B0A0000}"/>
    <cellStyle name="Normal 2 12" xfId="2604" xr:uid="{00000000-0005-0000-0000-00002C0A0000}"/>
    <cellStyle name="Normal 2 12 2" xfId="2605" xr:uid="{00000000-0005-0000-0000-00002D0A0000}"/>
    <cellStyle name="Normal 2 13" xfId="2606" xr:uid="{00000000-0005-0000-0000-00002E0A0000}"/>
    <cellStyle name="Normal 2 13 2" xfId="2607" xr:uid="{00000000-0005-0000-0000-00002F0A0000}"/>
    <cellStyle name="Normal 2 14" xfId="2608" xr:uid="{00000000-0005-0000-0000-0000300A0000}"/>
    <cellStyle name="Normal 2 14 2" xfId="2609" xr:uid="{00000000-0005-0000-0000-0000310A0000}"/>
    <cellStyle name="Normal 2 14_Phuongangiao 1-giaoxulykythuat" xfId="2610" xr:uid="{00000000-0005-0000-0000-0000320A0000}"/>
    <cellStyle name="Normal 2 15" xfId="2611" xr:uid="{00000000-0005-0000-0000-0000330A0000}"/>
    <cellStyle name="Normal 2 16" xfId="2612" xr:uid="{00000000-0005-0000-0000-0000340A0000}"/>
    <cellStyle name="Normal 2 17" xfId="2613" xr:uid="{00000000-0005-0000-0000-0000350A0000}"/>
    <cellStyle name="Normal 2 18" xfId="2614" xr:uid="{00000000-0005-0000-0000-0000360A0000}"/>
    <cellStyle name="Normal 2 19" xfId="2615" xr:uid="{00000000-0005-0000-0000-0000370A0000}"/>
    <cellStyle name="Normal 2 2" xfId="2616" xr:uid="{00000000-0005-0000-0000-0000380A0000}"/>
    <cellStyle name="Normal 2 2 10" xfId="2617" xr:uid="{00000000-0005-0000-0000-0000390A0000}"/>
    <cellStyle name="Normal 2 2 10 2" xfId="2618" xr:uid="{00000000-0005-0000-0000-00003A0A0000}"/>
    <cellStyle name="Normal 2 2 11" xfId="2619" xr:uid="{00000000-0005-0000-0000-00003B0A0000}"/>
    <cellStyle name="Normal 2 2 12" xfId="2620" xr:uid="{00000000-0005-0000-0000-00003C0A0000}"/>
    <cellStyle name="Normal 2 2 13" xfId="2621" xr:uid="{00000000-0005-0000-0000-00003D0A0000}"/>
    <cellStyle name="Normal 2 2 14" xfId="2622" xr:uid="{00000000-0005-0000-0000-00003E0A0000}"/>
    <cellStyle name="Normal 2 2 15" xfId="2623" xr:uid="{00000000-0005-0000-0000-00003F0A0000}"/>
    <cellStyle name="Normal 2 2 2" xfId="2624" xr:uid="{00000000-0005-0000-0000-0000400A0000}"/>
    <cellStyle name="Normal 2 2 2 2" xfId="2625" xr:uid="{00000000-0005-0000-0000-0000410A0000}"/>
    <cellStyle name="Normal 2 2 2 3" xfId="2626" xr:uid="{00000000-0005-0000-0000-0000420A0000}"/>
    <cellStyle name="Normal 2 2 3" xfId="2627" xr:uid="{00000000-0005-0000-0000-0000430A0000}"/>
    <cellStyle name="Normal 2 2 4" xfId="2628" xr:uid="{00000000-0005-0000-0000-0000440A0000}"/>
    <cellStyle name="Normal 2 2 4 2" xfId="2629" xr:uid="{00000000-0005-0000-0000-0000450A0000}"/>
    <cellStyle name="Normal 2 2 4 3" xfId="2630" xr:uid="{00000000-0005-0000-0000-0000460A0000}"/>
    <cellStyle name="Normal 2 2 5" xfId="2631" xr:uid="{00000000-0005-0000-0000-0000470A0000}"/>
    <cellStyle name="Normal 2 2 6" xfId="2632" xr:uid="{00000000-0005-0000-0000-0000480A0000}"/>
    <cellStyle name="Normal 2 2 7" xfId="2633" xr:uid="{00000000-0005-0000-0000-0000490A0000}"/>
    <cellStyle name="Normal 2 2 8" xfId="2634" xr:uid="{00000000-0005-0000-0000-00004A0A0000}"/>
    <cellStyle name="Normal 2 2 9" xfId="2635" xr:uid="{00000000-0005-0000-0000-00004B0A0000}"/>
    <cellStyle name="Normal 2 2_Bieu chi tiet tang quy mo, dch ky thuat 4" xfId="2636" xr:uid="{00000000-0005-0000-0000-00004C0A0000}"/>
    <cellStyle name="Normal 2 20" xfId="2637" xr:uid="{00000000-0005-0000-0000-00004D0A0000}"/>
    <cellStyle name="Normal 2 21" xfId="2638" xr:uid="{00000000-0005-0000-0000-00004E0A0000}"/>
    <cellStyle name="Normal 2 22" xfId="2639" xr:uid="{00000000-0005-0000-0000-00004F0A0000}"/>
    <cellStyle name="Normal 2 23" xfId="2640" xr:uid="{00000000-0005-0000-0000-0000500A0000}"/>
    <cellStyle name="Normal 2 24" xfId="2641" xr:uid="{00000000-0005-0000-0000-0000510A0000}"/>
    <cellStyle name="Normal 2 25" xfId="2642" xr:uid="{00000000-0005-0000-0000-0000520A0000}"/>
    <cellStyle name="Normal 2 26" xfId="2643" xr:uid="{00000000-0005-0000-0000-0000530A0000}"/>
    <cellStyle name="Normal 2 26 2" xfId="2644" xr:uid="{00000000-0005-0000-0000-0000540A0000}"/>
    <cellStyle name="Normal 2 27" xfId="2645" xr:uid="{00000000-0005-0000-0000-0000550A0000}"/>
    <cellStyle name="Normal 2 3" xfId="2646" xr:uid="{00000000-0005-0000-0000-0000560A0000}"/>
    <cellStyle name="Normal 2 3 2" xfId="2647" xr:uid="{00000000-0005-0000-0000-0000570A0000}"/>
    <cellStyle name="Normal 2 3 2 2" xfId="2648" xr:uid="{00000000-0005-0000-0000-0000580A0000}"/>
    <cellStyle name="Normal 2 3 3" xfId="2649" xr:uid="{00000000-0005-0000-0000-0000590A0000}"/>
    <cellStyle name="Normal 2 32" xfId="2650" xr:uid="{00000000-0005-0000-0000-00005A0A0000}"/>
    <cellStyle name="Normal 2 4" xfId="2651" xr:uid="{00000000-0005-0000-0000-00005B0A0000}"/>
    <cellStyle name="Normal 2 4 2" xfId="2652" xr:uid="{00000000-0005-0000-0000-00005C0A0000}"/>
    <cellStyle name="Normal 2 4 2 2" xfId="2653" xr:uid="{00000000-0005-0000-0000-00005D0A0000}"/>
    <cellStyle name="Normal 2 4 3" xfId="2654" xr:uid="{00000000-0005-0000-0000-00005E0A0000}"/>
    <cellStyle name="Normal 2 4 3 2" xfId="2655" xr:uid="{00000000-0005-0000-0000-00005F0A0000}"/>
    <cellStyle name="Normal 2 5" xfId="2656" xr:uid="{00000000-0005-0000-0000-0000600A0000}"/>
    <cellStyle name="Normal 2 5 2" xfId="2657" xr:uid="{00000000-0005-0000-0000-0000610A0000}"/>
    <cellStyle name="Normal 2 6" xfId="2658" xr:uid="{00000000-0005-0000-0000-0000620A0000}"/>
    <cellStyle name="Normal 2 6 2" xfId="2659" xr:uid="{00000000-0005-0000-0000-0000630A0000}"/>
    <cellStyle name="Normal 2 7" xfId="2660" xr:uid="{00000000-0005-0000-0000-0000640A0000}"/>
    <cellStyle name="Normal 2 7 2" xfId="2661" xr:uid="{00000000-0005-0000-0000-0000650A0000}"/>
    <cellStyle name="Normal 2 8" xfId="2662" xr:uid="{00000000-0005-0000-0000-0000660A0000}"/>
    <cellStyle name="Normal 2 8 2" xfId="2663" xr:uid="{00000000-0005-0000-0000-0000670A0000}"/>
    <cellStyle name="Normal 2 9" xfId="2664" xr:uid="{00000000-0005-0000-0000-0000680A0000}"/>
    <cellStyle name="Normal 2 9 2" xfId="2665" xr:uid="{00000000-0005-0000-0000-0000690A0000}"/>
    <cellStyle name="Normal 2_05-12  KH trung han 2016-2020 - Liem Thinh edited" xfId="2666" xr:uid="{00000000-0005-0000-0000-00006A0A0000}"/>
    <cellStyle name="Normal 20" xfId="2667" xr:uid="{00000000-0005-0000-0000-00006B0A0000}"/>
    <cellStyle name="Normal 20 2" xfId="2668" xr:uid="{00000000-0005-0000-0000-00006C0A0000}"/>
    <cellStyle name="Normal 21" xfId="2669" xr:uid="{00000000-0005-0000-0000-00006D0A0000}"/>
    <cellStyle name="Normal 21 2" xfId="2670" xr:uid="{00000000-0005-0000-0000-00006E0A0000}"/>
    <cellStyle name="Normal 22" xfId="2671" xr:uid="{00000000-0005-0000-0000-00006F0A0000}"/>
    <cellStyle name="Normal 22 2" xfId="2672" xr:uid="{00000000-0005-0000-0000-0000700A0000}"/>
    <cellStyle name="Normal 23" xfId="2673" xr:uid="{00000000-0005-0000-0000-0000710A0000}"/>
    <cellStyle name="Normal 23 2" xfId="2674" xr:uid="{00000000-0005-0000-0000-0000720A0000}"/>
    <cellStyle name="Normal 23 3" xfId="2675" xr:uid="{00000000-0005-0000-0000-0000730A0000}"/>
    <cellStyle name="Normal 24" xfId="2676" xr:uid="{00000000-0005-0000-0000-0000740A0000}"/>
    <cellStyle name="Normal 24 2" xfId="2677" xr:uid="{00000000-0005-0000-0000-0000750A0000}"/>
    <cellStyle name="Normal 24 2 2" xfId="2678" xr:uid="{00000000-0005-0000-0000-0000760A0000}"/>
    <cellStyle name="Normal 25" xfId="2679" xr:uid="{00000000-0005-0000-0000-0000770A0000}"/>
    <cellStyle name="Normal 25 2" xfId="2680" xr:uid="{00000000-0005-0000-0000-0000780A0000}"/>
    <cellStyle name="Normal 25 3" xfId="2681" xr:uid="{00000000-0005-0000-0000-0000790A0000}"/>
    <cellStyle name="Normal 26" xfId="2682" xr:uid="{00000000-0005-0000-0000-00007A0A0000}"/>
    <cellStyle name="Normal 26 2" xfId="2683" xr:uid="{00000000-0005-0000-0000-00007B0A0000}"/>
    <cellStyle name="Normal 27" xfId="2684" xr:uid="{00000000-0005-0000-0000-00007C0A0000}"/>
    <cellStyle name="Normal 27 2" xfId="2685" xr:uid="{00000000-0005-0000-0000-00007D0A0000}"/>
    <cellStyle name="Normal 28" xfId="2686" xr:uid="{00000000-0005-0000-0000-00007E0A0000}"/>
    <cellStyle name="Normal 28 2" xfId="2687" xr:uid="{00000000-0005-0000-0000-00007F0A0000}"/>
    <cellStyle name="Normal 29" xfId="2688" xr:uid="{00000000-0005-0000-0000-0000800A0000}"/>
    <cellStyle name="Normal 29 2" xfId="2689" xr:uid="{00000000-0005-0000-0000-0000810A0000}"/>
    <cellStyle name="Normal 3" xfId="2690" xr:uid="{00000000-0005-0000-0000-0000820A0000}"/>
    <cellStyle name="Normal 3 10" xfId="2691" xr:uid="{00000000-0005-0000-0000-0000830A0000}"/>
    <cellStyle name="Normal 3 11" xfId="2692" xr:uid="{00000000-0005-0000-0000-0000840A0000}"/>
    <cellStyle name="Normal 3 12" xfId="2693" xr:uid="{00000000-0005-0000-0000-0000850A0000}"/>
    <cellStyle name="Normal 3 13" xfId="2694" xr:uid="{00000000-0005-0000-0000-0000860A0000}"/>
    <cellStyle name="Normal 3 14" xfId="2695" xr:uid="{00000000-0005-0000-0000-0000870A0000}"/>
    <cellStyle name="Normal 3 15" xfId="2696" xr:uid="{00000000-0005-0000-0000-0000880A0000}"/>
    <cellStyle name="Normal 3 16" xfId="2697" xr:uid="{00000000-0005-0000-0000-0000890A0000}"/>
    <cellStyle name="Normal 3 17" xfId="2698" xr:uid="{00000000-0005-0000-0000-00008A0A0000}"/>
    <cellStyle name="Normal 3 18" xfId="2699" xr:uid="{00000000-0005-0000-0000-00008B0A0000}"/>
    <cellStyle name="Normal 3 2" xfId="2700" xr:uid="{00000000-0005-0000-0000-00008C0A0000}"/>
    <cellStyle name="Normal 3 2 2" xfId="2701" xr:uid="{00000000-0005-0000-0000-00008D0A0000}"/>
    <cellStyle name="Normal 3 2 2 2" xfId="2702" xr:uid="{00000000-0005-0000-0000-00008E0A0000}"/>
    <cellStyle name="Normal 3 2 3" xfId="2703" xr:uid="{00000000-0005-0000-0000-00008F0A0000}"/>
    <cellStyle name="Normal 3 2 3 2" xfId="2704" xr:uid="{00000000-0005-0000-0000-0000900A0000}"/>
    <cellStyle name="Normal 3 2 4" xfId="2705" xr:uid="{00000000-0005-0000-0000-0000910A0000}"/>
    <cellStyle name="Normal 3 2 5" xfId="2706" xr:uid="{00000000-0005-0000-0000-0000920A0000}"/>
    <cellStyle name="Normal 3 2 5 2" xfId="2707" xr:uid="{00000000-0005-0000-0000-0000930A0000}"/>
    <cellStyle name="Normal 3 2 6" xfId="2708" xr:uid="{00000000-0005-0000-0000-0000940A0000}"/>
    <cellStyle name="Normal 3 2 6 2" xfId="2709" xr:uid="{00000000-0005-0000-0000-0000950A0000}"/>
    <cellStyle name="Normal 3 2 7" xfId="2710" xr:uid="{00000000-0005-0000-0000-0000960A0000}"/>
    <cellStyle name="Normal 3 3" xfId="2711" xr:uid="{00000000-0005-0000-0000-0000970A0000}"/>
    <cellStyle name="Normal 3 3 2" xfId="2712" xr:uid="{00000000-0005-0000-0000-0000980A0000}"/>
    <cellStyle name="Normal 3 4" xfId="2713" xr:uid="{00000000-0005-0000-0000-0000990A0000}"/>
    <cellStyle name="Normal 3 4 2" xfId="2714" xr:uid="{00000000-0005-0000-0000-00009A0A0000}"/>
    <cellStyle name="Normal 3 5" xfId="2715" xr:uid="{00000000-0005-0000-0000-00009B0A0000}"/>
    <cellStyle name="Normal 3 6" xfId="2716" xr:uid="{00000000-0005-0000-0000-00009C0A0000}"/>
    <cellStyle name="Normal 3 7" xfId="2717" xr:uid="{00000000-0005-0000-0000-00009D0A0000}"/>
    <cellStyle name="Normal 3 8" xfId="2718" xr:uid="{00000000-0005-0000-0000-00009E0A0000}"/>
    <cellStyle name="Normal 3 9" xfId="2719" xr:uid="{00000000-0005-0000-0000-00009F0A0000}"/>
    <cellStyle name="Normal 3_Bieu TH TPCP Vung TNB ngay 4-1-2012" xfId="2720" xr:uid="{00000000-0005-0000-0000-0000A00A0000}"/>
    <cellStyle name="Normal 30" xfId="2721" xr:uid="{00000000-0005-0000-0000-0000A10A0000}"/>
    <cellStyle name="Normal 30 2" xfId="2722" xr:uid="{00000000-0005-0000-0000-0000A20A0000}"/>
    <cellStyle name="Normal 30 2 2" xfId="2723" xr:uid="{00000000-0005-0000-0000-0000A30A0000}"/>
    <cellStyle name="Normal 30 3" xfId="2724" xr:uid="{00000000-0005-0000-0000-0000A40A0000}"/>
    <cellStyle name="Normal 30 3 2" xfId="2725" xr:uid="{00000000-0005-0000-0000-0000A50A0000}"/>
    <cellStyle name="Normal 30 4" xfId="2726" xr:uid="{00000000-0005-0000-0000-0000A60A0000}"/>
    <cellStyle name="Normal 31" xfId="2727" xr:uid="{00000000-0005-0000-0000-0000A70A0000}"/>
    <cellStyle name="Normal 31 2" xfId="2728" xr:uid="{00000000-0005-0000-0000-0000A80A0000}"/>
    <cellStyle name="Normal 31 2 2" xfId="2729" xr:uid="{00000000-0005-0000-0000-0000A90A0000}"/>
    <cellStyle name="Normal 31 3" xfId="2730" xr:uid="{00000000-0005-0000-0000-0000AA0A0000}"/>
    <cellStyle name="Normal 31 3 2" xfId="2731" xr:uid="{00000000-0005-0000-0000-0000AB0A0000}"/>
    <cellStyle name="Normal 31 4" xfId="2732" xr:uid="{00000000-0005-0000-0000-0000AC0A0000}"/>
    <cellStyle name="Normal 32" xfId="2733" xr:uid="{00000000-0005-0000-0000-0000AD0A0000}"/>
    <cellStyle name="Normal 32 2" xfId="2734" xr:uid="{00000000-0005-0000-0000-0000AE0A0000}"/>
    <cellStyle name="Normal 32 2 2" xfId="2735" xr:uid="{00000000-0005-0000-0000-0000AF0A0000}"/>
    <cellStyle name="Normal 33" xfId="2736" xr:uid="{00000000-0005-0000-0000-0000B00A0000}"/>
    <cellStyle name="Normal 33 2" xfId="2737" xr:uid="{00000000-0005-0000-0000-0000B10A0000}"/>
    <cellStyle name="Normal 34" xfId="2738" xr:uid="{00000000-0005-0000-0000-0000B20A0000}"/>
    <cellStyle name="Normal 35" xfId="2739" xr:uid="{00000000-0005-0000-0000-0000B30A0000}"/>
    <cellStyle name="Normal 36" xfId="2740" xr:uid="{00000000-0005-0000-0000-0000B40A0000}"/>
    <cellStyle name="Normal 37" xfId="2741" xr:uid="{00000000-0005-0000-0000-0000B50A0000}"/>
    <cellStyle name="Normal 37 2" xfId="2742" xr:uid="{00000000-0005-0000-0000-0000B60A0000}"/>
    <cellStyle name="Normal 37 2 2" xfId="2743" xr:uid="{00000000-0005-0000-0000-0000B70A0000}"/>
    <cellStyle name="Normal 37 2 3" xfId="2744" xr:uid="{00000000-0005-0000-0000-0000B80A0000}"/>
    <cellStyle name="Normal 37 3" xfId="2745" xr:uid="{00000000-0005-0000-0000-0000B90A0000}"/>
    <cellStyle name="Normal 37 3 2" xfId="2746" xr:uid="{00000000-0005-0000-0000-0000BA0A0000}"/>
    <cellStyle name="Normal 37 4" xfId="2747" xr:uid="{00000000-0005-0000-0000-0000BB0A0000}"/>
    <cellStyle name="Normal 38" xfId="2748" xr:uid="{00000000-0005-0000-0000-0000BC0A0000}"/>
    <cellStyle name="Normal 38 2" xfId="2749" xr:uid="{00000000-0005-0000-0000-0000BD0A0000}"/>
    <cellStyle name="Normal 38 2 2" xfId="2750" xr:uid="{00000000-0005-0000-0000-0000BE0A0000}"/>
    <cellStyle name="Normal 39" xfId="2751" xr:uid="{00000000-0005-0000-0000-0000BF0A0000}"/>
    <cellStyle name="Normal 39 2" xfId="2752" xr:uid="{00000000-0005-0000-0000-0000C00A0000}"/>
    <cellStyle name="Normal 39 2 2" xfId="2753" xr:uid="{00000000-0005-0000-0000-0000C10A0000}"/>
    <cellStyle name="Normal 39 3" xfId="2754" xr:uid="{00000000-0005-0000-0000-0000C20A0000}"/>
    <cellStyle name="Normal 39 3 2" xfId="2755" xr:uid="{00000000-0005-0000-0000-0000C30A0000}"/>
    <cellStyle name="Normal 4" xfId="2756" xr:uid="{00000000-0005-0000-0000-0000C40A0000}"/>
    <cellStyle name="Normal 4 10" xfId="2757" xr:uid="{00000000-0005-0000-0000-0000C50A0000}"/>
    <cellStyle name="Normal 4 11" xfId="2758" xr:uid="{00000000-0005-0000-0000-0000C60A0000}"/>
    <cellStyle name="Normal 4 12" xfId="2759" xr:uid="{00000000-0005-0000-0000-0000C70A0000}"/>
    <cellStyle name="Normal 4 13" xfId="2760" xr:uid="{00000000-0005-0000-0000-0000C80A0000}"/>
    <cellStyle name="Normal 4 14" xfId="2761" xr:uid="{00000000-0005-0000-0000-0000C90A0000}"/>
    <cellStyle name="Normal 4 15" xfId="2762" xr:uid="{00000000-0005-0000-0000-0000CA0A0000}"/>
    <cellStyle name="Normal 4 16" xfId="2763" xr:uid="{00000000-0005-0000-0000-0000CB0A0000}"/>
    <cellStyle name="Normal 4 17" xfId="2764" xr:uid="{00000000-0005-0000-0000-0000CC0A0000}"/>
    <cellStyle name="Normal 4 2" xfId="2765" xr:uid="{00000000-0005-0000-0000-0000CD0A0000}"/>
    <cellStyle name="Normal 4 2 2" xfId="2766" xr:uid="{00000000-0005-0000-0000-0000CE0A0000}"/>
    <cellStyle name="Normal 4 3" xfId="2767" xr:uid="{00000000-0005-0000-0000-0000CF0A0000}"/>
    <cellStyle name="Normal 4 4" xfId="2768" xr:uid="{00000000-0005-0000-0000-0000D00A0000}"/>
    <cellStyle name="Normal 4 5" xfId="2769" xr:uid="{00000000-0005-0000-0000-0000D10A0000}"/>
    <cellStyle name="Normal 4 6" xfId="2770" xr:uid="{00000000-0005-0000-0000-0000D20A0000}"/>
    <cellStyle name="Normal 4 7" xfId="2771" xr:uid="{00000000-0005-0000-0000-0000D30A0000}"/>
    <cellStyle name="Normal 4 8" xfId="2772" xr:uid="{00000000-0005-0000-0000-0000D40A0000}"/>
    <cellStyle name="Normal 4 9" xfId="2773" xr:uid="{00000000-0005-0000-0000-0000D50A0000}"/>
    <cellStyle name="Normal 4_Bang bieu" xfId="2774" xr:uid="{00000000-0005-0000-0000-0000D60A0000}"/>
    <cellStyle name="Normal 40" xfId="2775" xr:uid="{00000000-0005-0000-0000-0000D70A0000}"/>
    <cellStyle name="Normal 41" xfId="2776" xr:uid="{00000000-0005-0000-0000-0000D80A0000}"/>
    <cellStyle name="Normal 42" xfId="2777" xr:uid="{00000000-0005-0000-0000-0000D90A0000}"/>
    <cellStyle name="Normal 43" xfId="2778" xr:uid="{00000000-0005-0000-0000-0000DA0A0000}"/>
    <cellStyle name="Normal 44" xfId="2779" xr:uid="{00000000-0005-0000-0000-0000DB0A0000}"/>
    <cellStyle name="Normal 45" xfId="2780" xr:uid="{00000000-0005-0000-0000-0000DC0A0000}"/>
    <cellStyle name="Normal 46" xfId="2781" xr:uid="{00000000-0005-0000-0000-0000DD0A0000}"/>
    <cellStyle name="Normal 46 2" xfId="2782" xr:uid="{00000000-0005-0000-0000-0000DE0A0000}"/>
    <cellStyle name="Normal 47" xfId="2783" xr:uid="{00000000-0005-0000-0000-0000DF0A0000}"/>
    <cellStyle name="Normal 48" xfId="2784" xr:uid="{00000000-0005-0000-0000-0000E00A0000}"/>
    <cellStyle name="Normal 49" xfId="2785" xr:uid="{00000000-0005-0000-0000-0000E10A0000}"/>
    <cellStyle name="Normal 5" xfId="2786" xr:uid="{00000000-0005-0000-0000-0000E20A0000}"/>
    <cellStyle name="Normal 5 2" xfId="2787" xr:uid="{00000000-0005-0000-0000-0000E30A0000}"/>
    <cellStyle name="Normal 5 2 2" xfId="2788" xr:uid="{00000000-0005-0000-0000-0000E40A0000}"/>
    <cellStyle name="Normal 50" xfId="2789" xr:uid="{00000000-0005-0000-0000-0000E50A0000}"/>
    <cellStyle name="Normal 51" xfId="2790" xr:uid="{00000000-0005-0000-0000-0000E60A0000}"/>
    <cellStyle name="Normal 52" xfId="2791" xr:uid="{00000000-0005-0000-0000-0000E70A0000}"/>
    <cellStyle name="Normal 53" xfId="2792" xr:uid="{00000000-0005-0000-0000-0000E80A0000}"/>
    <cellStyle name="Normal 54" xfId="2793" xr:uid="{00000000-0005-0000-0000-0000E90A0000}"/>
    <cellStyle name="Normal 6" xfId="2794" xr:uid="{00000000-0005-0000-0000-0000EA0A0000}"/>
    <cellStyle name="Normal 6 10" xfId="2795" xr:uid="{00000000-0005-0000-0000-0000EB0A0000}"/>
    <cellStyle name="Normal 6 11" xfId="2796" xr:uid="{00000000-0005-0000-0000-0000EC0A0000}"/>
    <cellStyle name="Normal 6 12" xfId="2797" xr:uid="{00000000-0005-0000-0000-0000ED0A0000}"/>
    <cellStyle name="Normal 6 13" xfId="2798" xr:uid="{00000000-0005-0000-0000-0000EE0A0000}"/>
    <cellStyle name="Normal 6 14" xfId="2799" xr:uid="{00000000-0005-0000-0000-0000EF0A0000}"/>
    <cellStyle name="Normal 6 15" xfId="2800" xr:uid="{00000000-0005-0000-0000-0000F00A0000}"/>
    <cellStyle name="Normal 6 16" xfId="2801" xr:uid="{00000000-0005-0000-0000-0000F10A0000}"/>
    <cellStyle name="Normal 6 2" xfId="2802" xr:uid="{00000000-0005-0000-0000-0000F20A0000}"/>
    <cellStyle name="Normal 6 2 2" xfId="2803" xr:uid="{00000000-0005-0000-0000-0000F30A0000}"/>
    <cellStyle name="Normal 6 3" xfId="2804" xr:uid="{00000000-0005-0000-0000-0000F40A0000}"/>
    <cellStyle name="Normal 6 4" xfId="2805" xr:uid="{00000000-0005-0000-0000-0000F50A0000}"/>
    <cellStyle name="Normal 6 5" xfId="2806" xr:uid="{00000000-0005-0000-0000-0000F60A0000}"/>
    <cellStyle name="Normal 6 6" xfId="2807" xr:uid="{00000000-0005-0000-0000-0000F70A0000}"/>
    <cellStyle name="Normal 6 7" xfId="2808" xr:uid="{00000000-0005-0000-0000-0000F80A0000}"/>
    <cellStyle name="Normal 6 8" xfId="2809" xr:uid="{00000000-0005-0000-0000-0000F90A0000}"/>
    <cellStyle name="Normal 6 9" xfId="2810" xr:uid="{00000000-0005-0000-0000-0000FA0A0000}"/>
    <cellStyle name="Normal 6_TPCP trinh UBND ngay 27-12" xfId="2811" xr:uid="{00000000-0005-0000-0000-0000FB0A0000}"/>
    <cellStyle name="Normal 7" xfId="2812" xr:uid="{00000000-0005-0000-0000-0000FC0A0000}"/>
    <cellStyle name="Normal 7 2" xfId="2813" xr:uid="{00000000-0005-0000-0000-0000FD0A0000}"/>
    <cellStyle name="Normal 7 3" xfId="2814" xr:uid="{00000000-0005-0000-0000-0000FE0A0000}"/>
    <cellStyle name="Normal 7 3 2" xfId="2815" xr:uid="{00000000-0005-0000-0000-0000FF0A0000}"/>
    <cellStyle name="Normal 7 3 3" xfId="2816" xr:uid="{00000000-0005-0000-0000-0000000B0000}"/>
    <cellStyle name="Normal 7_!1 1 bao cao giao KH ve HTCMT vung TNB   12-12-2011" xfId="2817" xr:uid="{00000000-0005-0000-0000-0000010B0000}"/>
    <cellStyle name="Normal 8" xfId="2818" xr:uid="{00000000-0005-0000-0000-0000020B0000}"/>
    <cellStyle name="Normal 8 2" xfId="2819" xr:uid="{00000000-0005-0000-0000-0000030B0000}"/>
    <cellStyle name="Normal 8 2 2" xfId="2820" xr:uid="{00000000-0005-0000-0000-0000040B0000}"/>
    <cellStyle name="Normal 8 2 2 2" xfId="2821" xr:uid="{00000000-0005-0000-0000-0000050B0000}"/>
    <cellStyle name="Normal 8 2 3" xfId="2822" xr:uid="{00000000-0005-0000-0000-0000060B0000}"/>
    <cellStyle name="Normal 8 2_Phuongangiao 1-giaoxulykythuat" xfId="2823" xr:uid="{00000000-0005-0000-0000-0000070B0000}"/>
    <cellStyle name="Normal 8 3" xfId="2824" xr:uid="{00000000-0005-0000-0000-0000080B0000}"/>
    <cellStyle name="Normal 8_KH KH2014-TPCP (11-12-2013)-3 ( lay theo DH TPCP 2012-2015 da trinh)" xfId="2825" xr:uid="{00000000-0005-0000-0000-0000090B0000}"/>
    <cellStyle name="Normal 9" xfId="2826" xr:uid="{00000000-0005-0000-0000-00000A0B0000}"/>
    <cellStyle name="Normal 9 10" xfId="2827" xr:uid="{00000000-0005-0000-0000-00000B0B0000}"/>
    <cellStyle name="Normal 9 12" xfId="2828" xr:uid="{00000000-0005-0000-0000-00000C0B0000}"/>
    <cellStyle name="Normal 9 13" xfId="2829" xr:uid="{00000000-0005-0000-0000-00000D0B0000}"/>
    <cellStyle name="Normal 9 17" xfId="2830" xr:uid="{00000000-0005-0000-0000-00000E0B0000}"/>
    <cellStyle name="Normal 9 2" xfId="2831" xr:uid="{00000000-0005-0000-0000-00000F0B0000}"/>
    <cellStyle name="Normal 9 21" xfId="2832" xr:uid="{00000000-0005-0000-0000-0000100B0000}"/>
    <cellStyle name="Normal 9 23" xfId="2833" xr:uid="{00000000-0005-0000-0000-0000110B0000}"/>
    <cellStyle name="Normal 9 3" xfId="2834" xr:uid="{00000000-0005-0000-0000-0000120B0000}"/>
    <cellStyle name="Normal 9 46" xfId="2835" xr:uid="{00000000-0005-0000-0000-0000130B0000}"/>
    <cellStyle name="Normal 9 47" xfId="2836" xr:uid="{00000000-0005-0000-0000-0000140B0000}"/>
    <cellStyle name="Normal 9 48" xfId="2837" xr:uid="{00000000-0005-0000-0000-0000150B0000}"/>
    <cellStyle name="Normal 9 49" xfId="2838" xr:uid="{00000000-0005-0000-0000-0000160B0000}"/>
    <cellStyle name="Normal 9 50" xfId="2839" xr:uid="{00000000-0005-0000-0000-0000170B0000}"/>
    <cellStyle name="Normal 9 51" xfId="2840" xr:uid="{00000000-0005-0000-0000-0000180B0000}"/>
    <cellStyle name="Normal 9 52" xfId="2841" xr:uid="{00000000-0005-0000-0000-0000190B0000}"/>
    <cellStyle name="Normal 9_Bieu KH trung han BKH TW" xfId="2842" xr:uid="{00000000-0005-0000-0000-00001A0B0000}"/>
    <cellStyle name="Normal_Bieu mau (CV )" xfId="1" xr:uid="{00000000-0005-0000-0000-00001B0B0000}"/>
    <cellStyle name="Normal1" xfId="2843" xr:uid="{00000000-0005-0000-0000-00001C0B0000}"/>
    <cellStyle name="Normal8" xfId="2844" xr:uid="{00000000-0005-0000-0000-00001D0B0000}"/>
    <cellStyle name="Normalny_Cennik obowiazuje od 06-08-2001 r (1)" xfId="2845" xr:uid="{00000000-0005-0000-0000-00001E0B0000}"/>
    <cellStyle name="Note 2" xfId="2846" xr:uid="{00000000-0005-0000-0000-00001F0B0000}"/>
    <cellStyle name="Note 2 2" xfId="2847" xr:uid="{00000000-0005-0000-0000-0000200B0000}"/>
    <cellStyle name="Note 3" xfId="2848" xr:uid="{00000000-0005-0000-0000-0000210B0000}"/>
    <cellStyle name="Note 3 2" xfId="2849" xr:uid="{00000000-0005-0000-0000-0000220B0000}"/>
    <cellStyle name="Note 4" xfId="2850" xr:uid="{00000000-0005-0000-0000-0000230B0000}"/>
    <cellStyle name="Note 4 2" xfId="2851" xr:uid="{00000000-0005-0000-0000-0000240B0000}"/>
    <cellStyle name="Note 5" xfId="2852" xr:uid="{00000000-0005-0000-0000-0000250B0000}"/>
    <cellStyle name="NWM" xfId="2853" xr:uid="{00000000-0005-0000-0000-0000260B0000}"/>
    <cellStyle name="Ò_x000a_Normal_123569" xfId="2854" xr:uid="{00000000-0005-0000-0000-0000280B0000}"/>
    <cellStyle name="Ò_x000d_Normal_123569" xfId="2855" xr:uid="{00000000-0005-0000-0000-0000290B0000}"/>
    <cellStyle name="Ò_x005f_x000d_Normal_123569" xfId="2856" xr:uid="{00000000-0005-0000-0000-00002A0B0000}"/>
    <cellStyle name="Ò_x005f_x005f_x005f_x000d_Normal_123569" xfId="2857" xr:uid="{00000000-0005-0000-0000-00002B0B0000}"/>
    <cellStyle name="Œ…‹æØ‚è [0.00]_ÆÂ¹²" xfId="2858" xr:uid="{00000000-0005-0000-0000-00002C0B0000}"/>
    <cellStyle name="Œ…‹æØ‚è_laroux" xfId="2859" xr:uid="{00000000-0005-0000-0000-00002D0B0000}"/>
    <cellStyle name="oft Excel]_x000a__x000a_Comment=open=/f ‚ðw’è‚·‚é‚ÆAƒ†[ƒU[’è‹`ŠÖ”‚ðŠÖ”“\‚è•t‚¯‚Ìˆê——‚É“o˜^‚·‚é‚±‚Æ‚ª‚Å‚«‚Ü‚·B_x000a__x000a_Maximized" xfId="2860" xr:uid="{00000000-0005-0000-0000-00002E0B0000}"/>
    <cellStyle name="oft Excel]_x000a__x000a_Comment=open=/f ‚ðŽw’è‚·‚é‚ÆAƒ†[ƒU[’è‹`ŠÖ”‚ðŠÖ”“\‚è•t‚¯‚Ìˆê——‚É“o˜^‚·‚é‚±‚Æ‚ª‚Å‚«‚Ü‚·B_x000a__x000a_Maximized" xfId="2861" xr:uid="{00000000-0005-0000-0000-00002F0B0000}"/>
    <cellStyle name="oft Excel]_x000a__x000a_Comment=The open=/f lines load custom functions into the Paste Function list._x000a__x000a_Maximized=2_x000a__x000a_Basics=1_x000a__x000a_A" xfId="2862" xr:uid="{00000000-0005-0000-0000-0000300B0000}"/>
    <cellStyle name="oft Excel]_x000a__x000a_Comment=The open=/f lines load custom functions into the Paste Function list._x000a__x000a_Maximized=3_x000a__x000a_Basics=1_x000a__x000a_A" xfId="2863" xr:uid="{00000000-0005-0000-0000-0000310B0000}"/>
    <cellStyle name="oft Excel]_x000d__x000a_Comment=open=/f ‚ðw’è‚·‚é‚ÆAƒ†[ƒU[’è‹`ŠÖ”‚ðŠÖ”“\‚è•t‚¯‚Ìˆê——‚É“o˜^‚·‚é‚±‚Æ‚ª‚Å‚«‚Ü‚·B_x000d__x000a_Maximized" xfId="2864" xr:uid="{00000000-0005-0000-0000-0000320B0000}"/>
    <cellStyle name="oft Excel]_x000d__x000a_Comment=open=/f ‚ðŽw’è‚·‚é‚ÆAƒ†[ƒU[’è‹`ŠÖ”‚ðŠÖ”“\‚è•t‚¯‚Ìˆê——‚É“o˜^‚·‚é‚±‚Æ‚ª‚Å‚«‚Ü‚·B_x000d__x000a_Maximized" xfId="2865" xr:uid="{00000000-0005-0000-0000-0000330B0000}"/>
    <cellStyle name="oft Excel]_x000d__x000a_Comment=The open=/f lines load custom functions into the Paste Function list._x000d__x000a_Maximized=2_x000d__x000a_Basics=1_x000d__x000a_A" xfId="2866" xr:uid="{00000000-0005-0000-0000-0000340B0000}"/>
    <cellStyle name="oft Excel]_x000d__x000a_Comment=The open=/f lines load custom functions into the Paste Function list._x000d__x000a_Maximized=3_x000d__x000a_Basics=1_x000d__x000a_A" xfId="2867" xr:uid="{00000000-0005-0000-0000-0000350B0000}"/>
    <cellStyle name="oft Excel]_x005f_x000d__x005f_x000a_Comment=open=/f ‚ðw’è‚·‚é‚ÆAƒ†[ƒU[’è‹`ŠÖ”‚ðŠÖ”“\‚è•t‚¯‚Ìˆê——‚É“o˜^‚·‚é‚±‚Æ‚ª‚Å‚«‚Ü‚·B_x005f_x000d__x005f_x000a_Maximized" xfId="2868" xr:uid="{00000000-0005-0000-0000-0000360B0000}"/>
    <cellStyle name="omma [0]_Mktg Prog" xfId="2869" xr:uid="{00000000-0005-0000-0000-0000370B0000}"/>
    <cellStyle name="ormal_Sheet1_1" xfId="2870" xr:uid="{00000000-0005-0000-0000-0000380B0000}"/>
    <cellStyle name="Output 2" xfId="2871" xr:uid="{00000000-0005-0000-0000-0000390B0000}"/>
    <cellStyle name="p" xfId="2872" xr:uid="{00000000-0005-0000-0000-00003A0B0000}"/>
    <cellStyle name="paint" xfId="2873" xr:uid="{00000000-0005-0000-0000-00003B0B0000}"/>
    <cellStyle name="paint 2" xfId="2874" xr:uid="{00000000-0005-0000-0000-00003C0B0000}"/>
    <cellStyle name="paint_05-12  KH trung han 2016-2020 - Liem Thinh edited" xfId="2875" xr:uid="{00000000-0005-0000-0000-00003D0B0000}"/>
    <cellStyle name="Pattern" xfId="2876" xr:uid="{00000000-0005-0000-0000-00003E0B0000}"/>
    <cellStyle name="Pattern 10" xfId="2877" xr:uid="{00000000-0005-0000-0000-00003F0B0000}"/>
    <cellStyle name="Pattern 11" xfId="2878" xr:uid="{00000000-0005-0000-0000-0000400B0000}"/>
    <cellStyle name="Pattern 12" xfId="2879" xr:uid="{00000000-0005-0000-0000-0000410B0000}"/>
    <cellStyle name="Pattern 13" xfId="2880" xr:uid="{00000000-0005-0000-0000-0000420B0000}"/>
    <cellStyle name="Pattern 14" xfId="2881" xr:uid="{00000000-0005-0000-0000-0000430B0000}"/>
    <cellStyle name="Pattern 15" xfId="2882" xr:uid="{00000000-0005-0000-0000-0000440B0000}"/>
    <cellStyle name="Pattern 16" xfId="2883" xr:uid="{00000000-0005-0000-0000-0000450B0000}"/>
    <cellStyle name="Pattern 2" xfId="2884" xr:uid="{00000000-0005-0000-0000-0000460B0000}"/>
    <cellStyle name="Pattern 3" xfId="2885" xr:uid="{00000000-0005-0000-0000-0000470B0000}"/>
    <cellStyle name="Pattern 4" xfId="2886" xr:uid="{00000000-0005-0000-0000-0000480B0000}"/>
    <cellStyle name="Pattern 5" xfId="2887" xr:uid="{00000000-0005-0000-0000-0000490B0000}"/>
    <cellStyle name="Pattern 6" xfId="2888" xr:uid="{00000000-0005-0000-0000-00004A0B0000}"/>
    <cellStyle name="Pattern 7" xfId="2889" xr:uid="{00000000-0005-0000-0000-00004B0B0000}"/>
    <cellStyle name="Pattern 8" xfId="2890" xr:uid="{00000000-0005-0000-0000-00004C0B0000}"/>
    <cellStyle name="Pattern 9" xfId="2891" xr:uid="{00000000-0005-0000-0000-00004D0B0000}"/>
    <cellStyle name="per.style" xfId="2892" xr:uid="{00000000-0005-0000-0000-00004E0B0000}"/>
    <cellStyle name="per.style 2" xfId="2893" xr:uid="{00000000-0005-0000-0000-00004F0B0000}"/>
    <cellStyle name="Percent %" xfId="2894" xr:uid="{00000000-0005-0000-0000-0000500B0000}"/>
    <cellStyle name="Percent % Long Underline" xfId="2895" xr:uid="{00000000-0005-0000-0000-0000510B0000}"/>
    <cellStyle name="Percent %_Worksheet in  US Financial Statements Ref. Workbook - Single Co" xfId="2896" xr:uid="{00000000-0005-0000-0000-0000520B0000}"/>
    <cellStyle name="Percent (0)" xfId="2897" xr:uid="{00000000-0005-0000-0000-0000530B0000}"/>
    <cellStyle name="Percent (0) 10" xfId="2898" xr:uid="{00000000-0005-0000-0000-0000540B0000}"/>
    <cellStyle name="Percent (0) 11" xfId="2899" xr:uid="{00000000-0005-0000-0000-0000550B0000}"/>
    <cellStyle name="Percent (0) 12" xfId="2900" xr:uid="{00000000-0005-0000-0000-0000560B0000}"/>
    <cellStyle name="Percent (0) 13" xfId="2901" xr:uid="{00000000-0005-0000-0000-0000570B0000}"/>
    <cellStyle name="Percent (0) 14" xfId="2902" xr:uid="{00000000-0005-0000-0000-0000580B0000}"/>
    <cellStyle name="Percent (0) 15" xfId="2903" xr:uid="{00000000-0005-0000-0000-0000590B0000}"/>
    <cellStyle name="Percent (0) 2" xfId="2904" xr:uid="{00000000-0005-0000-0000-00005A0B0000}"/>
    <cellStyle name="Percent (0) 3" xfId="2905" xr:uid="{00000000-0005-0000-0000-00005B0B0000}"/>
    <cellStyle name="Percent (0) 4" xfId="2906" xr:uid="{00000000-0005-0000-0000-00005C0B0000}"/>
    <cellStyle name="Percent (0) 5" xfId="2907" xr:uid="{00000000-0005-0000-0000-00005D0B0000}"/>
    <cellStyle name="Percent (0) 6" xfId="2908" xr:uid="{00000000-0005-0000-0000-00005E0B0000}"/>
    <cellStyle name="Percent (0) 7" xfId="2909" xr:uid="{00000000-0005-0000-0000-00005F0B0000}"/>
    <cellStyle name="Percent (0) 8" xfId="2910" xr:uid="{00000000-0005-0000-0000-0000600B0000}"/>
    <cellStyle name="Percent (0) 9" xfId="2911" xr:uid="{00000000-0005-0000-0000-0000610B0000}"/>
    <cellStyle name="Percent [0]" xfId="2912" xr:uid="{00000000-0005-0000-0000-0000620B0000}"/>
    <cellStyle name="Percent [0] 10" xfId="2913" xr:uid="{00000000-0005-0000-0000-0000630B0000}"/>
    <cellStyle name="Percent [0] 11" xfId="2914" xr:uid="{00000000-0005-0000-0000-0000640B0000}"/>
    <cellStyle name="Percent [0] 12" xfId="2915" xr:uid="{00000000-0005-0000-0000-0000650B0000}"/>
    <cellStyle name="Percent [0] 13" xfId="2916" xr:uid="{00000000-0005-0000-0000-0000660B0000}"/>
    <cellStyle name="Percent [0] 14" xfId="2917" xr:uid="{00000000-0005-0000-0000-0000670B0000}"/>
    <cellStyle name="Percent [0] 15" xfId="2918" xr:uid="{00000000-0005-0000-0000-0000680B0000}"/>
    <cellStyle name="Percent [0] 16" xfId="2919" xr:uid="{00000000-0005-0000-0000-0000690B0000}"/>
    <cellStyle name="Percent [0] 2" xfId="2920" xr:uid="{00000000-0005-0000-0000-00006A0B0000}"/>
    <cellStyle name="Percent [0] 3" xfId="2921" xr:uid="{00000000-0005-0000-0000-00006B0B0000}"/>
    <cellStyle name="Percent [0] 4" xfId="2922" xr:uid="{00000000-0005-0000-0000-00006C0B0000}"/>
    <cellStyle name="Percent [0] 5" xfId="2923" xr:uid="{00000000-0005-0000-0000-00006D0B0000}"/>
    <cellStyle name="Percent [0] 6" xfId="2924" xr:uid="{00000000-0005-0000-0000-00006E0B0000}"/>
    <cellStyle name="Percent [0] 7" xfId="2925" xr:uid="{00000000-0005-0000-0000-00006F0B0000}"/>
    <cellStyle name="Percent [0] 8" xfId="2926" xr:uid="{00000000-0005-0000-0000-0000700B0000}"/>
    <cellStyle name="Percent [0] 9" xfId="2927" xr:uid="{00000000-0005-0000-0000-0000710B0000}"/>
    <cellStyle name="Percent [00]" xfId="2928" xr:uid="{00000000-0005-0000-0000-0000720B0000}"/>
    <cellStyle name="Percent [00] 10" xfId="2929" xr:uid="{00000000-0005-0000-0000-0000730B0000}"/>
    <cellStyle name="Percent [00] 11" xfId="2930" xr:uid="{00000000-0005-0000-0000-0000740B0000}"/>
    <cellStyle name="Percent [00] 12" xfId="2931" xr:uid="{00000000-0005-0000-0000-0000750B0000}"/>
    <cellStyle name="Percent [00] 13" xfId="2932" xr:uid="{00000000-0005-0000-0000-0000760B0000}"/>
    <cellStyle name="Percent [00] 14" xfId="2933" xr:uid="{00000000-0005-0000-0000-0000770B0000}"/>
    <cellStyle name="Percent [00] 15" xfId="2934" xr:uid="{00000000-0005-0000-0000-0000780B0000}"/>
    <cellStyle name="Percent [00] 16" xfId="2935" xr:uid="{00000000-0005-0000-0000-0000790B0000}"/>
    <cellStyle name="Percent [00] 2" xfId="2936" xr:uid="{00000000-0005-0000-0000-00007A0B0000}"/>
    <cellStyle name="Percent [00] 3" xfId="2937" xr:uid="{00000000-0005-0000-0000-00007B0B0000}"/>
    <cellStyle name="Percent [00] 4" xfId="2938" xr:uid="{00000000-0005-0000-0000-00007C0B0000}"/>
    <cellStyle name="Percent [00] 5" xfId="2939" xr:uid="{00000000-0005-0000-0000-00007D0B0000}"/>
    <cellStyle name="Percent [00] 6" xfId="2940" xr:uid="{00000000-0005-0000-0000-00007E0B0000}"/>
    <cellStyle name="Percent [00] 7" xfId="2941" xr:uid="{00000000-0005-0000-0000-00007F0B0000}"/>
    <cellStyle name="Percent [00] 8" xfId="2942" xr:uid="{00000000-0005-0000-0000-0000800B0000}"/>
    <cellStyle name="Percent [00] 9" xfId="2943" xr:uid="{00000000-0005-0000-0000-0000810B0000}"/>
    <cellStyle name="Percent [2]" xfId="2944" xr:uid="{00000000-0005-0000-0000-0000820B0000}"/>
    <cellStyle name="Percent [2] 10" xfId="2945" xr:uid="{00000000-0005-0000-0000-0000830B0000}"/>
    <cellStyle name="Percent [2] 11" xfId="2946" xr:uid="{00000000-0005-0000-0000-0000840B0000}"/>
    <cellStyle name="Percent [2] 12" xfId="2947" xr:uid="{00000000-0005-0000-0000-0000850B0000}"/>
    <cellStyle name="Percent [2] 13" xfId="2948" xr:uid="{00000000-0005-0000-0000-0000860B0000}"/>
    <cellStyle name="Percent [2] 14" xfId="2949" xr:uid="{00000000-0005-0000-0000-0000870B0000}"/>
    <cellStyle name="Percent [2] 15" xfId="2950" xr:uid="{00000000-0005-0000-0000-0000880B0000}"/>
    <cellStyle name="Percent [2] 16" xfId="2951" xr:uid="{00000000-0005-0000-0000-0000890B0000}"/>
    <cellStyle name="Percent [2] 2" xfId="2952" xr:uid="{00000000-0005-0000-0000-00008A0B0000}"/>
    <cellStyle name="Percent [2] 2 2" xfId="2953" xr:uid="{00000000-0005-0000-0000-00008B0B0000}"/>
    <cellStyle name="Percent [2] 3" xfId="2954" xr:uid="{00000000-0005-0000-0000-00008C0B0000}"/>
    <cellStyle name="Percent [2] 4" xfId="2955" xr:uid="{00000000-0005-0000-0000-00008D0B0000}"/>
    <cellStyle name="Percent [2] 5" xfId="2956" xr:uid="{00000000-0005-0000-0000-00008E0B0000}"/>
    <cellStyle name="Percent [2] 6" xfId="2957" xr:uid="{00000000-0005-0000-0000-00008F0B0000}"/>
    <cellStyle name="Percent [2] 7" xfId="2958" xr:uid="{00000000-0005-0000-0000-0000900B0000}"/>
    <cellStyle name="Percent [2] 8" xfId="2959" xr:uid="{00000000-0005-0000-0000-0000910B0000}"/>
    <cellStyle name="Percent [2] 9" xfId="2960" xr:uid="{00000000-0005-0000-0000-0000920B0000}"/>
    <cellStyle name="Percent 0.0%" xfId="2961" xr:uid="{00000000-0005-0000-0000-0000930B0000}"/>
    <cellStyle name="Percent 0.0% Long Underline" xfId="2962" xr:uid="{00000000-0005-0000-0000-0000940B0000}"/>
    <cellStyle name="Percent 0.00%" xfId="2963" xr:uid="{00000000-0005-0000-0000-0000950B0000}"/>
    <cellStyle name="Percent 0.00% Long Underline" xfId="2964" xr:uid="{00000000-0005-0000-0000-0000960B0000}"/>
    <cellStyle name="Percent 0.000%" xfId="2965" xr:uid="{00000000-0005-0000-0000-0000970B0000}"/>
    <cellStyle name="Percent 0.000% Long Underline" xfId="2966" xr:uid="{00000000-0005-0000-0000-0000980B0000}"/>
    <cellStyle name="Percent 10" xfId="2967" xr:uid="{00000000-0005-0000-0000-0000990B0000}"/>
    <cellStyle name="Percent 10 2" xfId="2968" xr:uid="{00000000-0005-0000-0000-00009A0B0000}"/>
    <cellStyle name="Percent 11" xfId="2969" xr:uid="{00000000-0005-0000-0000-00009B0B0000}"/>
    <cellStyle name="Percent 11 2" xfId="2970" xr:uid="{00000000-0005-0000-0000-00009C0B0000}"/>
    <cellStyle name="Percent 12" xfId="2971" xr:uid="{00000000-0005-0000-0000-00009D0B0000}"/>
    <cellStyle name="Percent 12 2" xfId="2972" xr:uid="{00000000-0005-0000-0000-00009E0B0000}"/>
    <cellStyle name="Percent 13" xfId="2973" xr:uid="{00000000-0005-0000-0000-00009F0B0000}"/>
    <cellStyle name="Percent 13 2" xfId="2974" xr:uid="{00000000-0005-0000-0000-0000A00B0000}"/>
    <cellStyle name="Percent 14" xfId="2975" xr:uid="{00000000-0005-0000-0000-0000A10B0000}"/>
    <cellStyle name="Percent 14 2" xfId="2976" xr:uid="{00000000-0005-0000-0000-0000A20B0000}"/>
    <cellStyle name="Percent 15" xfId="2977" xr:uid="{00000000-0005-0000-0000-0000A30B0000}"/>
    <cellStyle name="Percent 16" xfId="2978" xr:uid="{00000000-0005-0000-0000-0000A40B0000}"/>
    <cellStyle name="Percent 17" xfId="2979" xr:uid="{00000000-0005-0000-0000-0000A50B0000}"/>
    <cellStyle name="Percent 18" xfId="2980" xr:uid="{00000000-0005-0000-0000-0000A60B0000}"/>
    <cellStyle name="Percent 19" xfId="2981" xr:uid="{00000000-0005-0000-0000-0000A70B0000}"/>
    <cellStyle name="Percent 19 2" xfId="2982" xr:uid="{00000000-0005-0000-0000-0000A80B0000}"/>
    <cellStyle name="Percent 2" xfId="2983" xr:uid="{00000000-0005-0000-0000-0000A90B0000}"/>
    <cellStyle name="Percent 2 2" xfId="2984" xr:uid="{00000000-0005-0000-0000-0000AA0B0000}"/>
    <cellStyle name="Percent 2 2 2" xfId="2985" xr:uid="{00000000-0005-0000-0000-0000AB0B0000}"/>
    <cellStyle name="Percent 2 2 3" xfId="2986" xr:uid="{00000000-0005-0000-0000-0000AC0B0000}"/>
    <cellStyle name="Percent 2 3" xfId="2987" xr:uid="{00000000-0005-0000-0000-0000AD0B0000}"/>
    <cellStyle name="Percent 2 4" xfId="2988" xr:uid="{00000000-0005-0000-0000-0000AE0B0000}"/>
    <cellStyle name="Percent 20" xfId="2989" xr:uid="{00000000-0005-0000-0000-0000AF0B0000}"/>
    <cellStyle name="Percent 20 2" xfId="2990" xr:uid="{00000000-0005-0000-0000-0000B00B0000}"/>
    <cellStyle name="Percent 21" xfId="2991" xr:uid="{00000000-0005-0000-0000-0000B10B0000}"/>
    <cellStyle name="Percent 22" xfId="2992" xr:uid="{00000000-0005-0000-0000-0000B20B0000}"/>
    <cellStyle name="Percent 23" xfId="2993" xr:uid="{00000000-0005-0000-0000-0000B30B0000}"/>
    <cellStyle name="Percent 3" xfId="2994" xr:uid="{00000000-0005-0000-0000-0000B40B0000}"/>
    <cellStyle name="Percent 3 2" xfId="2995" xr:uid="{00000000-0005-0000-0000-0000B50B0000}"/>
    <cellStyle name="Percent 3 3" xfId="2996" xr:uid="{00000000-0005-0000-0000-0000B60B0000}"/>
    <cellStyle name="Percent 4" xfId="2997" xr:uid="{00000000-0005-0000-0000-0000B70B0000}"/>
    <cellStyle name="Percent 4 2" xfId="2998" xr:uid="{00000000-0005-0000-0000-0000B80B0000}"/>
    <cellStyle name="Percent 5" xfId="2999" xr:uid="{00000000-0005-0000-0000-0000B90B0000}"/>
    <cellStyle name="Percent 5 2" xfId="3000" xr:uid="{00000000-0005-0000-0000-0000BA0B0000}"/>
    <cellStyle name="Percent 6" xfId="3001" xr:uid="{00000000-0005-0000-0000-0000BB0B0000}"/>
    <cellStyle name="Percent 6 2" xfId="3002" xr:uid="{00000000-0005-0000-0000-0000BC0B0000}"/>
    <cellStyle name="Percent 7" xfId="3003" xr:uid="{00000000-0005-0000-0000-0000BD0B0000}"/>
    <cellStyle name="Percent 7 2" xfId="3004" xr:uid="{00000000-0005-0000-0000-0000BE0B0000}"/>
    <cellStyle name="Percent 8" xfId="3005" xr:uid="{00000000-0005-0000-0000-0000BF0B0000}"/>
    <cellStyle name="Percent 8 2" xfId="3006" xr:uid="{00000000-0005-0000-0000-0000C00B0000}"/>
    <cellStyle name="Percent 9" xfId="3007" xr:uid="{00000000-0005-0000-0000-0000C10B0000}"/>
    <cellStyle name="Percent 9 2" xfId="3008" xr:uid="{00000000-0005-0000-0000-0000C20B0000}"/>
    <cellStyle name="PERCENTAGE" xfId="3009" xr:uid="{00000000-0005-0000-0000-0000C30B0000}"/>
    <cellStyle name="PERCENTAGE 2" xfId="3010" xr:uid="{00000000-0005-0000-0000-0000C40B0000}"/>
    <cellStyle name="PrePop Currency (0)" xfId="3011" xr:uid="{00000000-0005-0000-0000-0000C50B0000}"/>
    <cellStyle name="PrePop Currency (0) 10" xfId="3012" xr:uid="{00000000-0005-0000-0000-0000C60B0000}"/>
    <cellStyle name="PrePop Currency (0) 11" xfId="3013" xr:uid="{00000000-0005-0000-0000-0000C70B0000}"/>
    <cellStyle name="PrePop Currency (0) 12" xfId="3014" xr:uid="{00000000-0005-0000-0000-0000C80B0000}"/>
    <cellStyle name="PrePop Currency (0) 13" xfId="3015" xr:uid="{00000000-0005-0000-0000-0000C90B0000}"/>
    <cellStyle name="PrePop Currency (0) 14" xfId="3016" xr:uid="{00000000-0005-0000-0000-0000CA0B0000}"/>
    <cellStyle name="PrePop Currency (0) 15" xfId="3017" xr:uid="{00000000-0005-0000-0000-0000CB0B0000}"/>
    <cellStyle name="PrePop Currency (0) 16" xfId="3018" xr:uid="{00000000-0005-0000-0000-0000CC0B0000}"/>
    <cellStyle name="PrePop Currency (0) 2" xfId="3019" xr:uid="{00000000-0005-0000-0000-0000CD0B0000}"/>
    <cellStyle name="PrePop Currency (0) 3" xfId="3020" xr:uid="{00000000-0005-0000-0000-0000CE0B0000}"/>
    <cellStyle name="PrePop Currency (0) 4" xfId="3021" xr:uid="{00000000-0005-0000-0000-0000CF0B0000}"/>
    <cellStyle name="PrePop Currency (0) 5" xfId="3022" xr:uid="{00000000-0005-0000-0000-0000D00B0000}"/>
    <cellStyle name="PrePop Currency (0) 6" xfId="3023" xr:uid="{00000000-0005-0000-0000-0000D10B0000}"/>
    <cellStyle name="PrePop Currency (0) 7" xfId="3024" xr:uid="{00000000-0005-0000-0000-0000D20B0000}"/>
    <cellStyle name="PrePop Currency (0) 8" xfId="3025" xr:uid="{00000000-0005-0000-0000-0000D30B0000}"/>
    <cellStyle name="PrePop Currency (0) 9" xfId="3026" xr:uid="{00000000-0005-0000-0000-0000D40B0000}"/>
    <cellStyle name="PrePop Currency (2)" xfId="3027" xr:uid="{00000000-0005-0000-0000-0000D50B0000}"/>
    <cellStyle name="PrePop Currency (2) 10" xfId="3028" xr:uid="{00000000-0005-0000-0000-0000D60B0000}"/>
    <cellStyle name="PrePop Currency (2) 11" xfId="3029" xr:uid="{00000000-0005-0000-0000-0000D70B0000}"/>
    <cellStyle name="PrePop Currency (2) 12" xfId="3030" xr:uid="{00000000-0005-0000-0000-0000D80B0000}"/>
    <cellStyle name="PrePop Currency (2) 13" xfId="3031" xr:uid="{00000000-0005-0000-0000-0000D90B0000}"/>
    <cellStyle name="PrePop Currency (2) 14" xfId="3032" xr:uid="{00000000-0005-0000-0000-0000DA0B0000}"/>
    <cellStyle name="PrePop Currency (2) 15" xfId="3033" xr:uid="{00000000-0005-0000-0000-0000DB0B0000}"/>
    <cellStyle name="PrePop Currency (2) 16" xfId="3034" xr:uid="{00000000-0005-0000-0000-0000DC0B0000}"/>
    <cellStyle name="PrePop Currency (2) 2" xfId="3035" xr:uid="{00000000-0005-0000-0000-0000DD0B0000}"/>
    <cellStyle name="PrePop Currency (2) 3" xfId="3036" xr:uid="{00000000-0005-0000-0000-0000DE0B0000}"/>
    <cellStyle name="PrePop Currency (2) 4" xfId="3037" xr:uid="{00000000-0005-0000-0000-0000DF0B0000}"/>
    <cellStyle name="PrePop Currency (2) 5" xfId="3038" xr:uid="{00000000-0005-0000-0000-0000E00B0000}"/>
    <cellStyle name="PrePop Currency (2) 6" xfId="3039" xr:uid="{00000000-0005-0000-0000-0000E10B0000}"/>
    <cellStyle name="PrePop Currency (2) 7" xfId="3040" xr:uid="{00000000-0005-0000-0000-0000E20B0000}"/>
    <cellStyle name="PrePop Currency (2) 8" xfId="3041" xr:uid="{00000000-0005-0000-0000-0000E30B0000}"/>
    <cellStyle name="PrePop Currency (2) 9" xfId="3042" xr:uid="{00000000-0005-0000-0000-0000E40B0000}"/>
    <cellStyle name="PrePop Units (0)" xfId="3043" xr:uid="{00000000-0005-0000-0000-0000E50B0000}"/>
    <cellStyle name="PrePop Units (0) 10" xfId="3044" xr:uid="{00000000-0005-0000-0000-0000E60B0000}"/>
    <cellStyle name="PrePop Units (0) 11" xfId="3045" xr:uid="{00000000-0005-0000-0000-0000E70B0000}"/>
    <cellStyle name="PrePop Units (0) 12" xfId="3046" xr:uid="{00000000-0005-0000-0000-0000E80B0000}"/>
    <cellStyle name="PrePop Units (0) 13" xfId="3047" xr:uid="{00000000-0005-0000-0000-0000E90B0000}"/>
    <cellStyle name="PrePop Units (0) 14" xfId="3048" xr:uid="{00000000-0005-0000-0000-0000EA0B0000}"/>
    <cellStyle name="PrePop Units (0) 15" xfId="3049" xr:uid="{00000000-0005-0000-0000-0000EB0B0000}"/>
    <cellStyle name="PrePop Units (0) 16" xfId="3050" xr:uid="{00000000-0005-0000-0000-0000EC0B0000}"/>
    <cellStyle name="PrePop Units (0) 2" xfId="3051" xr:uid="{00000000-0005-0000-0000-0000ED0B0000}"/>
    <cellStyle name="PrePop Units (0) 3" xfId="3052" xr:uid="{00000000-0005-0000-0000-0000EE0B0000}"/>
    <cellStyle name="PrePop Units (0) 4" xfId="3053" xr:uid="{00000000-0005-0000-0000-0000EF0B0000}"/>
    <cellStyle name="PrePop Units (0) 5" xfId="3054" xr:uid="{00000000-0005-0000-0000-0000F00B0000}"/>
    <cellStyle name="PrePop Units (0) 6" xfId="3055" xr:uid="{00000000-0005-0000-0000-0000F10B0000}"/>
    <cellStyle name="PrePop Units (0) 7" xfId="3056" xr:uid="{00000000-0005-0000-0000-0000F20B0000}"/>
    <cellStyle name="PrePop Units (0) 8" xfId="3057" xr:uid="{00000000-0005-0000-0000-0000F30B0000}"/>
    <cellStyle name="PrePop Units (0) 9" xfId="3058" xr:uid="{00000000-0005-0000-0000-0000F40B0000}"/>
    <cellStyle name="PrePop Units (1)" xfId="3059" xr:uid="{00000000-0005-0000-0000-0000F50B0000}"/>
    <cellStyle name="PrePop Units (1) 10" xfId="3060" xr:uid="{00000000-0005-0000-0000-0000F60B0000}"/>
    <cellStyle name="PrePop Units (1) 11" xfId="3061" xr:uid="{00000000-0005-0000-0000-0000F70B0000}"/>
    <cellStyle name="PrePop Units (1) 12" xfId="3062" xr:uid="{00000000-0005-0000-0000-0000F80B0000}"/>
    <cellStyle name="PrePop Units (1) 13" xfId="3063" xr:uid="{00000000-0005-0000-0000-0000F90B0000}"/>
    <cellStyle name="PrePop Units (1) 14" xfId="3064" xr:uid="{00000000-0005-0000-0000-0000FA0B0000}"/>
    <cellStyle name="PrePop Units (1) 15" xfId="3065" xr:uid="{00000000-0005-0000-0000-0000FB0B0000}"/>
    <cellStyle name="PrePop Units (1) 16" xfId="3066" xr:uid="{00000000-0005-0000-0000-0000FC0B0000}"/>
    <cellStyle name="PrePop Units (1) 2" xfId="3067" xr:uid="{00000000-0005-0000-0000-0000FD0B0000}"/>
    <cellStyle name="PrePop Units (1) 3" xfId="3068" xr:uid="{00000000-0005-0000-0000-0000FE0B0000}"/>
    <cellStyle name="PrePop Units (1) 4" xfId="3069" xr:uid="{00000000-0005-0000-0000-0000FF0B0000}"/>
    <cellStyle name="PrePop Units (1) 5" xfId="3070" xr:uid="{00000000-0005-0000-0000-0000000C0000}"/>
    <cellStyle name="PrePop Units (1) 6" xfId="3071" xr:uid="{00000000-0005-0000-0000-0000010C0000}"/>
    <cellStyle name="PrePop Units (1) 7" xfId="3072" xr:uid="{00000000-0005-0000-0000-0000020C0000}"/>
    <cellStyle name="PrePop Units (1) 8" xfId="3073" xr:uid="{00000000-0005-0000-0000-0000030C0000}"/>
    <cellStyle name="PrePop Units (1) 9" xfId="3074" xr:uid="{00000000-0005-0000-0000-0000040C0000}"/>
    <cellStyle name="PrePop Units (2)" xfId="3075" xr:uid="{00000000-0005-0000-0000-0000050C0000}"/>
    <cellStyle name="PrePop Units (2) 10" xfId="3076" xr:uid="{00000000-0005-0000-0000-0000060C0000}"/>
    <cellStyle name="PrePop Units (2) 11" xfId="3077" xr:uid="{00000000-0005-0000-0000-0000070C0000}"/>
    <cellStyle name="PrePop Units (2) 12" xfId="3078" xr:uid="{00000000-0005-0000-0000-0000080C0000}"/>
    <cellStyle name="PrePop Units (2) 13" xfId="3079" xr:uid="{00000000-0005-0000-0000-0000090C0000}"/>
    <cellStyle name="PrePop Units (2) 14" xfId="3080" xr:uid="{00000000-0005-0000-0000-00000A0C0000}"/>
    <cellStyle name="PrePop Units (2) 15" xfId="3081" xr:uid="{00000000-0005-0000-0000-00000B0C0000}"/>
    <cellStyle name="PrePop Units (2) 16" xfId="3082" xr:uid="{00000000-0005-0000-0000-00000C0C0000}"/>
    <cellStyle name="PrePop Units (2) 2" xfId="3083" xr:uid="{00000000-0005-0000-0000-00000D0C0000}"/>
    <cellStyle name="PrePop Units (2) 3" xfId="3084" xr:uid="{00000000-0005-0000-0000-00000E0C0000}"/>
    <cellStyle name="PrePop Units (2) 4" xfId="3085" xr:uid="{00000000-0005-0000-0000-00000F0C0000}"/>
    <cellStyle name="PrePop Units (2) 5" xfId="3086" xr:uid="{00000000-0005-0000-0000-0000100C0000}"/>
    <cellStyle name="PrePop Units (2) 6" xfId="3087" xr:uid="{00000000-0005-0000-0000-0000110C0000}"/>
    <cellStyle name="PrePop Units (2) 7" xfId="3088" xr:uid="{00000000-0005-0000-0000-0000120C0000}"/>
    <cellStyle name="PrePop Units (2) 8" xfId="3089" xr:uid="{00000000-0005-0000-0000-0000130C0000}"/>
    <cellStyle name="PrePop Units (2) 9" xfId="3090" xr:uid="{00000000-0005-0000-0000-0000140C0000}"/>
    <cellStyle name="pricing" xfId="3091" xr:uid="{00000000-0005-0000-0000-0000150C0000}"/>
    <cellStyle name="pricing 2" xfId="3092" xr:uid="{00000000-0005-0000-0000-0000160C0000}"/>
    <cellStyle name="PSChar" xfId="3093" xr:uid="{00000000-0005-0000-0000-0000170C0000}"/>
    <cellStyle name="PSHeading" xfId="3094" xr:uid="{00000000-0005-0000-0000-0000180C0000}"/>
    <cellStyle name="Quantity" xfId="3095" xr:uid="{00000000-0005-0000-0000-0000190C0000}"/>
    <cellStyle name="regstoresfromspecstores" xfId="3096" xr:uid="{00000000-0005-0000-0000-00001A0C0000}"/>
    <cellStyle name="regstoresfromspecstores 2" xfId="3097" xr:uid="{00000000-0005-0000-0000-00001B0C0000}"/>
    <cellStyle name="RevList" xfId="3098" xr:uid="{00000000-0005-0000-0000-00001C0C0000}"/>
    <cellStyle name="rlink_tiªn l­în_x005f_x001b_Hyperlink_TONG HOP KINH PHI" xfId="3099" xr:uid="{00000000-0005-0000-0000-00001D0C0000}"/>
    <cellStyle name="rmal_ADAdot" xfId="3100" xr:uid="{00000000-0005-0000-0000-00001E0C0000}"/>
    <cellStyle name="S—_x0008_" xfId="3101" xr:uid="{00000000-0005-0000-0000-00001F0C0000}"/>
    <cellStyle name="S—_x0008_ 2" xfId="3102" xr:uid="{00000000-0005-0000-0000-0000200C0000}"/>
    <cellStyle name="s]_x000a__x000a_spooler=yes_x000a__x000a_load=_x000a__x000a_Beep=yes_x000a__x000a_NullPort=None_x000a__x000a_BorderWidth=3_x000a__x000a_CursorBlinkRate=1200_x000a__x000a_DoubleClickSpeed=452_x000a__x000a_Programs=co" xfId="3103" xr:uid="{00000000-0005-0000-0000-0000210C0000}"/>
    <cellStyle name="s]_x000d__x000a_spooler=yes_x000d__x000a_load=_x000d__x000a_Beep=yes_x000d__x000a_NullPort=None_x000d__x000a_BorderWidth=3_x000d__x000a_CursorBlinkRate=1200_x000d__x000a_DoubleClickSpeed=452_x000d__x000a_Programs=co" xfId="3104" xr:uid="{00000000-0005-0000-0000-0000220C0000}"/>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105" xr:uid="{00000000-0005-0000-0000-0000230C0000}"/>
    <cellStyle name="S—_x0008__KH TPCP vung TNB (03-1-2012)" xfId="3106" xr:uid="{00000000-0005-0000-0000-0000240C0000}"/>
    <cellStyle name="S—_x005f_x0008_" xfId="3107" xr:uid="{00000000-0005-0000-0000-0000250C0000}"/>
    <cellStyle name="SAPBEXaggData" xfId="3108" xr:uid="{00000000-0005-0000-0000-0000260C0000}"/>
    <cellStyle name="SAPBEXaggData 2" xfId="3109" xr:uid="{00000000-0005-0000-0000-0000270C0000}"/>
    <cellStyle name="SAPBEXaggDataEmph" xfId="3110" xr:uid="{00000000-0005-0000-0000-0000280C0000}"/>
    <cellStyle name="SAPBEXaggDataEmph 2" xfId="3111" xr:uid="{00000000-0005-0000-0000-0000290C0000}"/>
    <cellStyle name="SAPBEXaggItem" xfId="3112" xr:uid="{00000000-0005-0000-0000-00002A0C0000}"/>
    <cellStyle name="SAPBEXaggItem 2" xfId="3113" xr:uid="{00000000-0005-0000-0000-00002B0C0000}"/>
    <cellStyle name="SAPBEXchaText" xfId="3114" xr:uid="{00000000-0005-0000-0000-00002C0C0000}"/>
    <cellStyle name="SAPBEXchaText 2" xfId="3115" xr:uid="{00000000-0005-0000-0000-00002D0C0000}"/>
    <cellStyle name="SAPBEXexcBad7" xfId="3116" xr:uid="{00000000-0005-0000-0000-00002E0C0000}"/>
    <cellStyle name="SAPBEXexcBad7 2" xfId="3117" xr:uid="{00000000-0005-0000-0000-00002F0C0000}"/>
    <cellStyle name="SAPBEXexcBad8" xfId="3118" xr:uid="{00000000-0005-0000-0000-0000300C0000}"/>
    <cellStyle name="SAPBEXexcBad8 2" xfId="3119" xr:uid="{00000000-0005-0000-0000-0000310C0000}"/>
    <cellStyle name="SAPBEXexcBad9" xfId="3120" xr:uid="{00000000-0005-0000-0000-0000320C0000}"/>
    <cellStyle name="SAPBEXexcBad9 2" xfId="3121" xr:uid="{00000000-0005-0000-0000-0000330C0000}"/>
    <cellStyle name="SAPBEXexcCritical4" xfId="3122" xr:uid="{00000000-0005-0000-0000-0000340C0000}"/>
    <cellStyle name="SAPBEXexcCritical4 2" xfId="3123" xr:uid="{00000000-0005-0000-0000-0000350C0000}"/>
    <cellStyle name="SAPBEXexcCritical5" xfId="3124" xr:uid="{00000000-0005-0000-0000-0000360C0000}"/>
    <cellStyle name="SAPBEXexcCritical5 2" xfId="3125" xr:uid="{00000000-0005-0000-0000-0000370C0000}"/>
    <cellStyle name="SAPBEXexcCritical6" xfId="3126" xr:uid="{00000000-0005-0000-0000-0000380C0000}"/>
    <cellStyle name="SAPBEXexcCritical6 2" xfId="3127" xr:uid="{00000000-0005-0000-0000-0000390C0000}"/>
    <cellStyle name="SAPBEXexcGood1" xfId="3128" xr:uid="{00000000-0005-0000-0000-00003A0C0000}"/>
    <cellStyle name="SAPBEXexcGood1 2" xfId="3129" xr:uid="{00000000-0005-0000-0000-00003B0C0000}"/>
    <cellStyle name="SAPBEXexcGood2" xfId="3130" xr:uid="{00000000-0005-0000-0000-00003C0C0000}"/>
    <cellStyle name="SAPBEXexcGood2 2" xfId="3131" xr:uid="{00000000-0005-0000-0000-00003D0C0000}"/>
    <cellStyle name="SAPBEXexcGood3" xfId="3132" xr:uid="{00000000-0005-0000-0000-00003E0C0000}"/>
    <cellStyle name="SAPBEXexcGood3 2" xfId="3133" xr:uid="{00000000-0005-0000-0000-00003F0C0000}"/>
    <cellStyle name="SAPBEXfilterDrill" xfId="3134" xr:uid="{00000000-0005-0000-0000-0000400C0000}"/>
    <cellStyle name="SAPBEXfilterDrill 2" xfId="3135" xr:uid="{00000000-0005-0000-0000-0000410C0000}"/>
    <cellStyle name="SAPBEXfilterItem" xfId="3136" xr:uid="{00000000-0005-0000-0000-0000420C0000}"/>
    <cellStyle name="SAPBEXfilterItem 2" xfId="3137" xr:uid="{00000000-0005-0000-0000-0000430C0000}"/>
    <cellStyle name="SAPBEXfilterText" xfId="3138" xr:uid="{00000000-0005-0000-0000-0000440C0000}"/>
    <cellStyle name="SAPBEXfilterText 2" xfId="3139" xr:uid="{00000000-0005-0000-0000-0000450C0000}"/>
    <cellStyle name="SAPBEXformats" xfId="3140" xr:uid="{00000000-0005-0000-0000-0000460C0000}"/>
    <cellStyle name="SAPBEXformats 2" xfId="3141" xr:uid="{00000000-0005-0000-0000-0000470C0000}"/>
    <cellStyle name="SAPBEXheaderItem" xfId="3142" xr:uid="{00000000-0005-0000-0000-0000480C0000}"/>
    <cellStyle name="SAPBEXheaderItem 2" xfId="3143" xr:uid="{00000000-0005-0000-0000-0000490C0000}"/>
    <cellStyle name="SAPBEXheaderText" xfId="3144" xr:uid="{00000000-0005-0000-0000-00004A0C0000}"/>
    <cellStyle name="SAPBEXheaderText 2" xfId="3145" xr:uid="{00000000-0005-0000-0000-00004B0C0000}"/>
    <cellStyle name="SAPBEXresData" xfId="3146" xr:uid="{00000000-0005-0000-0000-00004C0C0000}"/>
    <cellStyle name="SAPBEXresData 2" xfId="3147" xr:uid="{00000000-0005-0000-0000-00004D0C0000}"/>
    <cellStyle name="SAPBEXresDataEmph" xfId="3148" xr:uid="{00000000-0005-0000-0000-00004E0C0000}"/>
    <cellStyle name="SAPBEXresDataEmph 2" xfId="3149" xr:uid="{00000000-0005-0000-0000-00004F0C0000}"/>
    <cellStyle name="SAPBEXresItem" xfId="3150" xr:uid="{00000000-0005-0000-0000-0000500C0000}"/>
    <cellStyle name="SAPBEXresItem 2" xfId="3151" xr:uid="{00000000-0005-0000-0000-0000510C0000}"/>
    <cellStyle name="SAPBEXstdData" xfId="3152" xr:uid="{00000000-0005-0000-0000-0000520C0000}"/>
    <cellStyle name="SAPBEXstdData 2" xfId="3153" xr:uid="{00000000-0005-0000-0000-0000530C0000}"/>
    <cellStyle name="SAPBEXstdDataEmph" xfId="3154" xr:uid="{00000000-0005-0000-0000-0000540C0000}"/>
    <cellStyle name="SAPBEXstdDataEmph 2" xfId="3155" xr:uid="{00000000-0005-0000-0000-0000550C0000}"/>
    <cellStyle name="SAPBEXstdItem" xfId="3156" xr:uid="{00000000-0005-0000-0000-0000560C0000}"/>
    <cellStyle name="SAPBEXstdItem 2" xfId="3157" xr:uid="{00000000-0005-0000-0000-0000570C0000}"/>
    <cellStyle name="SAPBEXtitle" xfId="3158" xr:uid="{00000000-0005-0000-0000-0000580C0000}"/>
    <cellStyle name="SAPBEXtitle 2" xfId="3159" xr:uid="{00000000-0005-0000-0000-0000590C0000}"/>
    <cellStyle name="SAPBEXundefined" xfId="3160" xr:uid="{00000000-0005-0000-0000-00005A0C0000}"/>
    <cellStyle name="SAPBEXundefined 2" xfId="3161" xr:uid="{00000000-0005-0000-0000-00005B0C0000}"/>
    <cellStyle name="serJet 1200 Series PCL 6" xfId="3162" xr:uid="{00000000-0005-0000-0000-00005C0C0000}"/>
    <cellStyle name="SHADEDSTORES" xfId="3163" xr:uid="{00000000-0005-0000-0000-00005D0C0000}"/>
    <cellStyle name="SHADEDSTORES 2" xfId="3164" xr:uid="{00000000-0005-0000-0000-00005E0C0000}"/>
    <cellStyle name="songuyen" xfId="3165" xr:uid="{00000000-0005-0000-0000-00005F0C0000}"/>
    <cellStyle name="specstores" xfId="3166" xr:uid="{00000000-0005-0000-0000-0000600C0000}"/>
    <cellStyle name="Standard_AAbgleich" xfId="3167" xr:uid="{00000000-0005-0000-0000-0000610C0000}"/>
    <cellStyle name="STTDG" xfId="3168" xr:uid="{00000000-0005-0000-0000-0000620C0000}"/>
    <cellStyle name="Style 1" xfId="3169" xr:uid="{00000000-0005-0000-0000-0000630C0000}"/>
    <cellStyle name="Style 1 2" xfId="3170" xr:uid="{00000000-0005-0000-0000-0000640C0000}"/>
    <cellStyle name="Style 1 3" xfId="3171" xr:uid="{00000000-0005-0000-0000-0000650C0000}"/>
    <cellStyle name="Style 10" xfId="3172" xr:uid="{00000000-0005-0000-0000-0000660C0000}"/>
    <cellStyle name="Style 10 2" xfId="3173" xr:uid="{00000000-0005-0000-0000-0000670C0000}"/>
    <cellStyle name="Style 100" xfId="3174" xr:uid="{00000000-0005-0000-0000-0000680C0000}"/>
    <cellStyle name="Style 101" xfId="3175" xr:uid="{00000000-0005-0000-0000-0000690C0000}"/>
    <cellStyle name="Style 102" xfId="3176" xr:uid="{00000000-0005-0000-0000-00006A0C0000}"/>
    <cellStyle name="Style 103" xfId="3177" xr:uid="{00000000-0005-0000-0000-00006B0C0000}"/>
    <cellStyle name="Style 104" xfId="3178" xr:uid="{00000000-0005-0000-0000-00006C0C0000}"/>
    <cellStyle name="Style 105" xfId="3179" xr:uid="{00000000-0005-0000-0000-00006D0C0000}"/>
    <cellStyle name="Style 106" xfId="3180" xr:uid="{00000000-0005-0000-0000-00006E0C0000}"/>
    <cellStyle name="Style 107" xfId="3181" xr:uid="{00000000-0005-0000-0000-00006F0C0000}"/>
    <cellStyle name="Style 108" xfId="3182" xr:uid="{00000000-0005-0000-0000-0000700C0000}"/>
    <cellStyle name="Style 109" xfId="3183" xr:uid="{00000000-0005-0000-0000-0000710C0000}"/>
    <cellStyle name="Style 11" xfId="3184" xr:uid="{00000000-0005-0000-0000-0000720C0000}"/>
    <cellStyle name="Style 11 2" xfId="3185" xr:uid="{00000000-0005-0000-0000-0000730C0000}"/>
    <cellStyle name="Style 110" xfId="3186" xr:uid="{00000000-0005-0000-0000-0000740C0000}"/>
    <cellStyle name="Style 111" xfId="3187" xr:uid="{00000000-0005-0000-0000-0000750C0000}"/>
    <cellStyle name="Style 112" xfId="3188" xr:uid="{00000000-0005-0000-0000-0000760C0000}"/>
    <cellStyle name="Style 113" xfId="3189" xr:uid="{00000000-0005-0000-0000-0000770C0000}"/>
    <cellStyle name="Style 114" xfId="3190" xr:uid="{00000000-0005-0000-0000-0000780C0000}"/>
    <cellStyle name="Style 115" xfId="3191" xr:uid="{00000000-0005-0000-0000-0000790C0000}"/>
    <cellStyle name="Style 116" xfId="3192" xr:uid="{00000000-0005-0000-0000-00007A0C0000}"/>
    <cellStyle name="Style 117" xfId="3193" xr:uid="{00000000-0005-0000-0000-00007B0C0000}"/>
    <cellStyle name="Style 118" xfId="3194" xr:uid="{00000000-0005-0000-0000-00007C0C0000}"/>
    <cellStyle name="Style 119" xfId="3195" xr:uid="{00000000-0005-0000-0000-00007D0C0000}"/>
    <cellStyle name="Style 12" xfId="3196" xr:uid="{00000000-0005-0000-0000-00007E0C0000}"/>
    <cellStyle name="Style 12 2" xfId="3197" xr:uid="{00000000-0005-0000-0000-00007F0C0000}"/>
    <cellStyle name="Style 120" xfId="3198" xr:uid="{00000000-0005-0000-0000-0000800C0000}"/>
    <cellStyle name="Style 121" xfId="3199" xr:uid="{00000000-0005-0000-0000-0000810C0000}"/>
    <cellStyle name="Style 122" xfId="3200" xr:uid="{00000000-0005-0000-0000-0000820C0000}"/>
    <cellStyle name="Style 123" xfId="3201" xr:uid="{00000000-0005-0000-0000-0000830C0000}"/>
    <cellStyle name="Style 124" xfId="3202" xr:uid="{00000000-0005-0000-0000-0000840C0000}"/>
    <cellStyle name="Style 125" xfId="3203" xr:uid="{00000000-0005-0000-0000-0000850C0000}"/>
    <cellStyle name="Style 126" xfId="3204" xr:uid="{00000000-0005-0000-0000-0000860C0000}"/>
    <cellStyle name="Style 127" xfId="3205" xr:uid="{00000000-0005-0000-0000-0000870C0000}"/>
    <cellStyle name="Style 128" xfId="3206" xr:uid="{00000000-0005-0000-0000-0000880C0000}"/>
    <cellStyle name="Style 129" xfId="3207" xr:uid="{00000000-0005-0000-0000-0000890C0000}"/>
    <cellStyle name="Style 13" xfId="3208" xr:uid="{00000000-0005-0000-0000-00008A0C0000}"/>
    <cellStyle name="Style 13 2" xfId="3209" xr:uid="{00000000-0005-0000-0000-00008B0C0000}"/>
    <cellStyle name="Style 130" xfId="3210" xr:uid="{00000000-0005-0000-0000-00008C0C0000}"/>
    <cellStyle name="Style 131" xfId="3211" xr:uid="{00000000-0005-0000-0000-00008D0C0000}"/>
    <cellStyle name="Style 132" xfId="3212" xr:uid="{00000000-0005-0000-0000-00008E0C0000}"/>
    <cellStyle name="Style 133" xfId="3213" xr:uid="{00000000-0005-0000-0000-00008F0C0000}"/>
    <cellStyle name="Style 134" xfId="3214" xr:uid="{00000000-0005-0000-0000-0000900C0000}"/>
    <cellStyle name="Style 135" xfId="3215" xr:uid="{00000000-0005-0000-0000-0000910C0000}"/>
    <cellStyle name="Style 136" xfId="3216" xr:uid="{00000000-0005-0000-0000-0000920C0000}"/>
    <cellStyle name="Style 137" xfId="3217" xr:uid="{00000000-0005-0000-0000-0000930C0000}"/>
    <cellStyle name="Style 138" xfId="3218" xr:uid="{00000000-0005-0000-0000-0000940C0000}"/>
    <cellStyle name="Style 139" xfId="3219" xr:uid="{00000000-0005-0000-0000-0000950C0000}"/>
    <cellStyle name="Style 14" xfId="3220" xr:uid="{00000000-0005-0000-0000-0000960C0000}"/>
    <cellStyle name="Style 14 2" xfId="3221" xr:uid="{00000000-0005-0000-0000-0000970C0000}"/>
    <cellStyle name="Style 140" xfId="3222" xr:uid="{00000000-0005-0000-0000-0000980C0000}"/>
    <cellStyle name="Style 141" xfId="3223" xr:uid="{00000000-0005-0000-0000-0000990C0000}"/>
    <cellStyle name="Style 142" xfId="3224" xr:uid="{00000000-0005-0000-0000-00009A0C0000}"/>
    <cellStyle name="Style 143" xfId="3225" xr:uid="{00000000-0005-0000-0000-00009B0C0000}"/>
    <cellStyle name="Style 144" xfId="3226" xr:uid="{00000000-0005-0000-0000-00009C0C0000}"/>
    <cellStyle name="Style 145" xfId="3227" xr:uid="{00000000-0005-0000-0000-00009D0C0000}"/>
    <cellStyle name="Style 146" xfId="3228" xr:uid="{00000000-0005-0000-0000-00009E0C0000}"/>
    <cellStyle name="Style 147" xfId="3229" xr:uid="{00000000-0005-0000-0000-00009F0C0000}"/>
    <cellStyle name="Style 148" xfId="3230" xr:uid="{00000000-0005-0000-0000-0000A00C0000}"/>
    <cellStyle name="Style 149" xfId="3231" xr:uid="{00000000-0005-0000-0000-0000A10C0000}"/>
    <cellStyle name="Style 15" xfId="3232" xr:uid="{00000000-0005-0000-0000-0000A20C0000}"/>
    <cellStyle name="Style 15 2" xfId="3233" xr:uid="{00000000-0005-0000-0000-0000A30C0000}"/>
    <cellStyle name="Style 150" xfId="3234" xr:uid="{00000000-0005-0000-0000-0000A40C0000}"/>
    <cellStyle name="Style 151" xfId="3235" xr:uid="{00000000-0005-0000-0000-0000A50C0000}"/>
    <cellStyle name="Style 152" xfId="3236" xr:uid="{00000000-0005-0000-0000-0000A60C0000}"/>
    <cellStyle name="Style 153" xfId="3237" xr:uid="{00000000-0005-0000-0000-0000A70C0000}"/>
    <cellStyle name="Style 154" xfId="3238" xr:uid="{00000000-0005-0000-0000-0000A80C0000}"/>
    <cellStyle name="Style 155" xfId="3239" xr:uid="{00000000-0005-0000-0000-0000A90C0000}"/>
    <cellStyle name="Style 16" xfId="3240" xr:uid="{00000000-0005-0000-0000-0000AA0C0000}"/>
    <cellStyle name="Style 16 2" xfId="3241" xr:uid="{00000000-0005-0000-0000-0000AB0C0000}"/>
    <cellStyle name="Style 17" xfId="3242" xr:uid="{00000000-0005-0000-0000-0000AC0C0000}"/>
    <cellStyle name="Style 17 2" xfId="3243" xr:uid="{00000000-0005-0000-0000-0000AD0C0000}"/>
    <cellStyle name="Style 18" xfId="3244" xr:uid="{00000000-0005-0000-0000-0000AE0C0000}"/>
    <cellStyle name="Style 18 2" xfId="3245" xr:uid="{00000000-0005-0000-0000-0000AF0C0000}"/>
    <cellStyle name="Style 19" xfId="3246" xr:uid="{00000000-0005-0000-0000-0000B00C0000}"/>
    <cellStyle name="Style 19 2" xfId="3247" xr:uid="{00000000-0005-0000-0000-0000B10C0000}"/>
    <cellStyle name="Style 2" xfId="3248" xr:uid="{00000000-0005-0000-0000-0000B20C0000}"/>
    <cellStyle name="Style 2 2" xfId="3249" xr:uid="{00000000-0005-0000-0000-0000B30C0000}"/>
    <cellStyle name="Style 20" xfId="3250" xr:uid="{00000000-0005-0000-0000-0000B40C0000}"/>
    <cellStyle name="Style 20 2" xfId="3251" xr:uid="{00000000-0005-0000-0000-0000B50C0000}"/>
    <cellStyle name="Style 21" xfId="3252" xr:uid="{00000000-0005-0000-0000-0000B60C0000}"/>
    <cellStyle name="Style 21 2" xfId="3253" xr:uid="{00000000-0005-0000-0000-0000B70C0000}"/>
    <cellStyle name="Style 22" xfId="3254" xr:uid="{00000000-0005-0000-0000-0000B80C0000}"/>
    <cellStyle name="Style 22 2" xfId="3255" xr:uid="{00000000-0005-0000-0000-0000B90C0000}"/>
    <cellStyle name="Style 23" xfId="3256" xr:uid="{00000000-0005-0000-0000-0000BA0C0000}"/>
    <cellStyle name="Style 23 2" xfId="3257" xr:uid="{00000000-0005-0000-0000-0000BB0C0000}"/>
    <cellStyle name="Style 24" xfId="3258" xr:uid="{00000000-0005-0000-0000-0000BC0C0000}"/>
    <cellStyle name="Style 24 2" xfId="3259" xr:uid="{00000000-0005-0000-0000-0000BD0C0000}"/>
    <cellStyle name="Style 25" xfId="3260" xr:uid="{00000000-0005-0000-0000-0000BE0C0000}"/>
    <cellStyle name="Style 25 2" xfId="3261" xr:uid="{00000000-0005-0000-0000-0000BF0C0000}"/>
    <cellStyle name="Style 26" xfId="3262" xr:uid="{00000000-0005-0000-0000-0000C00C0000}"/>
    <cellStyle name="Style 26 2" xfId="3263" xr:uid="{00000000-0005-0000-0000-0000C10C0000}"/>
    <cellStyle name="Style 27" xfId="3264" xr:uid="{00000000-0005-0000-0000-0000C20C0000}"/>
    <cellStyle name="Style 27 2" xfId="3265" xr:uid="{00000000-0005-0000-0000-0000C30C0000}"/>
    <cellStyle name="Style 28" xfId="3266" xr:uid="{00000000-0005-0000-0000-0000C40C0000}"/>
    <cellStyle name="Style 28 2" xfId="3267" xr:uid="{00000000-0005-0000-0000-0000C50C0000}"/>
    <cellStyle name="Style 29" xfId="3268" xr:uid="{00000000-0005-0000-0000-0000C60C0000}"/>
    <cellStyle name="Style 29 2" xfId="3269" xr:uid="{00000000-0005-0000-0000-0000C70C0000}"/>
    <cellStyle name="Style 3" xfId="3270" xr:uid="{00000000-0005-0000-0000-0000C80C0000}"/>
    <cellStyle name="Style 3 2" xfId="3271" xr:uid="{00000000-0005-0000-0000-0000C90C0000}"/>
    <cellStyle name="Style 30" xfId="3272" xr:uid="{00000000-0005-0000-0000-0000CA0C0000}"/>
    <cellStyle name="Style 30 2" xfId="3273" xr:uid="{00000000-0005-0000-0000-0000CB0C0000}"/>
    <cellStyle name="Style 31" xfId="3274" xr:uid="{00000000-0005-0000-0000-0000CC0C0000}"/>
    <cellStyle name="Style 31 2" xfId="3275" xr:uid="{00000000-0005-0000-0000-0000CD0C0000}"/>
    <cellStyle name="Style 32" xfId="3276" xr:uid="{00000000-0005-0000-0000-0000CE0C0000}"/>
    <cellStyle name="Style 32 2" xfId="3277" xr:uid="{00000000-0005-0000-0000-0000CF0C0000}"/>
    <cellStyle name="Style 33" xfId="3278" xr:uid="{00000000-0005-0000-0000-0000D00C0000}"/>
    <cellStyle name="Style 33 2" xfId="3279" xr:uid="{00000000-0005-0000-0000-0000D10C0000}"/>
    <cellStyle name="Style 34" xfId="3280" xr:uid="{00000000-0005-0000-0000-0000D20C0000}"/>
    <cellStyle name="Style 34 2" xfId="3281" xr:uid="{00000000-0005-0000-0000-0000D30C0000}"/>
    <cellStyle name="Style 35" xfId="3282" xr:uid="{00000000-0005-0000-0000-0000D40C0000}"/>
    <cellStyle name="Style 35 2" xfId="3283" xr:uid="{00000000-0005-0000-0000-0000D50C0000}"/>
    <cellStyle name="Style 36" xfId="3284" xr:uid="{00000000-0005-0000-0000-0000D60C0000}"/>
    <cellStyle name="Style 37" xfId="3285" xr:uid="{00000000-0005-0000-0000-0000D70C0000}"/>
    <cellStyle name="Style 37 2" xfId="3286" xr:uid="{00000000-0005-0000-0000-0000D80C0000}"/>
    <cellStyle name="Style 38" xfId="3287" xr:uid="{00000000-0005-0000-0000-0000D90C0000}"/>
    <cellStyle name="Style 38 2" xfId="3288" xr:uid="{00000000-0005-0000-0000-0000DA0C0000}"/>
    <cellStyle name="Style 39" xfId="3289" xr:uid="{00000000-0005-0000-0000-0000DB0C0000}"/>
    <cellStyle name="Style 39 2" xfId="3290" xr:uid="{00000000-0005-0000-0000-0000DC0C0000}"/>
    <cellStyle name="Style 4" xfId="3291" xr:uid="{00000000-0005-0000-0000-0000DD0C0000}"/>
    <cellStyle name="Style 4 2" xfId="3292" xr:uid="{00000000-0005-0000-0000-0000DE0C0000}"/>
    <cellStyle name="Style 40" xfId="3293" xr:uid="{00000000-0005-0000-0000-0000DF0C0000}"/>
    <cellStyle name="Style 40 2" xfId="3294" xr:uid="{00000000-0005-0000-0000-0000E00C0000}"/>
    <cellStyle name="Style 41" xfId="3295" xr:uid="{00000000-0005-0000-0000-0000E10C0000}"/>
    <cellStyle name="Style 41 2" xfId="3296" xr:uid="{00000000-0005-0000-0000-0000E20C0000}"/>
    <cellStyle name="Style 42" xfId="3297" xr:uid="{00000000-0005-0000-0000-0000E30C0000}"/>
    <cellStyle name="Style 42 2" xfId="3298" xr:uid="{00000000-0005-0000-0000-0000E40C0000}"/>
    <cellStyle name="Style 43" xfId="3299" xr:uid="{00000000-0005-0000-0000-0000E50C0000}"/>
    <cellStyle name="Style 43 2" xfId="3300" xr:uid="{00000000-0005-0000-0000-0000E60C0000}"/>
    <cellStyle name="Style 44" xfId="3301" xr:uid="{00000000-0005-0000-0000-0000E70C0000}"/>
    <cellStyle name="Style 44 2" xfId="3302" xr:uid="{00000000-0005-0000-0000-0000E80C0000}"/>
    <cellStyle name="Style 45" xfId="3303" xr:uid="{00000000-0005-0000-0000-0000E90C0000}"/>
    <cellStyle name="Style 45 2" xfId="3304" xr:uid="{00000000-0005-0000-0000-0000EA0C0000}"/>
    <cellStyle name="Style 46" xfId="3305" xr:uid="{00000000-0005-0000-0000-0000EB0C0000}"/>
    <cellStyle name="Style 46 2" xfId="3306" xr:uid="{00000000-0005-0000-0000-0000EC0C0000}"/>
    <cellStyle name="Style 47" xfId="3307" xr:uid="{00000000-0005-0000-0000-0000ED0C0000}"/>
    <cellStyle name="Style 47 2" xfId="3308" xr:uid="{00000000-0005-0000-0000-0000EE0C0000}"/>
    <cellStyle name="Style 48" xfId="3309" xr:uid="{00000000-0005-0000-0000-0000EF0C0000}"/>
    <cellStyle name="Style 48 2" xfId="3310" xr:uid="{00000000-0005-0000-0000-0000F00C0000}"/>
    <cellStyle name="Style 49" xfId="3311" xr:uid="{00000000-0005-0000-0000-0000F10C0000}"/>
    <cellStyle name="Style 49 2" xfId="3312" xr:uid="{00000000-0005-0000-0000-0000F20C0000}"/>
    <cellStyle name="Style 5" xfId="3313" xr:uid="{00000000-0005-0000-0000-0000F30C0000}"/>
    <cellStyle name="Style 50" xfId="3314" xr:uid="{00000000-0005-0000-0000-0000F40C0000}"/>
    <cellStyle name="Style 50 2" xfId="3315" xr:uid="{00000000-0005-0000-0000-0000F50C0000}"/>
    <cellStyle name="Style 51" xfId="3316" xr:uid="{00000000-0005-0000-0000-0000F60C0000}"/>
    <cellStyle name="Style 51 2" xfId="3317" xr:uid="{00000000-0005-0000-0000-0000F70C0000}"/>
    <cellStyle name="Style 52" xfId="3318" xr:uid="{00000000-0005-0000-0000-0000F80C0000}"/>
    <cellStyle name="Style 52 2" xfId="3319" xr:uid="{00000000-0005-0000-0000-0000F90C0000}"/>
    <cellStyle name="Style 53" xfId="3320" xr:uid="{00000000-0005-0000-0000-0000FA0C0000}"/>
    <cellStyle name="Style 53 2" xfId="3321" xr:uid="{00000000-0005-0000-0000-0000FB0C0000}"/>
    <cellStyle name="Style 54" xfId="3322" xr:uid="{00000000-0005-0000-0000-0000FC0C0000}"/>
    <cellStyle name="Style 54 2" xfId="3323" xr:uid="{00000000-0005-0000-0000-0000FD0C0000}"/>
    <cellStyle name="Style 55" xfId="3324" xr:uid="{00000000-0005-0000-0000-0000FE0C0000}"/>
    <cellStyle name="Style 55 2" xfId="3325" xr:uid="{00000000-0005-0000-0000-0000FF0C0000}"/>
    <cellStyle name="Style 56" xfId="3326" xr:uid="{00000000-0005-0000-0000-0000000D0000}"/>
    <cellStyle name="Style 57" xfId="3327" xr:uid="{00000000-0005-0000-0000-0000010D0000}"/>
    <cellStyle name="Style 58" xfId="3328" xr:uid="{00000000-0005-0000-0000-0000020D0000}"/>
    <cellStyle name="Style 59" xfId="3329" xr:uid="{00000000-0005-0000-0000-0000030D0000}"/>
    <cellStyle name="Style 6" xfId="3330" xr:uid="{00000000-0005-0000-0000-0000040D0000}"/>
    <cellStyle name="Style 6 2" xfId="3331" xr:uid="{00000000-0005-0000-0000-0000050D0000}"/>
    <cellStyle name="Style 60" xfId="3332" xr:uid="{00000000-0005-0000-0000-0000060D0000}"/>
    <cellStyle name="Style 61" xfId="3333" xr:uid="{00000000-0005-0000-0000-0000070D0000}"/>
    <cellStyle name="Style 62" xfId="3334" xr:uid="{00000000-0005-0000-0000-0000080D0000}"/>
    <cellStyle name="Style 63" xfId="3335" xr:uid="{00000000-0005-0000-0000-0000090D0000}"/>
    <cellStyle name="Style 64" xfId="3336" xr:uid="{00000000-0005-0000-0000-00000A0D0000}"/>
    <cellStyle name="Style 65" xfId="3337" xr:uid="{00000000-0005-0000-0000-00000B0D0000}"/>
    <cellStyle name="Style 66" xfId="3338" xr:uid="{00000000-0005-0000-0000-00000C0D0000}"/>
    <cellStyle name="Style 67" xfId="3339" xr:uid="{00000000-0005-0000-0000-00000D0D0000}"/>
    <cellStyle name="Style 68" xfId="3340" xr:uid="{00000000-0005-0000-0000-00000E0D0000}"/>
    <cellStyle name="Style 69" xfId="3341" xr:uid="{00000000-0005-0000-0000-00000F0D0000}"/>
    <cellStyle name="Style 7" xfId="3342" xr:uid="{00000000-0005-0000-0000-0000100D0000}"/>
    <cellStyle name="Style 7 2" xfId="3343" xr:uid="{00000000-0005-0000-0000-0000110D0000}"/>
    <cellStyle name="Style 70" xfId="3344" xr:uid="{00000000-0005-0000-0000-0000120D0000}"/>
    <cellStyle name="Style 71" xfId="3345" xr:uid="{00000000-0005-0000-0000-0000130D0000}"/>
    <cellStyle name="Style 72" xfId="3346" xr:uid="{00000000-0005-0000-0000-0000140D0000}"/>
    <cellStyle name="Style 73" xfId="3347" xr:uid="{00000000-0005-0000-0000-0000150D0000}"/>
    <cellStyle name="Style 74" xfId="3348" xr:uid="{00000000-0005-0000-0000-0000160D0000}"/>
    <cellStyle name="Style 75" xfId="3349" xr:uid="{00000000-0005-0000-0000-0000170D0000}"/>
    <cellStyle name="Style 76" xfId="3350" xr:uid="{00000000-0005-0000-0000-0000180D0000}"/>
    <cellStyle name="Style 77" xfId="3351" xr:uid="{00000000-0005-0000-0000-0000190D0000}"/>
    <cellStyle name="Style 78" xfId="3352" xr:uid="{00000000-0005-0000-0000-00001A0D0000}"/>
    <cellStyle name="Style 79" xfId="3353" xr:uid="{00000000-0005-0000-0000-00001B0D0000}"/>
    <cellStyle name="Style 8" xfId="3354" xr:uid="{00000000-0005-0000-0000-00001C0D0000}"/>
    <cellStyle name="Style 8 2" xfId="3355" xr:uid="{00000000-0005-0000-0000-00001D0D0000}"/>
    <cellStyle name="Style 80" xfId="3356" xr:uid="{00000000-0005-0000-0000-00001E0D0000}"/>
    <cellStyle name="Style 81" xfId="3357" xr:uid="{00000000-0005-0000-0000-00001F0D0000}"/>
    <cellStyle name="Style 82" xfId="3358" xr:uid="{00000000-0005-0000-0000-0000200D0000}"/>
    <cellStyle name="Style 83" xfId="3359" xr:uid="{00000000-0005-0000-0000-0000210D0000}"/>
    <cellStyle name="Style 84" xfId="3360" xr:uid="{00000000-0005-0000-0000-0000220D0000}"/>
    <cellStyle name="Style 85" xfId="3361" xr:uid="{00000000-0005-0000-0000-0000230D0000}"/>
    <cellStyle name="Style 86" xfId="3362" xr:uid="{00000000-0005-0000-0000-0000240D0000}"/>
    <cellStyle name="Style 87" xfId="3363" xr:uid="{00000000-0005-0000-0000-0000250D0000}"/>
    <cellStyle name="Style 88" xfId="3364" xr:uid="{00000000-0005-0000-0000-0000260D0000}"/>
    <cellStyle name="Style 89" xfId="3365" xr:uid="{00000000-0005-0000-0000-0000270D0000}"/>
    <cellStyle name="Style 9" xfId="3366" xr:uid="{00000000-0005-0000-0000-0000280D0000}"/>
    <cellStyle name="Style 9 2" xfId="3367" xr:uid="{00000000-0005-0000-0000-0000290D0000}"/>
    <cellStyle name="Style 90" xfId="3368" xr:uid="{00000000-0005-0000-0000-00002A0D0000}"/>
    <cellStyle name="Style 91" xfId="3369" xr:uid="{00000000-0005-0000-0000-00002B0D0000}"/>
    <cellStyle name="Style 92" xfId="3370" xr:uid="{00000000-0005-0000-0000-00002C0D0000}"/>
    <cellStyle name="Style 93" xfId="3371" xr:uid="{00000000-0005-0000-0000-00002D0D0000}"/>
    <cellStyle name="Style 94" xfId="3372" xr:uid="{00000000-0005-0000-0000-00002E0D0000}"/>
    <cellStyle name="Style 95" xfId="3373" xr:uid="{00000000-0005-0000-0000-00002F0D0000}"/>
    <cellStyle name="Style 96" xfId="3374" xr:uid="{00000000-0005-0000-0000-0000300D0000}"/>
    <cellStyle name="Style 97" xfId="3375" xr:uid="{00000000-0005-0000-0000-0000310D0000}"/>
    <cellStyle name="Style 98" xfId="3376" xr:uid="{00000000-0005-0000-0000-0000320D0000}"/>
    <cellStyle name="Style 99" xfId="3377" xr:uid="{00000000-0005-0000-0000-0000330D0000}"/>
    <cellStyle name="Style Date" xfId="3378" xr:uid="{00000000-0005-0000-0000-0000340D0000}"/>
    <cellStyle name="style_1" xfId="3379" xr:uid="{00000000-0005-0000-0000-0000350D0000}"/>
    <cellStyle name="subhead" xfId="3380" xr:uid="{00000000-0005-0000-0000-0000360D0000}"/>
    <cellStyle name="subhead 2" xfId="3381" xr:uid="{00000000-0005-0000-0000-0000370D0000}"/>
    <cellStyle name="Subtotal" xfId="3382" xr:uid="{00000000-0005-0000-0000-0000380D0000}"/>
    <cellStyle name="symbol" xfId="3383" xr:uid="{00000000-0005-0000-0000-0000390D0000}"/>
    <cellStyle name="T" xfId="3384" xr:uid="{00000000-0005-0000-0000-00003A0D0000}"/>
    <cellStyle name="T 2" xfId="3385" xr:uid="{00000000-0005-0000-0000-00003B0D0000}"/>
    <cellStyle name="T_15_10_2013 BC nhu cau von doi ung ODA (2014-2016) ngay 15102013 Sua" xfId="3386" xr:uid="{00000000-0005-0000-0000-00003C0D0000}"/>
    <cellStyle name="T_bao cao" xfId="3387" xr:uid="{00000000-0005-0000-0000-00003D0D0000}"/>
    <cellStyle name="T_bao cao 2" xfId="3388" xr:uid="{00000000-0005-0000-0000-00003E0D0000}"/>
    <cellStyle name="T_bao cao phan bo KHDT 2011(final)" xfId="3389" xr:uid="{00000000-0005-0000-0000-00003F0D0000}"/>
    <cellStyle name="T_Bao cao so lieu kiem toan nam 2007 sua" xfId="3390" xr:uid="{00000000-0005-0000-0000-0000400D0000}"/>
    <cellStyle name="T_Bao cao so lieu kiem toan nam 2007 sua 2" xfId="3391" xr:uid="{00000000-0005-0000-0000-0000410D0000}"/>
    <cellStyle name="T_Bao cao so lieu kiem toan nam 2007 sua_!1 1 bao cao giao KH ve HTCMT vung TNB   12-12-2011" xfId="3392" xr:uid="{00000000-0005-0000-0000-0000420D0000}"/>
    <cellStyle name="T_Bao cao so lieu kiem toan nam 2007 sua_!1 1 bao cao giao KH ve HTCMT vung TNB   12-12-2011 2" xfId="3393" xr:uid="{00000000-0005-0000-0000-0000430D0000}"/>
    <cellStyle name="T_Bao cao so lieu kiem toan nam 2007 sua_KH TPCP vung TNB (03-1-2012)" xfId="3394" xr:uid="{00000000-0005-0000-0000-0000440D0000}"/>
    <cellStyle name="T_Bao cao so lieu kiem toan nam 2007 sua_KH TPCP vung TNB (03-1-2012) 2" xfId="3395" xr:uid="{00000000-0005-0000-0000-0000450D0000}"/>
    <cellStyle name="T_bao cao_!1 1 bao cao giao KH ve HTCMT vung TNB   12-12-2011" xfId="3396" xr:uid="{00000000-0005-0000-0000-0000460D0000}"/>
    <cellStyle name="T_bao cao_!1 1 bao cao giao KH ve HTCMT vung TNB   12-12-2011 2" xfId="3397" xr:uid="{00000000-0005-0000-0000-0000470D0000}"/>
    <cellStyle name="T_bao cao_Bieu4HTMT" xfId="3398" xr:uid="{00000000-0005-0000-0000-0000480D0000}"/>
    <cellStyle name="T_bao cao_Bieu4HTMT 2" xfId="3399" xr:uid="{00000000-0005-0000-0000-0000490D0000}"/>
    <cellStyle name="T_bao cao_Bieu4HTMT_!1 1 bao cao giao KH ve HTCMT vung TNB   12-12-2011" xfId="3400" xr:uid="{00000000-0005-0000-0000-00004A0D0000}"/>
    <cellStyle name="T_bao cao_Bieu4HTMT_!1 1 bao cao giao KH ve HTCMT vung TNB   12-12-2011 2" xfId="3401" xr:uid="{00000000-0005-0000-0000-00004B0D0000}"/>
    <cellStyle name="T_bao cao_Bieu4HTMT_KH TPCP vung TNB (03-1-2012)" xfId="3402" xr:uid="{00000000-0005-0000-0000-00004C0D0000}"/>
    <cellStyle name="T_bao cao_Bieu4HTMT_KH TPCP vung TNB (03-1-2012) 2" xfId="3403" xr:uid="{00000000-0005-0000-0000-00004D0D0000}"/>
    <cellStyle name="T_bao cao_KH TPCP vung TNB (03-1-2012)" xfId="3404" xr:uid="{00000000-0005-0000-0000-00004E0D0000}"/>
    <cellStyle name="T_bao cao_KH TPCP vung TNB (03-1-2012) 2" xfId="3405" xr:uid="{00000000-0005-0000-0000-00004F0D0000}"/>
    <cellStyle name="T_BBTNG-06" xfId="3406" xr:uid="{00000000-0005-0000-0000-0000500D0000}"/>
    <cellStyle name="T_BBTNG-06 2" xfId="3407" xr:uid="{00000000-0005-0000-0000-0000510D0000}"/>
    <cellStyle name="T_BBTNG-06_!1 1 bao cao giao KH ve HTCMT vung TNB   12-12-2011" xfId="3408" xr:uid="{00000000-0005-0000-0000-0000520D0000}"/>
    <cellStyle name="T_BBTNG-06_!1 1 bao cao giao KH ve HTCMT vung TNB   12-12-2011 2" xfId="3409" xr:uid="{00000000-0005-0000-0000-0000530D0000}"/>
    <cellStyle name="T_BBTNG-06_Bieu4HTMT" xfId="3410" xr:uid="{00000000-0005-0000-0000-0000540D0000}"/>
    <cellStyle name="T_BBTNG-06_Bieu4HTMT 2" xfId="3411" xr:uid="{00000000-0005-0000-0000-0000550D0000}"/>
    <cellStyle name="T_BBTNG-06_Bieu4HTMT_!1 1 bao cao giao KH ve HTCMT vung TNB   12-12-2011" xfId="3412" xr:uid="{00000000-0005-0000-0000-0000560D0000}"/>
    <cellStyle name="T_BBTNG-06_Bieu4HTMT_!1 1 bao cao giao KH ve HTCMT vung TNB   12-12-2011 2" xfId="3413" xr:uid="{00000000-0005-0000-0000-0000570D0000}"/>
    <cellStyle name="T_BBTNG-06_Bieu4HTMT_KH TPCP vung TNB (03-1-2012)" xfId="3414" xr:uid="{00000000-0005-0000-0000-0000580D0000}"/>
    <cellStyle name="T_BBTNG-06_Bieu4HTMT_KH TPCP vung TNB (03-1-2012) 2" xfId="3415" xr:uid="{00000000-0005-0000-0000-0000590D0000}"/>
    <cellStyle name="T_BBTNG-06_KH TPCP vung TNB (03-1-2012)" xfId="3416" xr:uid="{00000000-0005-0000-0000-00005A0D0000}"/>
    <cellStyle name="T_BBTNG-06_KH TPCP vung TNB (03-1-2012) 2" xfId="3417" xr:uid="{00000000-0005-0000-0000-00005B0D0000}"/>
    <cellStyle name="T_BC  NAM 2007" xfId="3418" xr:uid="{00000000-0005-0000-0000-00005C0D0000}"/>
    <cellStyle name="T_BC  NAM 2007 2" xfId="3419" xr:uid="{00000000-0005-0000-0000-00005D0D0000}"/>
    <cellStyle name="T_BC CTMT-2008 Ttinh" xfId="3420" xr:uid="{00000000-0005-0000-0000-00005E0D0000}"/>
    <cellStyle name="T_BC CTMT-2008 Ttinh 2" xfId="3421" xr:uid="{00000000-0005-0000-0000-00005F0D0000}"/>
    <cellStyle name="T_BC CTMT-2008 Ttinh_!1 1 bao cao giao KH ve HTCMT vung TNB   12-12-2011" xfId="3422" xr:uid="{00000000-0005-0000-0000-0000600D0000}"/>
    <cellStyle name="T_BC CTMT-2008 Ttinh_!1 1 bao cao giao KH ve HTCMT vung TNB   12-12-2011 2" xfId="3423" xr:uid="{00000000-0005-0000-0000-0000610D0000}"/>
    <cellStyle name="T_BC CTMT-2008 Ttinh_KH TPCP vung TNB (03-1-2012)" xfId="3424" xr:uid="{00000000-0005-0000-0000-0000620D0000}"/>
    <cellStyle name="T_BC CTMT-2008 Ttinh_KH TPCP vung TNB (03-1-2012) 2" xfId="3425" xr:uid="{00000000-0005-0000-0000-0000630D0000}"/>
    <cellStyle name="T_BC nhu cau von doi ung ODA nganh NN (BKH)" xfId="3426" xr:uid="{00000000-0005-0000-0000-0000640D0000}"/>
    <cellStyle name="T_BC nhu cau von doi ung ODA nganh NN (BKH)_05-12  KH trung han 2016-2020 - Liem Thinh edited" xfId="3427" xr:uid="{00000000-0005-0000-0000-0000650D0000}"/>
    <cellStyle name="T_BC nhu cau von doi ung ODA nganh NN (BKH)_Copy of 05-12  KH trung han 2016-2020 - Liem Thinh edited (1)" xfId="3428" xr:uid="{00000000-0005-0000-0000-0000660D0000}"/>
    <cellStyle name="T_BC Tai co cau (bieu TH)" xfId="3429" xr:uid="{00000000-0005-0000-0000-0000670D0000}"/>
    <cellStyle name="T_BC Tai co cau (bieu TH)_05-12  KH trung han 2016-2020 - Liem Thinh edited" xfId="3430" xr:uid="{00000000-0005-0000-0000-0000680D0000}"/>
    <cellStyle name="T_BC Tai co cau (bieu TH)_Copy of 05-12  KH trung han 2016-2020 - Liem Thinh edited (1)" xfId="3431" xr:uid="{00000000-0005-0000-0000-0000690D0000}"/>
    <cellStyle name="T_Bieu 4.2 A, B KHCTgiong 2011" xfId="3432" xr:uid="{00000000-0005-0000-0000-00006A0D0000}"/>
    <cellStyle name="T_Bieu 4.2 A, B KHCTgiong 2011 10" xfId="3433" xr:uid="{00000000-0005-0000-0000-00006B0D0000}"/>
    <cellStyle name="T_Bieu 4.2 A, B KHCTgiong 2011 11" xfId="3434" xr:uid="{00000000-0005-0000-0000-00006C0D0000}"/>
    <cellStyle name="T_Bieu 4.2 A, B KHCTgiong 2011 12" xfId="3435" xr:uid="{00000000-0005-0000-0000-00006D0D0000}"/>
    <cellStyle name="T_Bieu 4.2 A, B KHCTgiong 2011 13" xfId="3436" xr:uid="{00000000-0005-0000-0000-00006E0D0000}"/>
    <cellStyle name="T_Bieu 4.2 A, B KHCTgiong 2011 14" xfId="3437" xr:uid="{00000000-0005-0000-0000-00006F0D0000}"/>
    <cellStyle name="T_Bieu 4.2 A, B KHCTgiong 2011 15" xfId="3438" xr:uid="{00000000-0005-0000-0000-0000700D0000}"/>
    <cellStyle name="T_Bieu 4.2 A, B KHCTgiong 2011 2" xfId="3439" xr:uid="{00000000-0005-0000-0000-0000710D0000}"/>
    <cellStyle name="T_Bieu 4.2 A, B KHCTgiong 2011 3" xfId="3440" xr:uid="{00000000-0005-0000-0000-0000720D0000}"/>
    <cellStyle name="T_Bieu 4.2 A, B KHCTgiong 2011 4" xfId="3441" xr:uid="{00000000-0005-0000-0000-0000730D0000}"/>
    <cellStyle name="T_Bieu 4.2 A, B KHCTgiong 2011 5" xfId="3442" xr:uid="{00000000-0005-0000-0000-0000740D0000}"/>
    <cellStyle name="T_Bieu 4.2 A, B KHCTgiong 2011 6" xfId="3443" xr:uid="{00000000-0005-0000-0000-0000750D0000}"/>
    <cellStyle name="T_Bieu 4.2 A, B KHCTgiong 2011 7" xfId="3444" xr:uid="{00000000-0005-0000-0000-0000760D0000}"/>
    <cellStyle name="T_Bieu 4.2 A, B KHCTgiong 2011 8" xfId="3445" xr:uid="{00000000-0005-0000-0000-0000770D0000}"/>
    <cellStyle name="T_Bieu 4.2 A, B KHCTgiong 2011 9" xfId="3446" xr:uid="{00000000-0005-0000-0000-0000780D0000}"/>
    <cellStyle name="T_Bieu mau cong trinh khoi cong moi 3-4" xfId="3447" xr:uid="{00000000-0005-0000-0000-0000790D0000}"/>
    <cellStyle name="T_Bieu mau cong trinh khoi cong moi 3-4 2" xfId="3448" xr:uid="{00000000-0005-0000-0000-00007A0D0000}"/>
    <cellStyle name="T_Bieu mau cong trinh khoi cong moi 3-4_!1 1 bao cao giao KH ve HTCMT vung TNB   12-12-2011" xfId="3449" xr:uid="{00000000-0005-0000-0000-00007B0D0000}"/>
    <cellStyle name="T_Bieu mau cong trinh khoi cong moi 3-4_!1 1 bao cao giao KH ve HTCMT vung TNB   12-12-2011 2" xfId="3450" xr:uid="{00000000-0005-0000-0000-00007C0D0000}"/>
    <cellStyle name="T_Bieu mau cong trinh khoi cong moi 3-4_KH TPCP vung TNB (03-1-2012)" xfId="3451" xr:uid="{00000000-0005-0000-0000-00007D0D0000}"/>
    <cellStyle name="T_Bieu mau cong trinh khoi cong moi 3-4_KH TPCP vung TNB (03-1-2012) 2" xfId="3452" xr:uid="{00000000-0005-0000-0000-00007E0D0000}"/>
    <cellStyle name="T_Bieu mau danh muc du an thuoc CTMTQG nam 2008" xfId="3453" xr:uid="{00000000-0005-0000-0000-00007F0D0000}"/>
    <cellStyle name="T_Bieu mau danh muc du an thuoc CTMTQG nam 2008 2" xfId="3454" xr:uid="{00000000-0005-0000-0000-0000800D0000}"/>
    <cellStyle name="T_Bieu mau danh muc du an thuoc CTMTQG nam 2008_!1 1 bao cao giao KH ve HTCMT vung TNB   12-12-2011" xfId="3455" xr:uid="{00000000-0005-0000-0000-0000810D0000}"/>
    <cellStyle name="T_Bieu mau danh muc du an thuoc CTMTQG nam 2008_!1 1 bao cao giao KH ve HTCMT vung TNB   12-12-2011 2" xfId="3456" xr:uid="{00000000-0005-0000-0000-0000820D0000}"/>
    <cellStyle name="T_Bieu mau danh muc du an thuoc CTMTQG nam 2008_KH TPCP vung TNB (03-1-2012)" xfId="3457" xr:uid="{00000000-0005-0000-0000-0000830D0000}"/>
    <cellStyle name="T_Bieu mau danh muc du an thuoc CTMTQG nam 2008_KH TPCP vung TNB (03-1-2012) 2" xfId="3458" xr:uid="{00000000-0005-0000-0000-0000840D0000}"/>
    <cellStyle name="T_Bieu tong hop nhu cau ung 2011 da chon loc -Mien nui" xfId="3459" xr:uid="{00000000-0005-0000-0000-0000850D0000}"/>
    <cellStyle name="T_Bieu tong hop nhu cau ung 2011 da chon loc -Mien nui 2" xfId="3460" xr:uid="{00000000-0005-0000-0000-0000860D0000}"/>
    <cellStyle name="T_Bieu tong hop nhu cau ung 2011 da chon loc -Mien nui_!1 1 bao cao giao KH ve HTCMT vung TNB   12-12-2011" xfId="3461" xr:uid="{00000000-0005-0000-0000-0000870D0000}"/>
    <cellStyle name="T_Bieu tong hop nhu cau ung 2011 da chon loc -Mien nui_!1 1 bao cao giao KH ve HTCMT vung TNB   12-12-2011 2" xfId="3462" xr:uid="{00000000-0005-0000-0000-0000880D0000}"/>
    <cellStyle name="T_Bieu tong hop nhu cau ung 2011 da chon loc -Mien nui_KH TPCP vung TNB (03-1-2012)" xfId="3463" xr:uid="{00000000-0005-0000-0000-0000890D0000}"/>
    <cellStyle name="T_Bieu tong hop nhu cau ung 2011 da chon loc -Mien nui_KH TPCP vung TNB (03-1-2012) 2" xfId="3464" xr:uid="{00000000-0005-0000-0000-00008A0D0000}"/>
    <cellStyle name="T_Bieu3ODA" xfId="3465" xr:uid="{00000000-0005-0000-0000-00008B0D0000}"/>
    <cellStyle name="T_Bieu3ODA 2" xfId="3466" xr:uid="{00000000-0005-0000-0000-00008C0D0000}"/>
    <cellStyle name="T_Bieu3ODA_!1 1 bao cao giao KH ve HTCMT vung TNB   12-12-2011" xfId="3467" xr:uid="{00000000-0005-0000-0000-00008D0D0000}"/>
    <cellStyle name="T_Bieu3ODA_!1 1 bao cao giao KH ve HTCMT vung TNB   12-12-2011 2" xfId="3468" xr:uid="{00000000-0005-0000-0000-00008E0D0000}"/>
    <cellStyle name="T_Bieu3ODA_1" xfId="3469" xr:uid="{00000000-0005-0000-0000-00008F0D0000}"/>
    <cellStyle name="T_Bieu3ODA_1 2" xfId="3470" xr:uid="{00000000-0005-0000-0000-0000900D0000}"/>
    <cellStyle name="T_Bieu3ODA_1_!1 1 bao cao giao KH ve HTCMT vung TNB   12-12-2011" xfId="3471" xr:uid="{00000000-0005-0000-0000-0000910D0000}"/>
    <cellStyle name="T_Bieu3ODA_1_!1 1 bao cao giao KH ve HTCMT vung TNB   12-12-2011 2" xfId="3472" xr:uid="{00000000-0005-0000-0000-0000920D0000}"/>
    <cellStyle name="T_Bieu3ODA_1_KH TPCP vung TNB (03-1-2012)" xfId="3473" xr:uid="{00000000-0005-0000-0000-0000930D0000}"/>
    <cellStyle name="T_Bieu3ODA_1_KH TPCP vung TNB (03-1-2012) 2" xfId="3474" xr:uid="{00000000-0005-0000-0000-0000940D0000}"/>
    <cellStyle name="T_Bieu3ODA_KH TPCP vung TNB (03-1-2012)" xfId="3475" xr:uid="{00000000-0005-0000-0000-0000950D0000}"/>
    <cellStyle name="T_Bieu3ODA_KH TPCP vung TNB (03-1-2012) 2" xfId="3476" xr:uid="{00000000-0005-0000-0000-0000960D0000}"/>
    <cellStyle name="T_Bieu4HTMT" xfId="3477" xr:uid="{00000000-0005-0000-0000-0000970D0000}"/>
    <cellStyle name="T_Bieu4HTMT 2" xfId="3478" xr:uid="{00000000-0005-0000-0000-0000980D0000}"/>
    <cellStyle name="T_Bieu4HTMT_!1 1 bao cao giao KH ve HTCMT vung TNB   12-12-2011" xfId="3479" xr:uid="{00000000-0005-0000-0000-0000990D0000}"/>
    <cellStyle name="T_Bieu4HTMT_!1 1 bao cao giao KH ve HTCMT vung TNB   12-12-2011 2" xfId="3480" xr:uid="{00000000-0005-0000-0000-00009A0D0000}"/>
    <cellStyle name="T_Bieu4HTMT_KH TPCP vung TNB (03-1-2012)" xfId="3481" xr:uid="{00000000-0005-0000-0000-00009B0D0000}"/>
    <cellStyle name="T_Bieu4HTMT_KH TPCP vung TNB (03-1-2012) 2" xfId="3482" xr:uid="{00000000-0005-0000-0000-00009C0D0000}"/>
    <cellStyle name="T_bo sung von KCH nam 2010 va Du an tre kho khan" xfId="3483" xr:uid="{00000000-0005-0000-0000-00009D0D0000}"/>
    <cellStyle name="T_bo sung von KCH nam 2010 va Du an tre kho khan 2" xfId="3484" xr:uid="{00000000-0005-0000-0000-00009E0D0000}"/>
    <cellStyle name="T_bo sung von KCH nam 2010 va Du an tre kho khan_!1 1 bao cao giao KH ve HTCMT vung TNB   12-12-2011" xfId="3485" xr:uid="{00000000-0005-0000-0000-00009F0D0000}"/>
    <cellStyle name="T_bo sung von KCH nam 2010 va Du an tre kho khan_!1 1 bao cao giao KH ve HTCMT vung TNB   12-12-2011 2" xfId="3486" xr:uid="{00000000-0005-0000-0000-0000A00D0000}"/>
    <cellStyle name="T_bo sung von KCH nam 2010 va Du an tre kho khan_KH TPCP vung TNB (03-1-2012)" xfId="3487" xr:uid="{00000000-0005-0000-0000-0000A10D0000}"/>
    <cellStyle name="T_bo sung von KCH nam 2010 va Du an tre kho khan_KH TPCP vung TNB (03-1-2012) 2" xfId="3488" xr:uid="{00000000-0005-0000-0000-0000A20D0000}"/>
    <cellStyle name="T_Book1" xfId="3489" xr:uid="{00000000-0005-0000-0000-0000A30D0000}"/>
    <cellStyle name="T_Book1 2" xfId="3490" xr:uid="{00000000-0005-0000-0000-0000A40D0000}"/>
    <cellStyle name="T_Book1 3" xfId="3491" xr:uid="{00000000-0005-0000-0000-0000A50D0000}"/>
    <cellStyle name="T_Book1_!1 1 bao cao giao KH ve HTCMT vung TNB   12-12-2011" xfId="3492" xr:uid="{00000000-0005-0000-0000-0000A60D0000}"/>
    <cellStyle name="T_Book1_!1 1 bao cao giao KH ve HTCMT vung TNB   12-12-2011 2" xfId="3493" xr:uid="{00000000-0005-0000-0000-0000A70D0000}"/>
    <cellStyle name="T_Book1_1" xfId="3494" xr:uid="{00000000-0005-0000-0000-0000A80D0000}"/>
    <cellStyle name="T_Book1_1 2" xfId="3495" xr:uid="{00000000-0005-0000-0000-0000A90D0000}"/>
    <cellStyle name="T_Book1_1_Bieu tong hop nhu cau ung 2011 da chon loc -Mien nui" xfId="3496" xr:uid="{00000000-0005-0000-0000-0000AA0D0000}"/>
    <cellStyle name="T_Book1_1_Bieu tong hop nhu cau ung 2011 da chon loc -Mien nui 2" xfId="3497" xr:uid="{00000000-0005-0000-0000-0000AB0D0000}"/>
    <cellStyle name="T_Book1_1_Bieu tong hop nhu cau ung 2011 da chon loc -Mien nui_!1 1 bao cao giao KH ve HTCMT vung TNB   12-12-2011" xfId="3498" xr:uid="{00000000-0005-0000-0000-0000AC0D0000}"/>
    <cellStyle name="T_Book1_1_Bieu tong hop nhu cau ung 2011 da chon loc -Mien nui_!1 1 bao cao giao KH ve HTCMT vung TNB   12-12-2011 2" xfId="3499" xr:uid="{00000000-0005-0000-0000-0000AD0D0000}"/>
    <cellStyle name="T_Book1_1_Bieu tong hop nhu cau ung 2011 da chon loc -Mien nui_KH TPCP vung TNB (03-1-2012)" xfId="3500" xr:uid="{00000000-0005-0000-0000-0000AE0D0000}"/>
    <cellStyle name="T_Book1_1_Bieu tong hop nhu cau ung 2011 da chon loc -Mien nui_KH TPCP vung TNB (03-1-2012) 2" xfId="3501" xr:uid="{00000000-0005-0000-0000-0000AF0D0000}"/>
    <cellStyle name="T_Book1_1_Bieu3ODA" xfId="3502" xr:uid="{00000000-0005-0000-0000-0000B00D0000}"/>
    <cellStyle name="T_Book1_1_Bieu3ODA 2" xfId="3503" xr:uid="{00000000-0005-0000-0000-0000B10D0000}"/>
    <cellStyle name="T_Book1_1_Bieu3ODA_!1 1 bao cao giao KH ve HTCMT vung TNB   12-12-2011" xfId="3504" xr:uid="{00000000-0005-0000-0000-0000B20D0000}"/>
    <cellStyle name="T_Book1_1_Bieu3ODA_!1 1 bao cao giao KH ve HTCMT vung TNB   12-12-2011 2" xfId="3505" xr:uid="{00000000-0005-0000-0000-0000B30D0000}"/>
    <cellStyle name="T_Book1_1_Bieu3ODA_KH TPCP vung TNB (03-1-2012)" xfId="3506" xr:uid="{00000000-0005-0000-0000-0000B40D0000}"/>
    <cellStyle name="T_Book1_1_Bieu3ODA_KH TPCP vung TNB (03-1-2012) 2" xfId="3507" xr:uid="{00000000-0005-0000-0000-0000B50D0000}"/>
    <cellStyle name="T_Book1_1_CPK" xfId="3508" xr:uid="{00000000-0005-0000-0000-0000B60D0000}"/>
    <cellStyle name="T_Book1_1_CPK 2" xfId="3509" xr:uid="{00000000-0005-0000-0000-0000B70D0000}"/>
    <cellStyle name="T_Book1_1_CPK_!1 1 bao cao giao KH ve HTCMT vung TNB   12-12-2011" xfId="3510" xr:uid="{00000000-0005-0000-0000-0000B80D0000}"/>
    <cellStyle name="T_Book1_1_CPK_!1 1 bao cao giao KH ve HTCMT vung TNB   12-12-2011 2" xfId="3511" xr:uid="{00000000-0005-0000-0000-0000B90D0000}"/>
    <cellStyle name="T_Book1_1_CPK_Bieu4HTMT" xfId="3512" xr:uid="{00000000-0005-0000-0000-0000BA0D0000}"/>
    <cellStyle name="T_Book1_1_CPK_Bieu4HTMT 2" xfId="3513" xr:uid="{00000000-0005-0000-0000-0000BB0D0000}"/>
    <cellStyle name="T_Book1_1_CPK_Bieu4HTMT_!1 1 bao cao giao KH ve HTCMT vung TNB   12-12-2011" xfId="3514" xr:uid="{00000000-0005-0000-0000-0000BC0D0000}"/>
    <cellStyle name="T_Book1_1_CPK_Bieu4HTMT_!1 1 bao cao giao KH ve HTCMT vung TNB   12-12-2011 2" xfId="3515" xr:uid="{00000000-0005-0000-0000-0000BD0D0000}"/>
    <cellStyle name="T_Book1_1_CPK_Bieu4HTMT_KH TPCP vung TNB (03-1-2012)" xfId="3516" xr:uid="{00000000-0005-0000-0000-0000BE0D0000}"/>
    <cellStyle name="T_Book1_1_CPK_Bieu4HTMT_KH TPCP vung TNB (03-1-2012) 2" xfId="3517" xr:uid="{00000000-0005-0000-0000-0000BF0D0000}"/>
    <cellStyle name="T_Book1_1_CPK_KH TPCP vung TNB (03-1-2012)" xfId="3518" xr:uid="{00000000-0005-0000-0000-0000C00D0000}"/>
    <cellStyle name="T_Book1_1_CPK_KH TPCP vung TNB (03-1-2012) 2" xfId="3519" xr:uid="{00000000-0005-0000-0000-0000C10D0000}"/>
    <cellStyle name="T_Book1_1_KH TPCP vung TNB (03-1-2012)" xfId="3520" xr:uid="{00000000-0005-0000-0000-0000C40D0000}"/>
    <cellStyle name="T_Book1_1_KH TPCP vung TNB (03-1-2012) 2" xfId="3521" xr:uid="{00000000-0005-0000-0000-0000C50D0000}"/>
    <cellStyle name="T_Book1_1_kien giang 2" xfId="3522" xr:uid="{00000000-0005-0000-0000-0000C20D0000}"/>
    <cellStyle name="T_Book1_1_kien giang 2 2" xfId="3523" xr:uid="{00000000-0005-0000-0000-0000C30D0000}"/>
    <cellStyle name="T_Book1_1_Luy ke von ung nam 2011 -Thoa gui ngay 12-8-2012" xfId="3524" xr:uid="{00000000-0005-0000-0000-0000C60D0000}"/>
    <cellStyle name="T_Book1_1_Luy ke von ung nam 2011 -Thoa gui ngay 12-8-2012 2" xfId="3525" xr:uid="{00000000-0005-0000-0000-0000C70D0000}"/>
    <cellStyle name="T_Book1_1_Luy ke von ung nam 2011 -Thoa gui ngay 12-8-2012_!1 1 bao cao giao KH ve HTCMT vung TNB   12-12-2011" xfId="3526" xr:uid="{00000000-0005-0000-0000-0000C80D0000}"/>
    <cellStyle name="T_Book1_1_Luy ke von ung nam 2011 -Thoa gui ngay 12-8-2012_!1 1 bao cao giao KH ve HTCMT vung TNB   12-12-2011 2" xfId="3527" xr:uid="{00000000-0005-0000-0000-0000C90D0000}"/>
    <cellStyle name="T_Book1_1_Luy ke von ung nam 2011 -Thoa gui ngay 12-8-2012_KH TPCP vung TNB (03-1-2012)" xfId="3528" xr:uid="{00000000-0005-0000-0000-0000CA0D0000}"/>
    <cellStyle name="T_Book1_1_Luy ke von ung nam 2011 -Thoa gui ngay 12-8-2012_KH TPCP vung TNB (03-1-2012) 2" xfId="3529" xr:uid="{00000000-0005-0000-0000-0000CB0D0000}"/>
    <cellStyle name="T_Book1_1_Thiet bi" xfId="3530" xr:uid="{00000000-0005-0000-0000-0000CC0D0000}"/>
    <cellStyle name="T_Book1_1_Thiet bi 2" xfId="3531" xr:uid="{00000000-0005-0000-0000-0000CD0D0000}"/>
    <cellStyle name="T_Book1_1_Thiet bi_!1 1 bao cao giao KH ve HTCMT vung TNB   12-12-2011" xfId="3532" xr:uid="{00000000-0005-0000-0000-0000CE0D0000}"/>
    <cellStyle name="T_Book1_1_Thiet bi_!1 1 bao cao giao KH ve HTCMT vung TNB   12-12-2011 2" xfId="3533" xr:uid="{00000000-0005-0000-0000-0000CF0D0000}"/>
    <cellStyle name="T_Book1_1_Thiet bi_Bieu4HTMT" xfId="3534" xr:uid="{00000000-0005-0000-0000-0000D00D0000}"/>
    <cellStyle name="T_Book1_1_Thiet bi_Bieu4HTMT 2" xfId="3535" xr:uid="{00000000-0005-0000-0000-0000D10D0000}"/>
    <cellStyle name="T_Book1_1_Thiet bi_Bieu4HTMT_!1 1 bao cao giao KH ve HTCMT vung TNB   12-12-2011" xfId="3536" xr:uid="{00000000-0005-0000-0000-0000D20D0000}"/>
    <cellStyle name="T_Book1_1_Thiet bi_Bieu4HTMT_!1 1 bao cao giao KH ve HTCMT vung TNB   12-12-2011 2" xfId="3537" xr:uid="{00000000-0005-0000-0000-0000D30D0000}"/>
    <cellStyle name="T_Book1_1_Thiet bi_Bieu4HTMT_KH TPCP vung TNB (03-1-2012)" xfId="3538" xr:uid="{00000000-0005-0000-0000-0000D40D0000}"/>
    <cellStyle name="T_Book1_1_Thiet bi_Bieu4HTMT_KH TPCP vung TNB (03-1-2012) 2" xfId="3539" xr:uid="{00000000-0005-0000-0000-0000D50D0000}"/>
    <cellStyle name="T_Book1_1_Thiet bi_KH TPCP vung TNB (03-1-2012)" xfId="3540" xr:uid="{00000000-0005-0000-0000-0000D60D0000}"/>
    <cellStyle name="T_Book1_1_Thiet bi_KH TPCP vung TNB (03-1-2012) 2" xfId="3541" xr:uid="{00000000-0005-0000-0000-0000D70D0000}"/>
    <cellStyle name="T_Book1_15_10_2013 BC nhu cau von doi ung ODA (2014-2016) ngay 15102013 Sua" xfId="3542" xr:uid="{00000000-0005-0000-0000-0000D80D0000}"/>
    <cellStyle name="T_Book1_bao cao phan bo KHDT 2011(final)" xfId="3543" xr:uid="{00000000-0005-0000-0000-0000D90D0000}"/>
    <cellStyle name="T_Book1_bao cao phan bo KHDT 2011(final)_BC nhu cau von doi ung ODA nganh NN (BKH)" xfId="3544" xr:uid="{00000000-0005-0000-0000-0000DA0D0000}"/>
    <cellStyle name="T_Book1_bao cao phan bo KHDT 2011(final)_BC Tai co cau (bieu TH)" xfId="3545" xr:uid="{00000000-0005-0000-0000-0000DB0D0000}"/>
    <cellStyle name="T_Book1_bao cao phan bo KHDT 2011(final)_DK 2014-2015 final" xfId="3546" xr:uid="{00000000-0005-0000-0000-0000DC0D0000}"/>
    <cellStyle name="T_Book1_bao cao phan bo KHDT 2011(final)_DK 2014-2015 new" xfId="3547" xr:uid="{00000000-0005-0000-0000-0000DD0D0000}"/>
    <cellStyle name="T_Book1_bao cao phan bo KHDT 2011(final)_DK KH CBDT 2014 11-11-2013" xfId="3548" xr:uid="{00000000-0005-0000-0000-0000DE0D0000}"/>
    <cellStyle name="T_Book1_bao cao phan bo KHDT 2011(final)_DK KH CBDT 2014 11-11-2013(1)" xfId="3549" xr:uid="{00000000-0005-0000-0000-0000DF0D0000}"/>
    <cellStyle name="T_Book1_bao cao phan bo KHDT 2011(final)_KH 2011-2015" xfId="3550" xr:uid="{00000000-0005-0000-0000-0000E00D0000}"/>
    <cellStyle name="T_Book1_bao cao phan bo KHDT 2011(final)_tai co cau dau tu (tong hop)1" xfId="3551" xr:uid="{00000000-0005-0000-0000-0000E10D0000}"/>
    <cellStyle name="T_Book1_BC nhu cau von doi ung ODA nganh NN (BKH)" xfId="3552" xr:uid="{00000000-0005-0000-0000-0000E60D0000}"/>
    <cellStyle name="T_Book1_BC nhu cau von doi ung ODA nganh NN (BKH)_05-12  KH trung han 2016-2020 - Liem Thinh edited" xfId="3553" xr:uid="{00000000-0005-0000-0000-0000E70D0000}"/>
    <cellStyle name="T_Book1_BC nhu cau von doi ung ODA nganh NN (BKH)_Copy of 05-12  KH trung han 2016-2020 - Liem Thinh edited (1)" xfId="3554" xr:uid="{00000000-0005-0000-0000-0000E80D0000}"/>
    <cellStyle name="T_Book1_BC NQ11-CP - chinh sua lai" xfId="3555" xr:uid="{00000000-0005-0000-0000-0000E20D0000}"/>
    <cellStyle name="T_Book1_BC NQ11-CP - chinh sua lai 2" xfId="3556" xr:uid="{00000000-0005-0000-0000-0000E30D0000}"/>
    <cellStyle name="T_Book1_BC NQ11-CP-Quynh sau bieu so3" xfId="3557" xr:uid="{00000000-0005-0000-0000-0000E40D0000}"/>
    <cellStyle name="T_Book1_BC NQ11-CP-Quynh sau bieu so3 2" xfId="3558" xr:uid="{00000000-0005-0000-0000-0000E50D0000}"/>
    <cellStyle name="T_Book1_BC Tai co cau (bieu TH)" xfId="3559" xr:uid="{00000000-0005-0000-0000-0000E90D0000}"/>
    <cellStyle name="T_Book1_BC Tai co cau (bieu TH)_05-12  KH trung han 2016-2020 - Liem Thinh edited" xfId="3560" xr:uid="{00000000-0005-0000-0000-0000EA0D0000}"/>
    <cellStyle name="T_Book1_BC Tai co cau (bieu TH)_Copy of 05-12  KH trung han 2016-2020 - Liem Thinh edited (1)" xfId="3561" xr:uid="{00000000-0005-0000-0000-0000EB0D0000}"/>
    <cellStyle name="T_Book1_BC_NQ11-CP_-_Thao_sua_lai" xfId="3562" xr:uid="{00000000-0005-0000-0000-0000EC0D0000}"/>
    <cellStyle name="T_Book1_BC_NQ11-CP_-_Thao_sua_lai 2" xfId="3563" xr:uid="{00000000-0005-0000-0000-0000ED0D0000}"/>
    <cellStyle name="T_Book1_Bieu mau cong trinh khoi cong moi 3-4" xfId="3564" xr:uid="{00000000-0005-0000-0000-0000EE0D0000}"/>
    <cellStyle name="T_Book1_Bieu mau cong trinh khoi cong moi 3-4 2" xfId="3565" xr:uid="{00000000-0005-0000-0000-0000EF0D0000}"/>
    <cellStyle name="T_Book1_Bieu mau cong trinh khoi cong moi 3-4_!1 1 bao cao giao KH ve HTCMT vung TNB   12-12-2011" xfId="3566" xr:uid="{00000000-0005-0000-0000-0000F00D0000}"/>
    <cellStyle name="T_Book1_Bieu mau cong trinh khoi cong moi 3-4_!1 1 bao cao giao KH ve HTCMT vung TNB   12-12-2011 2" xfId="3567" xr:uid="{00000000-0005-0000-0000-0000F10D0000}"/>
    <cellStyle name="T_Book1_Bieu mau cong trinh khoi cong moi 3-4_KH TPCP vung TNB (03-1-2012)" xfId="3568" xr:uid="{00000000-0005-0000-0000-0000F20D0000}"/>
    <cellStyle name="T_Book1_Bieu mau cong trinh khoi cong moi 3-4_KH TPCP vung TNB (03-1-2012) 2" xfId="3569" xr:uid="{00000000-0005-0000-0000-0000F30D0000}"/>
    <cellStyle name="T_Book1_Bieu mau danh muc du an thuoc CTMTQG nam 2008" xfId="3570" xr:uid="{00000000-0005-0000-0000-0000F40D0000}"/>
    <cellStyle name="T_Book1_Bieu mau danh muc du an thuoc CTMTQG nam 2008 2" xfId="3571" xr:uid="{00000000-0005-0000-0000-0000F50D0000}"/>
    <cellStyle name="T_Book1_Bieu mau danh muc du an thuoc CTMTQG nam 2008_!1 1 bao cao giao KH ve HTCMT vung TNB   12-12-2011" xfId="3572" xr:uid="{00000000-0005-0000-0000-0000F60D0000}"/>
    <cellStyle name="T_Book1_Bieu mau danh muc du an thuoc CTMTQG nam 2008_!1 1 bao cao giao KH ve HTCMT vung TNB   12-12-2011 2" xfId="3573" xr:uid="{00000000-0005-0000-0000-0000F70D0000}"/>
    <cellStyle name="T_Book1_Bieu mau danh muc du an thuoc CTMTQG nam 2008_KH TPCP vung TNB (03-1-2012)" xfId="3574" xr:uid="{00000000-0005-0000-0000-0000F80D0000}"/>
    <cellStyle name="T_Book1_Bieu mau danh muc du an thuoc CTMTQG nam 2008_KH TPCP vung TNB (03-1-2012) 2" xfId="3575" xr:uid="{00000000-0005-0000-0000-0000F90D0000}"/>
    <cellStyle name="T_Book1_Bieu tong hop nhu cau ung 2011 da chon loc -Mien nui" xfId="3576" xr:uid="{00000000-0005-0000-0000-0000FA0D0000}"/>
    <cellStyle name="T_Book1_Bieu tong hop nhu cau ung 2011 da chon loc -Mien nui 2" xfId="3577" xr:uid="{00000000-0005-0000-0000-0000FB0D0000}"/>
    <cellStyle name="T_Book1_Bieu tong hop nhu cau ung 2011 da chon loc -Mien nui_!1 1 bao cao giao KH ve HTCMT vung TNB   12-12-2011" xfId="3578" xr:uid="{00000000-0005-0000-0000-0000FC0D0000}"/>
    <cellStyle name="T_Book1_Bieu tong hop nhu cau ung 2011 da chon loc -Mien nui_!1 1 bao cao giao KH ve HTCMT vung TNB   12-12-2011 2" xfId="3579" xr:uid="{00000000-0005-0000-0000-0000FD0D0000}"/>
    <cellStyle name="T_Book1_Bieu tong hop nhu cau ung 2011 da chon loc -Mien nui_KH TPCP vung TNB (03-1-2012)" xfId="3580" xr:uid="{00000000-0005-0000-0000-0000FE0D0000}"/>
    <cellStyle name="T_Book1_Bieu tong hop nhu cau ung 2011 da chon loc -Mien nui_KH TPCP vung TNB (03-1-2012) 2" xfId="3581" xr:uid="{00000000-0005-0000-0000-0000FF0D0000}"/>
    <cellStyle name="T_Book1_Bieu3ODA" xfId="3582" xr:uid="{00000000-0005-0000-0000-0000000E0000}"/>
    <cellStyle name="T_Book1_Bieu3ODA 2" xfId="3583" xr:uid="{00000000-0005-0000-0000-0000010E0000}"/>
    <cellStyle name="T_Book1_Bieu3ODA_!1 1 bao cao giao KH ve HTCMT vung TNB   12-12-2011" xfId="3584" xr:uid="{00000000-0005-0000-0000-0000020E0000}"/>
    <cellStyle name="T_Book1_Bieu3ODA_!1 1 bao cao giao KH ve HTCMT vung TNB   12-12-2011 2" xfId="3585" xr:uid="{00000000-0005-0000-0000-0000030E0000}"/>
    <cellStyle name="T_Book1_Bieu3ODA_1" xfId="3586" xr:uid="{00000000-0005-0000-0000-0000040E0000}"/>
    <cellStyle name="T_Book1_Bieu3ODA_1 2" xfId="3587" xr:uid="{00000000-0005-0000-0000-0000050E0000}"/>
    <cellStyle name="T_Book1_Bieu3ODA_1_!1 1 bao cao giao KH ve HTCMT vung TNB   12-12-2011" xfId="3588" xr:uid="{00000000-0005-0000-0000-0000060E0000}"/>
    <cellStyle name="T_Book1_Bieu3ODA_1_!1 1 bao cao giao KH ve HTCMT vung TNB   12-12-2011 2" xfId="3589" xr:uid="{00000000-0005-0000-0000-0000070E0000}"/>
    <cellStyle name="T_Book1_Bieu3ODA_1_KH TPCP vung TNB (03-1-2012)" xfId="3590" xr:uid="{00000000-0005-0000-0000-0000080E0000}"/>
    <cellStyle name="T_Book1_Bieu3ODA_1_KH TPCP vung TNB (03-1-2012) 2" xfId="3591" xr:uid="{00000000-0005-0000-0000-0000090E0000}"/>
    <cellStyle name="T_Book1_Bieu3ODA_KH TPCP vung TNB (03-1-2012)" xfId="3592" xr:uid="{00000000-0005-0000-0000-00000A0E0000}"/>
    <cellStyle name="T_Book1_Bieu3ODA_KH TPCP vung TNB (03-1-2012) 2" xfId="3593" xr:uid="{00000000-0005-0000-0000-00000B0E0000}"/>
    <cellStyle name="T_Book1_Bieu4HTMT" xfId="3594" xr:uid="{00000000-0005-0000-0000-00000C0E0000}"/>
    <cellStyle name="T_Book1_Bieu4HTMT 2" xfId="3595" xr:uid="{00000000-0005-0000-0000-00000D0E0000}"/>
    <cellStyle name="T_Book1_Bieu4HTMT_!1 1 bao cao giao KH ve HTCMT vung TNB   12-12-2011" xfId="3596" xr:uid="{00000000-0005-0000-0000-00000E0E0000}"/>
    <cellStyle name="T_Book1_Bieu4HTMT_!1 1 bao cao giao KH ve HTCMT vung TNB   12-12-2011 2" xfId="3597" xr:uid="{00000000-0005-0000-0000-00000F0E0000}"/>
    <cellStyle name="T_Book1_Bieu4HTMT_KH TPCP vung TNB (03-1-2012)" xfId="3598" xr:uid="{00000000-0005-0000-0000-0000100E0000}"/>
    <cellStyle name="T_Book1_Bieu4HTMT_KH TPCP vung TNB (03-1-2012) 2" xfId="3599" xr:uid="{00000000-0005-0000-0000-0000110E0000}"/>
    <cellStyle name="T_Book1_Book1" xfId="3600" xr:uid="{00000000-0005-0000-0000-0000120E0000}"/>
    <cellStyle name="T_Book1_Book1 2" xfId="3601" xr:uid="{00000000-0005-0000-0000-0000130E0000}"/>
    <cellStyle name="T_Book1_Cong trinh co y kien LD_Dang_NN_2011-Tay nguyen-9-10" xfId="3602" xr:uid="{00000000-0005-0000-0000-0000140E0000}"/>
    <cellStyle name="T_Book1_Cong trinh co y kien LD_Dang_NN_2011-Tay nguyen-9-10 2" xfId="3603" xr:uid="{00000000-0005-0000-0000-0000150E0000}"/>
    <cellStyle name="T_Book1_Cong trinh co y kien LD_Dang_NN_2011-Tay nguyen-9-10_!1 1 bao cao giao KH ve HTCMT vung TNB   12-12-2011" xfId="3604" xr:uid="{00000000-0005-0000-0000-0000160E0000}"/>
    <cellStyle name="T_Book1_Cong trinh co y kien LD_Dang_NN_2011-Tay nguyen-9-10_!1 1 bao cao giao KH ve HTCMT vung TNB   12-12-2011 2" xfId="3605" xr:uid="{00000000-0005-0000-0000-0000170E0000}"/>
    <cellStyle name="T_Book1_Cong trinh co y kien LD_Dang_NN_2011-Tay nguyen-9-10_Bieu4HTMT" xfId="3606" xr:uid="{00000000-0005-0000-0000-0000180E0000}"/>
    <cellStyle name="T_Book1_Cong trinh co y kien LD_Dang_NN_2011-Tay nguyen-9-10_Bieu4HTMT 2" xfId="3607" xr:uid="{00000000-0005-0000-0000-0000190E0000}"/>
    <cellStyle name="T_Book1_Cong trinh co y kien LD_Dang_NN_2011-Tay nguyen-9-10_KH TPCP vung TNB (03-1-2012)" xfId="3608" xr:uid="{00000000-0005-0000-0000-00001A0E0000}"/>
    <cellStyle name="T_Book1_Cong trinh co y kien LD_Dang_NN_2011-Tay nguyen-9-10_KH TPCP vung TNB (03-1-2012) 2" xfId="3609" xr:uid="{00000000-0005-0000-0000-00001B0E0000}"/>
    <cellStyle name="T_Book1_CPK" xfId="3610" xr:uid="{00000000-0005-0000-0000-00001C0E0000}"/>
    <cellStyle name="T_Book1_CPK 2" xfId="3611" xr:uid="{00000000-0005-0000-0000-00001D0E0000}"/>
    <cellStyle name="T_Book1_danh muc chuan bi dau tu 2011 ngay 07-6-2011" xfId="3612" xr:uid="{00000000-0005-0000-0000-00001E0E0000}"/>
    <cellStyle name="T_Book1_danh muc chuan bi dau tu 2011 ngay 07-6-2011 2" xfId="3613" xr:uid="{00000000-0005-0000-0000-00001F0E0000}"/>
    <cellStyle name="T_Book1_dieu chinh KH 2011 ngay 26-5-2011111" xfId="3614" xr:uid="{00000000-0005-0000-0000-0000200E0000}"/>
    <cellStyle name="T_Book1_dieu chinh KH 2011 ngay 26-5-2011111 2" xfId="3615" xr:uid="{00000000-0005-0000-0000-0000210E0000}"/>
    <cellStyle name="T_Book1_DK 2014-2015 final" xfId="3616" xr:uid="{00000000-0005-0000-0000-0000220E0000}"/>
    <cellStyle name="T_Book1_DK 2014-2015 final_05-12  KH trung han 2016-2020 - Liem Thinh edited" xfId="3617" xr:uid="{00000000-0005-0000-0000-0000230E0000}"/>
    <cellStyle name="T_Book1_DK 2014-2015 final_Copy of 05-12  KH trung han 2016-2020 - Liem Thinh edited (1)" xfId="3618" xr:uid="{00000000-0005-0000-0000-0000240E0000}"/>
    <cellStyle name="T_Book1_DK 2014-2015 new" xfId="3619" xr:uid="{00000000-0005-0000-0000-0000250E0000}"/>
    <cellStyle name="T_Book1_DK 2014-2015 new_05-12  KH trung han 2016-2020 - Liem Thinh edited" xfId="3620" xr:uid="{00000000-0005-0000-0000-0000260E0000}"/>
    <cellStyle name="T_Book1_DK 2014-2015 new_Copy of 05-12  KH trung han 2016-2020 - Liem Thinh edited (1)" xfId="3621" xr:uid="{00000000-0005-0000-0000-0000270E0000}"/>
    <cellStyle name="T_Book1_DK KH CBDT 2014 11-11-2013" xfId="3622" xr:uid="{00000000-0005-0000-0000-0000280E0000}"/>
    <cellStyle name="T_Book1_DK KH CBDT 2014 11-11-2013(1)" xfId="3623" xr:uid="{00000000-0005-0000-0000-0000290E0000}"/>
    <cellStyle name="T_Book1_DK KH CBDT 2014 11-11-2013(1)_05-12  KH trung han 2016-2020 - Liem Thinh edited" xfId="3624" xr:uid="{00000000-0005-0000-0000-00002A0E0000}"/>
    <cellStyle name="T_Book1_DK KH CBDT 2014 11-11-2013(1)_Copy of 05-12  KH trung han 2016-2020 - Liem Thinh edited (1)" xfId="3625" xr:uid="{00000000-0005-0000-0000-00002B0E0000}"/>
    <cellStyle name="T_Book1_DK KH CBDT 2014 11-11-2013_05-12  KH trung han 2016-2020 - Liem Thinh edited" xfId="3626" xr:uid="{00000000-0005-0000-0000-00002C0E0000}"/>
    <cellStyle name="T_Book1_DK KH CBDT 2014 11-11-2013_Copy of 05-12  KH trung han 2016-2020 - Liem Thinh edited (1)" xfId="3627" xr:uid="{00000000-0005-0000-0000-00002D0E0000}"/>
    <cellStyle name="T_Book1_Du an khoi cong moi nam 2010" xfId="3628" xr:uid="{00000000-0005-0000-0000-00002E0E0000}"/>
    <cellStyle name="T_Book1_Du an khoi cong moi nam 2010 2" xfId="3629" xr:uid="{00000000-0005-0000-0000-00002F0E0000}"/>
    <cellStyle name="T_Book1_Du an khoi cong moi nam 2010_!1 1 bao cao giao KH ve HTCMT vung TNB   12-12-2011" xfId="3630" xr:uid="{00000000-0005-0000-0000-0000300E0000}"/>
    <cellStyle name="T_Book1_Du an khoi cong moi nam 2010_!1 1 bao cao giao KH ve HTCMT vung TNB   12-12-2011 2" xfId="3631" xr:uid="{00000000-0005-0000-0000-0000310E0000}"/>
    <cellStyle name="T_Book1_Du an khoi cong moi nam 2010_KH TPCP vung TNB (03-1-2012)" xfId="3632" xr:uid="{00000000-0005-0000-0000-0000320E0000}"/>
    <cellStyle name="T_Book1_Du an khoi cong moi nam 2010_KH TPCP vung TNB (03-1-2012) 2" xfId="3633" xr:uid="{00000000-0005-0000-0000-0000330E0000}"/>
    <cellStyle name="T_Book1_giao KH 2011 ngay 10-12-2010" xfId="3634" xr:uid="{00000000-0005-0000-0000-0000340E0000}"/>
    <cellStyle name="T_Book1_giao KH 2011 ngay 10-12-2010 2" xfId="3635" xr:uid="{00000000-0005-0000-0000-0000350E0000}"/>
    <cellStyle name="T_Book1_Hang Tom goi9 9-07(Cau 12 sua)" xfId="3636" xr:uid="{00000000-0005-0000-0000-0000360E0000}"/>
    <cellStyle name="T_Book1_Hang Tom goi9 9-07(Cau 12 sua) 2" xfId="3637" xr:uid="{00000000-0005-0000-0000-0000370E0000}"/>
    <cellStyle name="T_Book1_Ket qua phan bo von nam 2008" xfId="3638" xr:uid="{00000000-0005-0000-0000-0000380E0000}"/>
    <cellStyle name="T_Book1_Ket qua phan bo von nam 2008 2" xfId="3639" xr:uid="{00000000-0005-0000-0000-0000390E0000}"/>
    <cellStyle name="T_Book1_Ket qua phan bo von nam 2008_!1 1 bao cao giao KH ve HTCMT vung TNB   12-12-2011" xfId="3640" xr:uid="{00000000-0005-0000-0000-00003A0E0000}"/>
    <cellStyle name="T_Book1_Ket qua phan bo von nam 2008_!1 1 bao cao giao KH ve HTCMT vung TNB   12-12-2011 2" xfId="3641" xr:uid="{00000000-0005-0000-0000-00003B0E0000}"/>
    <cellStyle name="T_Book1_Ket qua phan bo von nam 2008_KH TPCP vung TNB (03-1-2012)" xfId="3642" xr:uid="{00000000-0005-0000-0000-00003C0E0000}"/>
    <cellStyle name="T_Book1_Ket qua phan bo von nam 2008_KH TPCP vung TNB (03-1-2012) 2" xfId="3643" xr:uid="{00000000-0005-0000-0000-00003D0E0000}"/>
    <cellStyle name="T_Book1_KH TPCP vung TNB (03-1-2012)" xfId="3644" xr:uid="{00000000-0005-0000-0000-0000400E0000}"/>
    <cellStyle name="T_Book1_KH TPCP vung TNB (03-1-2012) 2" xfId="3645" xr:uid="{00000000-0005-0000-0000-0000410E0000}"/>
    <cellStyle name="T_Book1_KH XDCB_2008 lan 2 sua ngay 10-11" xfId="3646" xr:uid="{00000000-0005-0000-0000-0000420E0000}"/>
    <cellStyle name="T_Book1_KH XDCB_2008 lan 2 sua ngay 10-11 2" xfId="3647" xr:uid="{00000000-0005-0000-0000-0000430E0000}"/>
    <cellStyle name="T_Book1_KH XDCB_2008 lan 2 sua ngay 10-11_!1 1 bao cao giao KH ve HTCMT vung TNB   12-12-2011" xfId="3648" xr:uid="{00000000-0005-0000-0000-0000440E0000}"/>
    <cellStyle name="T_Book1_KH XDCB_2008 lan 2 sua ngay 10-11_!1 1 bao cao giao KH ve HTCMT vung TNB   12-12-2011 2" xfId="3649" xr:uid="{00000000-0005-0000-0000-0000450E0000}"/>
    <cellStyle name="T_Book1_KH XDCB_2008 lan 2 sua ngay 10-11_KH TPCP vung TNB (03-1-2012)" xfId="3650" xr:uid="{00000000-0005-0000-0000-0000460E0000}"/>
    <cellStyle name="T_Book1_KH XDCB_2008 lan 2 sua ngay 10-11_KH TPCP vung TNB (03-1-2012) 2" xfId="3651" xr:uid="{00000000-0005-0000-0000-0000470E0000}"/>
    <cellStyle name="T_Book1_Khoi luong chinh Hang Tom" xfId="3652" xr:uid="{00000000-0005-0000-0000-0000480E0000}"/>
    <cellStyle name="T_Book1_Khoi luong chinh Hang Tom 2" xfId="3653" xr:uid="{00000000-0005-0000-0000-0000490E0000}"/>
    <cellStyle name="T_Book1_kien giang 2" xfId="3654" xr:uid="{00000000-0005-0000-0000-00003E0E0000}"/>
    <cellStyle name="T_Book1_kien giang 2 2" xfId="3655" xr:uid="{00000000-0005-0000-0000-00003F0E0000}"/>
    <cellStyle name="T_Book1_Luy ke von ung nam 2011 -Thoa gui ngay 12-8-2012" xfId="3656" xr:uid="{00000000-0005-0000-0000-00004A0E0000}"/>
    <cellStyle name="T_Book1_Luy ke von ung nam 2011 -Thoa gui ngay 12-8-2012 2" xfId="3657" xr:uid="{00000000-0005-0000-0000-00004B0E0000}"/>
    <cellStyle name="T_Book1_Luy ke von ung nam 2011 -Thoa gui ngay 12-8-2012_!1 1 bao cao giao KH ve HTCMT vung TNB   12-12-2011" xfId="3658" xr:uid="{00000000-0005-0000-0000-00004C0E0000}"/>
    <cellStyle name="T_Book1_Luy ke von ung nam 2011 -Thoa gui ngay 12-8-2012_!1 1 bao cao giao KH ve HTCMT vung TNB   12-12-2011 2" xfId="3659" xr:uid="{00000000-0005-0000-0000-00004D0E0000}"/>
    <cellStyle name="T_Book1_Luy ke von ung nam 2011 -Thoa gui ngay 12-8-2012_KH TPCP vung TNB (03-1-2012)" xfId="3660" xr:uid="{00000000-0005-0000-0000-00004E0E0000}"/>
    <cellStyle name="T_Book1_Luy ke von ung nam 2011 -Thoa gui ngay 12-8-2012_KH TPCP vung TNB (03-1-2012) 2" xfId="3661" xr:uid="{00000000-0005-0000-0000-00004F0E0000}"/>
    <cellStyle name="T_Book1_Nhu cau von ung truoc 2011 Tha h Hoa + Nge An gui TW" xfId="3662" xr:uid="{00000000-0005-0000-0000-0000500E0000}"/>
    <cellStyle name="T_Book1_Nhu cau von ung truoc 2011 Tha h Hoa + Nge An gui TW 2" xfId="3663" xr:uid="{00000000-0005-0000-0000-0000510E0000}"/>
    <cellStyle name="T_Book1_Nhu cau von ung truoc 2011 Tha h Hoa + Nge An gui TW_!1 1 bao cao giao KH ve HTCMT vung TNB   12-12-2011" xfId="3664" xr:uid="{00000000-0005-0000-0000-0000520E0000}"/>
    <cellStyle name="T_Book1_Nhu cau von ung truoc 2011 Tha h Hoa + Nge An gui TW_!1 1 bao cao giao KH ve HTCMT vung TNB   12-12-2011 2" xfId="3665" xr:uid="{00000000-0005-0000-0000-0000530E0000}"/>
    <cellStyle name="T_Book1_Nhu cau von ung truoc 2011 Tha h Hoa + Nge An gui TW_Bieu4HTMT" xfId="3666" xr:uid="{00000000-0005-0000-0000-0000540E0000}"/>
    <cellStyle name="T_Book1_Nhu cau von ung truoc 2011 Tha h Hoa + Nge An gui TW_Bieu4HTMT 2" xfId="3667" xr:uid="{00000000-0005-0000-0000-0000550E0000}"/>
    <cellStyle name="T_Book1_Nhu cau von ung truoc 2011 Tha h Hoa + Nge An gui TW_Bieu4HTMT_!1 1 bao cao giao KH ve HTCMT vung TNB   12-12-2011" xfId="3668" xr:uid="{00000000-0005-0000-0000-0000560E0000}"/>
    <cellStyle name="T_Book1_Nhu cau von ung truoc 2011 Tha h Hoa + Nge An gui TW_Bieu4HTMT_!1 1 bao cao giao KH ve HTCMT vung TNB   12-12-2011 2" xfId="3669" xr:uid="{00000000-0005-0000-0000-0000570E0000}"/>
    <cellStyle name="T_Book1_Nhu cau von ung truoc 2011 Tha h Hoa + Nge An gui TW_Bieu4HTMT_KH TPCP vung TNB (03-1-2012)" xfId="3670" xr:uid="{00000000-0005-0000-0000-0000580E0000}"/>
    <cellStyle name="T_Book1_Nhu cau von ung truoc 2011 Tha h Hoa + Nge An gui TW_Bieu4HTMT_KH TPCP vung TNB (03-1-2012) 2" xfId="3671" xr:uid="{00000000-0005-0000-0000-0000590E0000}"/>
    <cellStyle name="T_Book1_Nhu cau von ung truoc 2011 Tha h Hoa + Nge An gui TW_KH TPCP vung TNB (03-1-2012)" xfId="3672" xr:uid="{00000000-0005-0000-0000-00005A0E0000}"/>
    <cellStyle name="T_Book1_Nhu cau von ung truoc 2011 Tha h Hoa + Nge An gui TW_KH TPCP vung TNB (03-1-2012) 2" xfId="3673" xr:uid="{00000000-0005-0000-0000-00005B0E0000}"/>
    <cellStyle name="T_Book1_phu luc tong ket tinh hinh TH giai doan 03-10 (ngay 30)" xfId="3674" xr:uid="{00000000-0005-0000-0000-00005C0E0000}"/>
    <cellStyle name="T_Book1_phu luc tong ket tinh hinh TH giai doan 03-10 (ngay 30) 2" xfId="3675" xr:uid="{00000000-0005-0000-0000-00005D0E0000}"/>
    <cellStyle name="T_Book1_phu luc tong ket tinh hinh TH giai doan 03-10 (ngay 30)_!1 1 bao cao giao KH ve HTCMT vung TNB   12-12-2011" xfId="3676" xr:uid="{00000000-0005-0000-0000-00005E0E0000}"/>
    <cellStyle name="T_Book1_phu luc tong ket tinh hinh TH giai doan 03-10 (ngay 30)_!1 1 bao cao giao KH ve HTCMT vung TNB   12-12-2011 2" xfId="3677" xr:uid="{00000000-0005-0000-0000-00005F0E0000}"/>
    <cellStyle name="T_Book1_phu luc tong ket tinh hinh TH giai doan 03-10 (ngay 30)_KH TPCP vung TNB (03-1-2012)" xfId="3678" xr:uid="{00000000-0005-0000-0000-0000600E0000}"/>
    <cellStyle name="T_Book1_phu luc tong ket tinh hinh TH giai doan 03-10 (ngay 30)_KH TPCP vung TNB (03-1-2012) 2" xfId="3679" xr:uid="{00000000-0005-0000-0000-0000610E0000}"/>
    <cellStyle name="T_Book1_TH ung tren 70%-Ra soat phap ly-8-6 (dung de chuyen vao vu TH)" xfId="3680" xr:uid="{00000000-0005-0000-0000-00006A0E0000}"/>
    <cellStyle name="T_Book1_TH ung tren 70%-Ra soat phap ly-8-6 (dung de chuyen vao vu TH) 2" xfId="3681" xr:uid="{00000000-0005-0000-0000-00006B0E0000}"/>
    <cellStyle name="T_Book1_TH ung tren 70%-Ra soat phap ly-8-6 (dung de chuyen vao vu TH)_!1 1 bao cao giao KH ve HTCMT vung TNB   12-12-2011" xfId="3682" xr:uid="{00000000-0005-0000-0000-00006C0E0000}"/>
    <cellStyle name="T_Book1_TH ung tren 70%-Ra soat phap ly-8-6 (dung de chuyen vao vu TH)_!1 1 bao cao giao KH ve HTCMT vung TNB   12-12-2011 2" xfId="3683" xr:uid="{00000000-0005-0000-0000-00006D0E0000}"/>
    <cellStyle name="T_Book1_TH ung tren 70%-Ra soat phap ly-8-6 (dung de chuyen vao vu TH)_Bieu4HTMT" xfId="3684" xr:uid="{00000000-0005-0000-0000-00006E0E0000}"/>
    <cellStyle name="T_Book1_TH ung tren 70%-Ra soat phap ly-8-6 (dung de chuyen vao vu TH)_Bieu4HTMT 2" xfId="3685" xr:uid="{00000000-0005-0000-0000-00006F0E0000}"/>
    <cellStyle name="T_Book1_TH ung tren 70%-Ra soat phap ly-8-6 (dung de chuyen vao vu TH)_KH TPCP vung TNB (03-1-2012)" xfId="3686" xr:uid="{00000000-0005-0000-0000-0000700E0000}"/>
    <cellStyle name="T_Book1_TH ung tren 70%-Ra soat phap ly-8-6 (dung de chuyen vao vu TH)_KH TPCP vung TNB (03-1-2012) 2" xfId="3687" xr:uid="{00000000-0005-0000-0000-0000710E0000}"/>
    <cellStyle name="T_Book1_TH y kien LD_KH 2010 Ca Nuoc 22-9-2011-Gui ca Vu" xfId="3688" xr:uid="{00000000-0005-0000-0000-0000720E0000}"/>
    <cellStyle name="T_Book1_TH y kien LD_KH 2010 Ca Nuoc 22-9-2011-Gui ca Vu 2" xfId="3689" xr:uid="{00000000-0005-0000-0000-0000730E0000}"/>
    <cellStyle name="T_Book1_TH y kien LD_KH 2010 Ca Nuoc 22-9-2011-Gui ca Vu_!1 1 bao cao giao KH ve HTCMT vung TNB   12-12-2011" xfId="3690" xr:uid="{00000000-0005-0000-0000-0000740E0000}"/>
    <cellStyle name="T_Book1_TH y kien LD_KH 2010 Ca Nuoc 22-9-2011-Gui ca Vu_!1 1 bao cao giao KH ve HTCMT vung TNB   12-12-2011 2" xfId="3691" xr:uid="{00000000-0005-0000-0000-0000750E0000}"/>
    <cellStyle name="T_Book1_TH y kien LD_KH 2010 Ca Nuoc 22-9-2011-Gui ca Vu_Bieu4HTMT" xfId="3692" xr:uid="{00000000-0005-0000-0000-0000760E0000}"/>
    <cellStyle name="T_Book1_TH y kien LD_KH 2010 Ca Nuoc 22-9-2011-Gui ca Vu_Bieu4HTMT 2" xfId="3693" xr:uid="{00000000-0005-0000-0000-0000770E0000}"/>
    <cellStyle name="T_Book1_TH y kien LD_KH 2010 Ca Nuoc 22-9-2011-Gui ca Vu_KH TPCP vung TNB (03-1-2012)" xfId="3694" xr:uid="{00000000-0005-0000-0000-0000780E0000}"/>
    <cellStyle name="T_Book1_TH y kien LD_KH 2010 Ca Nuoc 22-9-2011-Gui ca Vu_KH TPCP vung TNB (03-1-2012) 2" xfId="3695" xr:uid="{00000000-0005-0000-0000-0000790E0000}"/>
    <cellStyle name="T_Book1_Thiet bi" xfId="3696" xr:uid="{00000000-0005-0000-0000-00007A0E0000}"/>
    <cellStyle name="T_Book1_Thiet bi 2" xfId="3697" xr:uid="{00000000-0005-0000-0000-00007B0E0000}"/>
    <cellStyle name="T_Book1_TN - Ho tro khac 2011" xfId="3698" xr:uid="{00000000-0005-0000-0000-0000620E0000}"/>
    <cellStyle name="T_Book1_TN - Ho tro khac 2011 2" xfId="3699" xr:uid="{00000000-0005-0000-0000-0000630E0000}"/>
    <cellStyle name="T_Book1_TN - Ho tro khac 2011_!1 1 bao cao giao KH ve HTCMT vung TNB   12-12-2011" xfId="3700" xr:uid="{00000000-0005-0000-0000-0000640E0000}"/>
    <cellStyle name="T_Book1_TN - Ho tro khac 2011_!1 1 bao cao giao KH ve HTCMT vung TNB   12-12-2011 2" xfId="3701" xr:uid="{00000000-0005-0000-0000-0000650E0000}"/>
    <cellStyle name="T_Book1_TN - Ho tro khac 2011_Bieu4HTMT" xfId="3702" xr:uid="{00000000-0005-0000-0000-0000660E0000}"/>
    <cellStyle name="T_Book1_TN - Ho tro khac 2011_Bieu4HTMT 2" xfId="3703" xr:uid="{00000000-0005-0000-0000-0000670E0000}"/>
    <cellStyle name="T_Book1_TN - Ho tro khac 2011_KH TPCP vung TNB (03-1-2012)" xfId="3704" xr:uid="{00000000-0005-0000-0000-0000680E0000}"/>
    <cellStyle name="T_Book1_TN - Ho tro khac 2011_KH TPCP vung TNB (03-1-2012) 2" xfId="3705" xr:uid="{00000000-0005-0000-0000-0000690E0000}"/>
    <cellStyle name="T_Book1_ung truoc 2011 NSTW Thanh Hoa + Nge An gui Thu 12-5" xfId="3706" xr:uid="{00000000-0005-0000-0000-00007C0E0000}"/>
    <cellStyle name="T_Book1_ung truoc 2011 NSTW Thanh Hoa + Nge An gui Thu 12-5 2" xfId="3707" xr:uid="{00000000-0005-0000-0000-00007D0E0000}"/>
    <cellStyle name="T_Book1_ung truoc 2011 NSTW Thanh Hoa + Nge An gui Thu 12-5_!1 1 bao cao giao KH ve HTCMT vung TNB   12-12-2011" xfId="3708" xr:uid="{00000000-0005-0000-0000-00007E0E0000}"/>
    <cellStyle name="T_Book1_ung truoc 2011 NSTW Thanh Hoa + Nge An gui Thu 12-5_!1 1 bao cao giao KH ve HTCMT vung TNB   12-12-2011 2" xfId="3709" xr:uid="{00000000-0005-0000-0000-00007F0E0000}"/>
    <cellStyle name="T_Book1_ung truoc 2011 NSTW Thanh Hoa + Nge An gui Thu 12-5_Bieu4HTMT" xfId="3710" xr:uid="{00000000-0005-0000-0000-0000800E0000}"/>
    <cellStyle name="T_Book1_ung truoc 2011 NSTW Thanh Hoa + Nge An gui Thu 12-5_Bieu4HTMT 2" xfId="3711" xr:uid="{00000000-0005-0000-0000-0000810E0000}"/>
    <cellStyle name="T_Book1_ung truoc 2011 NSTW Thanh Hoa + Nge An gui Thu 12-5_Bieu4HTMT_!1 1 bao cao giao KH ve HTCMT vung TNB   12-12-2011" xfId="3712" xr:uid="{00000000-0005-0000-0000-0000820E0000}"/>
    <cellStyle name="T_Book1_ung truoc 2011 NSTW Thanh Hoa + Nge An gui Thu 12-5_Bieu4HTMT_!1 1 bao cao giao KH ve HTCMT vung TNB   12-12-2011 2" xfId="3713" xr:uid="{00000000-0005-0000-0000-0000830E0000}"/>
    <cellStyle name="T_Book1_ung truoc 2011 NSTW Thanh Hoa + Nge An gui Thu 12-5_Bieu4HTMT_KH TPCP vung TNB (03-1-2012)" xfId="3714" xr:uid="{00000000-0005-0000-0000-0000840E0000}"/>
    <cellStyle name="T_Book1_ung truoc 2011 NSTW Thanh Hoa + Nge An gui Thu 12-5_Bieu4HTMT_KH TPCP vung TNB (03-1-2012) 2" xfId="3715" xr:uid="{00000000-0005-0000-0000-0000850E0000}"/>
    <cellStyle name="T_Book1_ung truoc 2011 NSTW Thanh Hoa + Nge An gui Thu 12-5_KH TPCP vung TNB (03-1-2012)" xfId="3716" xr:uid="{00000000-0005-0000-0000-0000860E0000}"/>
    <cellStyle name="T_Book1_ung truoc 2011 NSTW Thanh Hoa + Nge An gui Thu 12-5_KH TPCP vung TNB (03-1-2012) 2" xfId="3717" xr:uid="{00000000-0005-0000-0000-0000870E0000}"/>
    <cellStyle name="T_Book1_ÿÿÿÿÿ" xfId="3718" xr:uid="{00000000-0005-0000-0000-0000880E0000}"/>
    <cellStyle name="T_Book1_ÿÿÿÿÿ 2" xfId="3719" xr:uid="{00000000-0005-0000-0000-0000890E0000}"/>
    <cellStyle name="T_Chuan bi dau tu nam 2008" xfId="3720" xr:uid="{00000000-0005-0000-0000-0000C60E0000}"/>
    <cellStyle name="T_Chuan bi dau tu nam 2008 2" xfId="3721" xr:uid="{00000000-0005-0000-0000-0000C70E0000}"/>
    <cellStyle name="T_Chuan bi dau tu nam 2008_!1 1 bao cao giao KH ve HTCMT vung TNB   12-12-2011" xfId="3722" xr:uid="{00000000-0005-0000-0000-0000C80E0000}"/>
    <cellStyle name="T_Chuan bi dau tu nam 2008_!1 1 bao cao giao KH ve HTCMT vung TNB   12-12-2011 2" xfId="3723" xr:uid="{00000000-0005-0000-0000-0000C90E0000}"/>
    <cellStyle name="T_Chuan bi dau tu nam 2008_KH TPCP vung TNB (03-1-2012)" xfId="3724" xr:uid="{00000000-0005-0000-0000-0000CA0E0000}"/>
    <cellStyle name="T_Chuan bi dau tu nam 2008_KH TPCP vung TNB (03-1-2012) 2" xfId="3725" xr:uid="{00000000-0005-0000-0000-0000CB0E0000}"/>
    <cellStyle name="T_Copy of Bao cao  XDCB 7 thang nam 2008_So KH&amp;DT SUA" xfId="3726" xr:uid="{00000000-0005-0000-0000-00008A0E0000}"/>
    <cellStyle name="T_Copy of Bao cao  XDCB 7 thang nam 2008_So KH&amp;DT SUA 2" xfId="3727" xr:uid="{00000000-0005-0000-0000-00008B0E0000}"/>
    <cellStyle name="T_Copy of Bao cao  XDCB 7 thang nam 2008_So KH&amp;DT SUA_!1 1 bao cao giao KH ve HTCMT vung TNB   12-12-2011" xfId="3728" xr:uid="{00000000-0005-0000-0000-00008C0E0000}"/>
    <cellStyle name="T_Copy of Bao cao  XDCB 7 thang nam 2008_So KH&amp;DT SUA_!1 1 bao cao giao KH ve HTCMT vung TNB   12-12-2011 2" xfId="3729" xr:uid="{00000000-0005-0000-0000-00008D0E0000}"/>
    <cellStyle name="T_Copy of Bao cao  XDCB 7 thang nam 2008_So KH&amp;DT SUA_KH TPCP vung TNB (03-1-2012)" xfId="3730" xr:uid="{00000000-0005-0000-0000-00008E0E0000}"/>
    <cellStyle name="T_Copy of Bao cao  XDCB 7 thang nam 2008_So KH&amp;DT SUA_KH TPCP vung TNB (03-1-2012) 2" xfId="3731" xr:uid="{00000000-0005-0000-0000-00008F0E0000}"/>
    <cellStyle name="T_CPK" xfId="3732" xr:uid="{00000000-0005-0000-0000-0000900E0000}"/>
    <cellStyle name="T_CPK 2" xfId="3733" xr:uid="{00000000-0005-0000-0000-0000910E0000}"/>
    <cellStyle name="T_CPK_!1 1 bao cao giao KH ve HTCMT vung TNB   12-12-2011" xfId="3734" xr:uid="{00000000-0005-0000-0000-0000920E0000}"/>
    <cellStyle name="T_CPK_!1 1 bao cao giao KH ve HTCMT vung TNB   12-12-2011 2" xfId="3735" xr:uid="{00000000-0005-0000-0000-0000930E0000}"/>
    <cellStyle name="T_CPK_Bieu4HTMT" xfId="3736" xr:uid="{00000000-0005-0000-0000-0000940E0000}"/>
    <cellStyle name="T_CPK_Bieu4HTMT 2" xfId="3737" xr:uid="{00000000-0005-0000-0000-0000950E0000}"/>
    <cellStyle name="T_CPK_Bieu4HTMT_!1 1 bao cao giao KH ve HTCMT vung TNB   12-12-2011" xfId="3738" xr:uid="{00000000-0005-0000-0000-0000960E0000}"/>
    <cellStyle name="T_CPK_Bieu4HTMT_!1 1 bao cao giao KH ve HTCMT vung TNB   12-12-2011 2" xfId="3739" xr:uid="{00000000-0005-0000-0000-0000970E0000}"/>
    <cellStyle name="T_CPK_Bieu4HTMT_KH TPCP vung TNB (03-1-2012)" xfId="3740" xr:uid="{00000000-0005-0000-0000-0000980E0000}"/>
    <cellStyle name="T_CPK_Bieu4HTMT_KH TPCP vung TNB (03-1-2012) 2" xfId="3741" xr:uid="{00000000-0005-0000-0000-0000990E0000}"/>
    <cellStyle name="T_CPK_KH TPCP vung TNB (03-1-2012)" xfId="3742" xr:uid="{00000000-0005-0000-0000-00009A0E0000}"/>
    <cellStyle name="T_CPK_KH TPCP vung TNB (03-1-2012) 2" xfId="3743" xr:uid="{00000000-0005-0000-0000-00009B0E0000}"/>
    <cellStyle name="T_CTMTQG 2008" xfId="3744" xr:uid="{00000000-0005-0000-0000-00009C0E0000}"/>
    <cellStyle name="T_CTMTQG 2008 2" xfId="3745" xr:uid="{00000000-0005-0000-0000-00009D0E0000}"/>
    <cellStyle name="T_CTMTQG 2008_!1 1 bao cao giao KH ve HTCMT vung TNB   12-12-2011" xfId="3746" xr:uid="{00000000-0005-0000-0000-00009E0E0000}"/>
    <cellStyle name="T_CTMTQG 2008_!1 1 bao cao giao KH ve HTCMT vung TNB   12-12-2011 2" xfId="3747" xr:uid="{00000000-0005-0000-0000-00009F0E0000}"/>
    <cellStyle name="T_CTMTQG 2008_Bieu mau danh muc du an thuoc CTMTQG nam 2008" xfId="3748" xr:uid="{00000000-0005-0000-0000-0000A00E0000}"/>
    <cellStyle name="T_CTMTQG 2008_Bieu mau danh muc du an thuoc CTMTQG nam 2008 2" xfId="3749" xr:uid="{00000000-0005-0000-0000-0000A10E0000}"/>
    <cellStyle name="T_CTMTQG 2008_Bieu mau danh muc du an thuoc CTMTQG nam 2008_!1 1 bao cao giao KH ve HTCMT vung TNB   12-12-2011" xfId="3750" xr:uid="{00000000-0005-0000-0000-0000A20E0000}"/>
    <cellStyle name="T_CTMTQG 2008_Bieu mau danh muc du an thuoc CTMTQG nam 2008_!1 1 bao cao giao KH ve HTCMT vung TNB   12-12-2011 2" xfId="3751" xr:uid="{00000000-0005-0000-0000-0000A30E0000}"/>
    <cellStyle name="T_CTMTQG 2008_Bieu mau danh muc du an thuoc CTMTQG nam 2008_KH TPCP vung TNB (03-1-2012)" xfId="3752" xr:uid="{00000000-0005-0000-0000-0000A40E0000}"/>
    <cellStyle name="T_CTMTQG 2008_Bieu mau danh muc du an thuoc CTMTQG nam 2008_KH TPCP vung TNB (03-1-2012) 2" xfId="3753" xr:uid="{00000000-0005-0000-0000-0000A50E0000}"/>
    <cellStyle name="T_CTMTQG 2008_Hi-Tong hop KQ phan bo KH nam 08- LD fong giao 15-11-08" xfId="3754" xr:uid="{00000000-0005-0000-0000-0000A60E0000}"/>
    <cellStyle name="T_CTMTQG 2008_Hi-Tong hop KQ phan bo KH nam 08- LD fong giao 15-11-08 2" xfId="3755" xr:uid="{00000000-0005-0000-0000-0000A70E0000}"/>
    <cellStyle name="T_CTMTQG 2008_Hi-Tong hop KQ phan bo KH nam 08- LD fong giao 15-11-08_!1 1 bao cao giao KH ve HTCMT vung TNB   12-12-2011" xfId="3756" xr:uid="{00000000-0005-0000-0000-0000A80E0000}"/>
    <cellStyle name="T_CTMTQG 2008_Hi-Tong hop KQ phan bo KH nam 08- LD fong giao 15-11-08_!1 1 bao cao giao KH ve HTCMT vung TNB   12-12-2011 2" xfId="3757" xr:uid="{00000000-0005-0000-0000-0000A90E0000}"/>
    <cellStyle name="T_CTMTQG 2008_Hi-Tong hop KQ phan bo KH nam 08- LD fong giao 15-11-08_KH TPCP vung TNB (03-1-2012)" xfId="3758" xr:uid="{00000000-0005-0000-0000-0000AA0E0000}"/>
    <cellStyle name="T_CTMTQG 2008_Hi-Tong hop KQ phan bo KH nam 08- LD fong giao 15-11-08_KH TPCP vung TNB (03-1-2012) 2" xfId="3759" xr:uid="{00000000-0005-0000-0000-0000AB0E0000}"/>
    <cellStyle name="T_CTMTQG 2008_Ket qua thuc hien nam 2008" xfId="3760" xr:uid="{00000000-0005-0000-0000-0000AC0E0000}"/>
    <cellStyle name="T_CTMTQG 2008_Ket qua thuc hien nam 2008 2" xfId="3761" xr:uid="{00000000-0005-0000-0000-0000AD0E0000}"/>
    <cellStyle name="T_CTMTQG 2008_Ket qua thuc hien nam 2008_!1 1 bao cao giao KH ve HTCMT vung TNB   12-12-2011" xfId="3762" xr:uid="{00000000-0005-0000-0000-0000AE0E0000}"/>
    <cellStyle name="T_CTMTQG 2008_Ket qua thuc hien nam 2008_!1 1 bao cao giao KH ve HTCMT vung TNB   12-12-2011 2" xfId="3763" xr:uid="{00000000-0005-0000-0000-0000AF0E0000}"/>
    <cellStyle name="T_CTMTQG 2008_Ket qua thuc hien nam 2008_KH TPCP vung TNB (03-1-2012)" xfId="3764" xr:uid="{00000000-0005-0000-0000-0000B00E0000}"/>
    <cellStyle name="T_CTMTQG 2008_Ket qua thuc hien nam 2008_KH TPCP vung TNB (03-1-2012) 2" xfId="3765" xr:uid="{00000000-0005-0000-0000-0000B10E0000}"/>
    <cellStyle name="T_CTMTQG 2008_KH TPCP vung TNB (03-1-2012)" xfId="3766" xr:uid="{00000000-0005-0000-0000-0000B20E0000}"/>
    <cellStyle name="T_CTMTQG 2008_KH TPCP vung TNB (03-1-2012) 2" xfId="3767" xr:uid="{00000000-0005-0000-0000-0000B30E0000}"/>
    <cellStyle name="T_CTMTQG 2008_KH XDCB_2008 lan 1" xfId="3768" xr:uid="{00000000-0005-0000-0000-0000B40E0000}"/>
    <cellStyle name="T_CTMTQG 2008_KH XDCB_2008 lan 1 2" xfId="3769" xr:uid="{00000000-0005-0000-0000-0000B50E0000}"/>
    <cellStyle name="T_CTMTQG 2008_KH XDCB_2008 lan 1 sua ngay 27-10" xfId="3770" xr:uid="{00000000-0005-0000-0000-0000B60E0000}"/>
    <cellStyle name="T_CTMTQG 2008_KH XDCB_2008 lan 1 sua ngay 27-10 2" xfId="3771" xr:uid="{00000000-0005-0000-0000-0000B70E0000}"/>
    <cellStyle name="T_CTMTQG 2008_KH XDCB_2008 lan 1 sua ngay 27-10_!1 1 bao cao giao KH ve HTCMT vung TNB   12-12-2011" xfId="3772" xr:uid="{00000000-0005-0000-0000-0000B80E0000}"/>
    <cellStyle name="T_CTMTQG 2008_KH XDCB_2008 lan 1 sua ngay 27-10_!1 1 bao cao giao KH ve HTCMT vung TNB   12-12-2011 2" xfId="3773" xr:uid="{00000000-0005-0000-0000-0000B90E0000}"/>
    <cellStyle name="T_CTMTQG 2008_KH XDCB_2008 lan 1 sua ngay 27-10_KH TPCP vung TNB (03-1-2012)" xfId="3774" xr:uid="{00000000-0005-0000-0000-0000BA0E0000}"/>
    <cellStyle name="T_CTMTQG 2008_KH XDCB_2008 lan 1 sua ngay 27-10_KH TPCP vung TNB (03-1-2012) 2" xfId="3775" xr:uid="{00000000-0005-0000-0000-0000BB0E0000}"/>
    <cellStyle name="T_CTMTQG 2008_KH XDCB_2008 lan 1_!1 1 bao cao giao KH ve HTCMT vung TNB   12-12-2011" xfId="3776" xr:uid="{00000000-0005-0000-0000-0000BC0E0000}"/>
    <cellStyle name="T_CTMTQG 2008_KH XDCB_2008 lan 1_!1 1 bao cao giao KH ve HTCMT vung TNB   12-12-2011 2" xfId="3777" xr:uid="{00000000-0005-0000-0000-0000BD0E0000}"/>
    <cellStyle name="T_CTMTQG 2008_KH XDCB_2008 lan 1_KH TPCP vung TNB (03-1-2012)" xfId="3778" xr:uid="{00000000-0005-0000-0000-0000BE0E0000}"/>
    <cellStyle name="T_CTMTQG 2008_KH XDCB_2008 lan 1_KH TPCP vung TNB (03-1-2012) 2" xfId="3779" xr:uid="{00000000-0005-0000-0000-0000BF0E0000}"/>
    <cellStyle name="T_CTMTQG 2008_KH XDCB_2008 lan 2 sua ngay 10-11" xfId="3780" xr:uid="{00000000-0005-0000-0000-0000C00E0000}"/>
    <cellStyle name="T_CTMTQG 2008_KH XDCB_2008 lan 2 sua ngay 10-11 2" xfId="3781" xr:uid="{00000000-0005-0000-0000-0000C10E0000}"/>
    <cellStyle name="T_CTMTQG 2008_KH XDCB_2008 lan 2 sua ngay 10-11_!1 1 bao cao giao KH ve HTCMT vung TNB   12-12-2011" xfId="3782" xr:uid="{00000000-0005-0000-0000-0000C20E0000}"/>
    <cellStyle name="T_CTMTQG 2008_KH XDCB_2008 lan 2 sua ngay 10-11_!1 1 bao cao giao KH ve HTCMT vung TNB   12-12-2011 2" xfId="3783" xr:uid="{00000000-0005-0000-0000-0000C30E0000}"/>
    <cellStyle name="T_CTMTQG 2008_KH XDCB_2008 lan 2 sua ngay 10-11_KH TPCP vung TNB (03-1-2012)" xfId="3784" xr:uid="{00000000-0005-0000-0000-0000C40E0000}"/>
    <cellStyle name="T_CTMTQG 2008_KH XDCB_2008 lan 2 sua ngay 10-11_KH TPCP vung TNB (03-1-2012) 2" xfId="3785" xr:uid="{00000000-0005-0000-0000-0000C50E0000}"/>
    <cellStyle name="T_danh muc chuan bi dau tu 2011 ngay 07-6-2011" xfId="3786" xr:uid="{00000000-0005-0000-0000-0000CC0E0000}"/>
    <cellStyle name="T_danh muc chuan bi dau tu 2011 ngay 07-6-2011 2" xfId="3787" xr:uid="{00000000-0005-0000-0000-0000CD0E0000}"/>
    <cellStyle name="T_danh muc chuan bi dau tu 2011 ngay 07-6-2011_!1 1 bao cao giao KH ve HTCMT vung TNB   12-12-2011" xfId="3788" xr:uid="{00000000-0005-0000-0000-0000CE0E0000}"/>
    <cellStyle name="T_danh muc chuan bi dau tu 2011 ngay 07-6-2011_!1 1 bao cao giao KH ve HTCMT vung TNB   12-12-2011 2" xfId="3789" xr:uid="{00000000-0005-0000-0000-0000CF0E0000}"/>
    <cellStyle name="T_danh muc chuan bi dau tu 2011 ngay 07-6-2011_KH TPCP vung TNB (03-1-2012)" xfId="3790" xr:uid="{00000000-0005-0000-0000-0000D00E0000}"/>
    <cellStyle name="T_danh muc chuan bi dau tu 2011 ngay 07-6-2011_KH TPCP vung TNB (03-1-2012) 2" xfId="3791" xr:uid="{00000000-0005-0000-0000-0000D10E0000}"/>
    <cellStyle name="T_Danh muc pbo nguon von XSKT, XDCB nam 2009 chuyen qua nam 2010" xfId="3792" xr:uid="{00000000-0005-0000-0000-0000D20E0000}"/>
    <cellStyle name="T_Danh muc pbo nguon von XSKT, XDCB nam 2009 chuyen qua nam 2010 2" xfId="3793" xr:uid="{00000000-0005-0000-0000-0000D30E0000}"/>
    <cellStyle name="T_Danh muc pbo nguon von XSKT, XDCB nam 2009 chuyen qua nam 2010_!1 1 bao cao giao KH ve HTCMT vung TNB   12-12-2011" xfId="3794" xr:uid="{00000000-0005-0000-0000-0000D40E0000}"/>
    <cellStyle name="T_Danh muc pbo nguon von XSKT, XDCB nam 2009 chuyen qua nam 2010_!1 1 bao cao giao KH ve HTCMT vung TNB   12-12-2011 2" xfId="3795" xr:uid="{00000000-0005-0000-0000-0000D50E0000}"/>
    <cellStyle name="T_Danh muc pbo nguon von XSKT, XDCB nam 2009 chuyen qua nam 2010_KH TPCP vung TNB (03-1-2012)" xfId="3796" xr:uid="{00000000-0005-0000-0000-0000D60E0000}"/>
    <cellStyle name="T_Danh muc pbo nguon von XSKT, XDCB nam 2009 chuyen qua nam 2010_KH TPCP vung TNB (03-1-2012) 2" xfId="3797" xr:uid="{00000000-0005-0000-0000-0000D70E0000}"/>
    <cellStyle name="T_dieu chinh KH 2011 ngay 26-5-2011111" xfId="3798" xr:uid="{00000000-0005-0000-0000-0000D80E0000}"/>
    <cellStyle name="T_dieu chinh KH 2011 ngay 26-5-2011111 2" xfId="3799" xr:uid="{00000000-0005-0000-0000-0000D90E0000}"/>
    <cellStyle name="T_dieu chinh KH 2011 ngay 26-5-2011111_!1 1 bao cao giao KH ve HTCMT vung TNB   12-12-2011" xfId="3800" xr:uid="{00000000-0005-0000-0000-0000DA0E0000}"/>
    <cellStyle name="T_dieu chinh KH 2011 ngay 26-5-2011111_!1 1 bao cao giao KH ve HTCMT vung TNB   12-12-2011 2" xfId="3801" xr:uid="{00000000-0005-0000-0000-0000DB0E0000}"/>
    <cellStyle name="T_dieu chinh KH 2011 ngay 26-5-2011111_KH TPCP vung TNB (03-1-2012)" xfId="3802" xr:uid="{00000000-0005-0000-0000-0000DC0E0000}"/>
    <cellStyle name="T_dieu chinh KH 2011 ngay 26-5-2011111_KH TPCP vung TNB (03-1-2012) 2" xfId="3803" xr:uid="{00000000-0005-0000-0000-0000DD0E0000}"/>
    <cellStyle name="T_DK 2014-2015 final" xfId="3804" xr:uid="{00000000-0005-0000-0000-0000DE0E0000}"/>
    <cellStyle name="T_DK 2014-2015 final_05-12  KH trung han 2016-2020 - Liem Thinh edited" xfId="3805" xr:uid="{00000000-0005-0000-0000-0000DF0E0000}"/>
    <cellStyle name="T_DK 2014-2015 final_Copy of 05-12  KH trung han 2016-2020 - Liem Thinh edited (1)" xfId="3806" xr:uid="{00000000-0005-0000-0000-0000E00E0000}"/>
    <cellStyle name="T_DK 2014-2015 new" xfId="3807" xr:uid="{00000000-0005-0000-0000-0000E10E0000}"/>
    <cellStyle name="T_DK 2014-2015 new_05-12  KH trung han 2016-2020 - Liem Thinh edited" xfId="3808" xr:uid="{00000000-0005-0000-0000-0000E20E0000}"/>
    <cellStyle name="T_DK 2014-2015 new_Copy of 05-12  KH trung han 2016-2020 - Liem Thinh edited (1)" xfId="3809" xr:uid="{00000000-0005-0000-0000-0000E30E0000}"/>
    <cellStyle name="T_DK KH CBDT 2014 11-11-2013" xfId="3810" xr:uid="{00000000-0005-0000-0000-0000E40E0000}"/>
    <cellStyle name="T_DK KH CBDT 2014 11-11-2013(1)" xfId="3811" xr:uid="{00000000-0005-0000-0000-0000E50E0000}"/>
    <cellStyle name="T_DK KH CBDT 2014 11-11-2013(1)_05-12  KH trung han 2016-2020 - Liem Thinh edited" xfId="3812" xr:uid="{00000000-0005-0000-0000-0000E60E0000}"/>
    <cellStyle name="T_DK KH CBDT 2014 11-11-2013(1)_Copy of 05-12  KH trung han 2016-2020 - Liem Thinh edited (1)" xfId="3813" xr:uid="{00000000-0005-0000-0000-0000E70E0000}"/>
    <cellStyle name="T_DK KH CBDT 2014 11-11-2013_05-12  KH trung han 2016-2020 - Liem Thinh edited" xfId="3814" xr:uid="{00000000-0005-0000-0000-0000E80E0000}"/>
    <cellStyle name="T_DK KH CBDT 2014 11-11-2013_Copy of 05-12  KH trung han 2016-2020 - Liem Thinh edited (1)" xfId="3815" xr:uid="{00000000-0005-0000-0000-0000E90E0000}"/>
    <cellStyle name="T_DS KCH PHAN BO VON NSDP NAM 2010" xfId="3816" xr:uid="{00000000-0005-0000-0000-0000EA0E0000}"/>
    <cellStyle name="T_DS KCH PHAN BO VON NSDP NAM 2010 2" xfId="3817" xr:uid="{00000000-0005-0000-0000-0000EB0E0000}"/>
    <cellStyle name="T_DS KCH PHAN BO VON NSDP NAM 2010_!1 1 bao cao giao KH ve HTCMT vung TNB   12-12-2011" xfId="3818" xr:uid="{00000000-0005-0000-0000-0000EC0E0000}"/>
    <cellStyle name="T_DS KCH PHAN BO VON NSDP NAM 2010_!1 1 bao cao giao KH ve HTCMT vung TNB   12-12-2011 2" xfId="3819" xr:uid="{00000000-0005-0000-0000-0000ED0E0000}"/>
    <cellStyle name="T_DS KCH PHAN BO VON NSDP NAM 2010_KH TPCP vung TNB (03-1-2012)" xfId="3820" xr:uid="{00000000-0005-0000-0000-0000EE0E0000}"/>
    <cellStyle name="T_DS KCH PHAN BO VON NSDP NAM 2010_KH TPCP vung TNB (03-1-2012) 2" xfId="3821" xr:uid="{00000000-0005-0000-0000-0000EF0E0000}"/>
    <cellStyle name="T_Du an khoi cong moi nam 2010" xfId="3822" xr:uid="{00000000-0005-0000-0000-0000F00E0000}"/>
    <cellStyle name="T_Du an khoi cong moi nam 2010 2" xfId="3823" xr:uid="{00000000-0005-0000-0000-0000F10E0000}"/>
    <cellStyle name="T_Du an khoi cong moi nam 2010_!1 1 bao cao giao KH ve HTCMT vung TNB   12-12-2011" xfId="3824" xr:uid="{00000000-0005-0000-0000-0000F20E0000}"/>
    <cellStyle name="T_Du an khoi cong moi nam 2010_!1 1 bao cao giao KH ve HTCMT vung TNB   12-12-2011 2" xfId="3825" xr:uid="{00000000-0005-0000-0000-0000F30E0000}"/>
    <cellStyle name="T_Du an khoi cong moi nam 2010_KH TPCP vung TNB (03-1-2012)" xfId="3826" xr:uid="{00000000-0005-0000-0000-0000F40E0000}"/>
    <cellStyle name="T_Du an khoi cong moi nam 2010_KH TPCP vung TNB (03-1-2012) 2" xfId="3827" xr:uid="{00000000-0005-0000-0000-0000F50E0000}"/>
    <cellStyle name="T_DU AN TKQH VA CHUAN BI DAU TU NAM 2007 sua ngay 9-11" xfId="3828" xr:uid="{00000000-0005-0000-0000-0000F60E0000}"/>
    <cellStyle name="T_DU AN TKQH VA CHUAN BI DAU TU NAM 2007 sua ngay 9-11 2" xfId="3829" xr:uid="{00000000-0005-0000-0000-0000F70E0000}"/>
    <cellStyle name="T_DU AN TKQH VA CHUAN BI DAU TU NAM 2007 sua ngay 9-11_!1 1 bao cao giao KH ve HTCMT vung TNB   12-12-2011" xfId="3830" xr:uid="{00000000-0005-0000-0000-0000F80E0000}"/>
    <cellStyle name="T_DU AN TKQH VA CHUAN BI DAU TU NAM 2007 sua ngay 9-11_!1 1 bao cao giao KH ve HTCMT vung TNB   12-12-2011 2" xfId="3831" xr:uid="{00000000-0005-0000-0000-0000F90E0000}"/>
    <cellStyle name="T_DU AN TKQH VA CHUAN BI DAU TU NAM 2007 sua ngay 9-11_Bieu mau danh muc du an thuoc CTMTQG nam 2008" xfId="3832" xr:uid="{00000000-0005-0000-0000-0000FA0E0000}"/>
    <cellStyle name="T_DU AN TKQH VA CHUAN BI DAU TU NAM 2007 sua ngay 9-11_Bieu mau danh muc du an thuoc CTMTQG nam 2008 2" xfId="3833" xr:uid="{00000000-0005-0000-0000-0000FB0E0000}"/>
    <cellStyle name="T_DU AN TKQH VA CHUAN BI DAU TU NAM 2007 sua ngay 9-11_Bieu mau danh muc du an thuoc CTMTQG nam 2008_!1 1 bao cao giao KH ve HTCMT vung TNB   12-12-2011" xfId="3834" xr:uid="{00000000-0005-0000-0000-0000FC0E0000}"/>
    <cellStyle name="T_DU AN TKQH VA CHUAN BI DAU TU NAM 2007 sua ngay 9-11_Bieu mau danh muc du an thuoc CTMTQG nam 2008_!1 1 bao cao giao KH ve HTCMT vung TNB   12-12-2011 2" xfId="3835" xr:uid="{00000000-0005-0000-0000-0000FD0E0000}"/>
    <cellStyle name="T_DU AN TKQH VA CHUAN BI DAU TU NAM 2007 sua ngay 9-11_Bieu mau danh muc du an thuoc CTMTQG nam 2008_KH TPCP vung TNB (03-1-2012)" xfId="3836" xr:uid="{00000000-0005-0000-0000-0000FE0E0000}"/>
    <cellStyle name="T_DU AN TKQH VA CHUAN BI DAU TU NAM 2007 sua ngay 9-11_Bieu mau danh muc du an thuoc CTMTQG nam 2008_KH TPCP vung TNB (03-1-2012) 2" xfId="3837" xr:uid="{00000000-0005-0000-0000-0000FF0E0000}"/>
    <cellStyle name="T_DU AN TKQH VA CHUAN BI DAU TU NAM 2007 sua ngay 9-11_Du an khoi cong moi nam 2010" xfId="3838" xr:uid="{00000000-0005-0000-0000-0000000F0000}"/>
    <cellStyle name="T_DU AN TKQH VA CHUAN BI DAU TU NAM 2007 sua ngay 9-11_Du an khoi cong moi nam 2010 2" xfId="3839" xr:uid="{00000000-0005-0000-0000-0000010F0000}"/>
    <cellStyle name="T_DU AN TKQH VA CHUAN BI DAU TU NAM 2007 sua ngay 9-11_Du an khoi cong moi nam 2010_!1 1 bao cao giao KH ve HTCMT vung TNB   12-12-2011" xfId="3840" xr:uid="{00000000-0005-0000-0000-0000020F0000}"/>
    <cellStyle name="T_DU AN TKQH VA CHUAN BI DAU TU NAM 2007 sua ngay 9-11_Du an khoi cong moi nam 2010_!1 1 bao cao giao KH ve HTCMT vung TNB   12-12-2011 2" xfId="3841" xr:uid="{00000000-0005-0000-0000-0000030F0000}"/>
    <cellStyle name="T_DU AN TKQH VA CHUAN BI DAU TU NAM 2007 sua ngay 9-11_Du an khoi cong moi nam 2010_KH TPCP vung TNB (03-1-2012)" xfId="3842" xr:uid="{00000000-0005-0000-0000-0000040F0000}"/>
    <cellStyle name="T_DU AN TKQH VA CHUAN BI DAU TU NAM 2007 sua ngay 9-11_Du an khoi cong moi nam 2010_KH TPCP vung TNB (03-1-2012) 2" xfId="3843" xr:uid="{00000000-0005-0000-0000-0000050F0000}"/>
    <cellStyle name="T_DU AN TKQH VA CHUAN BI DAU TU NAM 2007 sua ngay 9-11_Ket qua phan bo von nam 2008" xfId="3844" xr:uid="{00000000-0005-0000-0000-0000060F0000}"/>
    <cellStyle name="T_DU AN TKQH VA CHUAN BI DAU TU NAM 2007 sua ngay 9-11_Ket qua phan bo von nam 2008 2" xfId="3845" xr:uid="{00000000-0005-0000-0000-0000070F0000}"/>
    <cellStyle name="T_DU AN TKQH VA CHUAN BI DAU TU NAM 2007 sua ngay 9-11_Ket qua phan bo von nam 2008_!1 1 bao cao giao KH ve HTCMT vung TNB   12-12-2011" xfId="3846" xr:uid="{00000000-0005-0000-0000-0000080F0000}"/>
    <cellStyle name="T_DU AN TKQH VA CHUAN BI DAU TU NAM 2007 sua ngay 9-11_Ket qua phan bo von nam 2008_!1 1 bao cao giao KH ve HTCMT vung TNB   12-12-2011 2" xfId="3847" xr:uid="{00000000-0005-0000-0000-0000090F0000}"/>
    <cellStyle name="T_DU AN TKQH VA CHUAN BI DAU TU NAM 2007 sua ngay 9-11_Ket qua phan bo von nam 2008_KH TPCP vung TNB (03-1-2012)" xfId="3848" xr:uid="{00000000-0005-0000-0000-00000A0F0000}"/>
    <cellStyle name="T_DU AN TKQH VA CHUAN BI DAU TU NAM 2007 sua ngay 9-11_Ket qua phan bo von nam 2008_KH TPCP vung TNB (03-1-2012) 2" xfId="3849" xr:uid="{00000000-0005-0000-0000-00000B0F0000}"/>
    <cellStyle name="T_DU AN TKQH VA CHUAN BI DAU TU NAM 2007 sua ngay 9-11_KH TPCP vung TNB (03-1-2012)" xfId="3850" xr:uid="{00000000-0005-0000-0000-00000C0F0000}"/>
    <cellStyle name="T_DU AN TKQH VA CHUAN BI DAU TU NAM 2007 sua ngay 9-11_KH TPCP vung TNB (03-1-2012) 2" xfId="3851" xr:uid="{00000000-0005-0000-0000-00000D0F0000}"/>
    <cellStyle name="T_DU AN TKQH VA CHUAN BI DAU TU NAM 2007 sua ngay 9-11_KH XDCB_2008 lan 2 sua ngay 10-11" xfId="3852" xr:uid="{00000000-0005-0000-0000-00000E0F0000}"/>
    <cellStyle name="T_DU AN TKQH VA CHUAN BI DAU TU NAM 2007 sua ngay 9-11_KH XDCB_2008 lan 2 sua ngay 10-11 2" xfId="3853" xr:uid="{00000000-0005-0000-0000-00000F0F0000}"/>
    <cellStyle name="T_DU AN TKQH VA CHUAN BI DAU TU NAM 2007 sua ngay 9-11_KH XDCB_2008 lan 2 sua ngay 10-11_!1 1 bao cao giao KH ve HTCMT vung TNB   12-12-2011" xfId="3854" xr:uid="{00000000-0005-0000-0000-0000100F0000}"/>
    <cellStyle name="T_DU AN TKQH VA CHUAN BI DAU TU NAM 2007 sua ngay 9-11_KH XDCB_2008 lan 2 sua ngay 10-11_!1 1 bao cao giao KH ve HTCMT vung TNB   12-12-2011 2" xfId="3855" xr:uid="{00000000-0005-0000-0000-0000110F0000}"/>
    <cellStyle name="T_DU AN TKQH VA CHUAN BI DAU TU NAM 2007 sua ngay 9-11_KH XDCB_2008 lan 2 sua ngay 10-11_KH TPCP vung TNB (03-1-2012)" xfId="3856" xr:uid="{00000000-0005-0000-0000-0000120F0000}"/>
    <cellStyle name="T_DU AN TKQH VA CHUAN BI DAU TU NAM 2007 sua ngay 9-11_KH XDCB_2008 lan 2 sua ngay 10-11_KH TPCP vung TNB (03-1-2012) 2" xfId="3857" xr:uid="{00000000-0005-0000-0000-0000130F0000}"/>
    <cellStyle name="T_du toan dieu chinh  20-8-2006" xfId="3858" xr:uid="{00000000-0005-0000-0000-0000140F0000}"/>
    <cellStyle name="T_du toan dieu chinh  20-8-2006 2" xfId="3859" xr:uid="{00000000-0005-0000-0000-0000150F0000}"/>
    <cellStyle name="T_du toan dieu chinh  20-8-2006_!1 1 bao cao giao KH ve HTCMT vung TNB   12-12-2011" xfId="3860" xr:uid="{00000000-0005-0000-0000-0000160F0000}"/>
    <cellStyle name="T_du toan dieu chinh  20-8-2006_!1 1 bao cao giao KH ve HTCMT vung TNB   12-12-2011 2" xfId="3861" xr:uid="{00000000-0005-0000-0000-0000170F0000}"/>
    <cellStyle name="T_du toan dieu chinh  20-8-2006_Bieu4HTMT" xfId="3862" xr:uid="{00000000-0005-0000-0000-0000180F0000}"/>
    <cellStyle name="T_du toan dieu chinh  20-8-2006_Bieu4HTMT 2" xfId="3863" xr:uid="{00000000-0005-0000-0000-0000190F0000}"/>
    <cellStyle name="T_du toan dieu chinh  20-8-2006_Bieu4HTMT_!1 1 bao cao giao KH ve HTCMT vung TNB   12-12-2011" xfId="3864" xr:uid="{00000000-0005-0000-0000-00001A0F0000}"/>
    <cellStyle name="T_du toan dieu chinh  20-8-2006_Bieu4HTMT_!1 1 bao cao giao KH ve HTCMT vung TNB   12-12-2011 2" xfId="3865" xr:uid="{00000000-0005-0000-0000-00001B0F0000}"/>
    <cellStyle name="T_du toan dieu chinh  20-8-2006_Bieu4HTMT_KH TPCP vung TNB (03-1-2012)" xfId="3866" xr:uid="{00000000-0005-0000-0000-00001C0F0000}"/>
    <cellStyle name="T_du toan dieu chinh  20-8-2006_Bieu4HTMT_KH TPCP vung TNB (03-1-2012) 2" xfId="3867" xr:uid="{00000000-0005-0000-0000-00001D0F0000}"/>
    <cellStyle name="T_du toan dieu chinh  20-8-2006_KH TPCP vung TNB (03-1-2012)" xfId="3868" xr:uid="{00000000-0005-0000-0000-00001E0F0000}"/>
    <cellStyle name="T_du toan dieu chinh  20-8-2006_KH TPCP vung TNB (03-1-2012) 2" xfId="3869" xr:uid="{00000000-0005-0000-0000-00001F0F0000}"/>
    <cellStyle name="T_giao KH 2011 ngay 10-12-2010" xfId="3870" xr:uid="{00000000-0005-0000-0000-0000200F0000}"/>
    <cellStyle name="T_giao KH 2011 ngay 10-12-2010 2" xfId="3871" xr:uid="{00000000-0005-0000-0000-0000210F0000}"/>
    <cellStyle name="T_giao KH 2011 ngay 10-12-2010_!1 1 bao cao giao KH ve HTCMT vung TNB   12-12-2011" xfId="3872" xr:uid="{00000000-0005-0000-0000-0000220F0000}"/>
    <cellStyle name="T_giao KH 2011 ngay 10-12-2010_!1 1 bao cao giao KH ve HTCMT vung TNB   12-12-2011 2" xfId="3873" xr:uid="{00000000-0005-0000-0000-0000230F0000}"/>
    <cellStyle name="T_giao KH 2011 ngay 10-12-2010_KH TPCP vung TNB (03-1-2012)" xfId="3874" xr:uid="{00000000-0005-0000-0000-0000240F0000}"/>
    <cellStyle name="T_giao KH 2011 ngay 10-12-2010_KH TPCP vung TNB (03-1-2012) 2" xfId="3875" xr:uid="{00000000-0005-0000-0000-0000250F0000}"/>
    <cellStyle name="T_Ht-PTq1-03" xfId="3876" xr:uid="{00000000-0005-0000-0000-0000260F0000}"/>
    <cellStyle name="T_Ht-PTq1-03 2" xfId="3877" xr:uid="{00000000-0005-0000-0000-0000270F0000}"/>
    <cellStyle name="T_Ht-PTq1-03_!1 1 bao cao giao KH ve HTCMT vung TNB   12-12-2011" xfId="3878" xr:uid="{00000000-0005-0000-0000-0000280F0000}"/>
    <cellStyle name="T_Ht-PTq1-03_!1 1 bao cao giao KH ve HTCMT vung TNB   12-12-2011 2" xfId="3879" xr:uid="{00000000-0005-0000-0000-0000290F0000}"/>
    <cellStyle name="T_Ht-PTq1-03_kien giang 2" xfId="3880" xr:uid="{00000000-0005-0000-0000-00002A0F0000}"/>
    <cellStyle name="T_Ht-PTq1-03_kien giang 2 2" xfId="3881" xr:uid="{00000000-0005-0000-0000-00002B0F0000}"/>
    <cellStyle name="T_Ke hoach KTXH  nam 2009_PKT thang 11 nam 2008" xfId="3882" xr:uid="{00000000-0005-0000-0000-00002C0F0000}"/>
    <cellStyle name="T_Ke hoach KTXH  nam 2009_PKT thang 11 nam 2008 2" xfId="3883" xr:uid="{00000000-0005-0000-0000-00002D0F0000}"/>
    <cellStyle name="T_Ke hoach KTXH  nam 2009_PKT thang 11 nam 2008_!1 1 bao cao giao KH ve HTCMT vung TNB   12-12-2011" xfId="3884" xr:uid="{00000000-0005-0000-0000-00002E0F0000}"/>
    <cellStyle name="T_Ke hoach KTXH  nam 2009_PKT thang 11 nam 2008_!1 1 bao cao giao KH ve HTCMT vung TNB   12-12-2011 2" xfId="3885" xr:uid="{00000000-0005-0000-0000-00002F0F0000}"/>
    <cellStyle name="T_Ke hoach KTXH  nam 2009_PKT thang 11 nam 2008_KH TPCP vung TNB (03-1-2012)" xfId="3886" xr:uid="{00000000-0005-0000-0000-0000300F0000}"/>
    <cellStyle name="T_Ke hoach KTXH  nam 2009_PKT thang 11 nam 2008_KH TPCP vung TNB (03-1-2012) 2" xfId="3887" xr:uid="{00000000-0005-0000-0000-0000310F0000}"/>
    <cellStyle name="T_Ket qua dau thau" xfId="3888" xr:uid="{00000000-0005-0000-0000-0000320F0000}"/>
    <cellStyle name="T_Ket qua dau thau 2" xfId="3889" xr:uid="{00000000-0005-0000-0000-0000330F0000}"/>
    <cellStyle name="T_Ket qua dau thau_!1 1 bao cao giao KH ve HTCMT vung TNB   12-12-2011" xfId="3890" xr:uid="{00000000-0005-0000-0000-0000340F0000}"/>
    <cellStyle name="T_Ket qua dau thau_!1 1 bao cao giao KH ve HTCMT vung TNB   12-12-2011 2" xfId="3891" xr:uid="{00000000-0005-0000-0000-0000350F0000}"/>
    <cellStyle name="T_Ket qua dau thau_KH TPCP vung TNB (03-1-2012)" xfId="3892" xr:uid="{00000000-0005-0000-0000-0000360F0000}"/>
    <cellStyle name="T_Ket qua dau thau_KH TPCP vung TNB (03-1-2012) 2" xfId="3893" xr:uid="{00000000-0005-0000-0000-0000370F0000}"/>
    <cellStyle name="T_Ket qua phan bo von nam 2008" xfId="3894" xr:uid="{00000000-0005-0000-0000-0000380F0000}"/>
    <cellStyle name="T_Ket qua phan bo von nam 2008 2" xfId="3895" xr:uid="{00000000-0005-0000-0000-0000390F0000}"/>
    <cellStyle name="T_Ket qua phan bo von nam 2008_!1 1 bao cao giao KH ve HTCMT vung TNB   12-12-2011" xfId="3896" xr:uid="{00000000-0005-0000-0000-00003A0F0000}"/>
    <cellStyle name="T_Ket qua phan bo von nam 2008_!1 1 bao cao giao KH ve HTCMT vung TNB   12-12-2011 2" xfId="3897" xr:uid="{00000000-0005-0000-0000-00003B0F0000}"/>
    <cellStyle name="T_Ket qua phan bo von nam 2008_KH TPCP vung TNB (03-1-2012)" xfId="3898" xr:uid="{00000000-0005-0000-0000-00003C0F0000}"/>
    <cellStyle name="T_Ket qua phan bo von nam 2008_KH TPCP vung TNB (03-1-2012) 2" xfId="3899" xr:uid="{00000000-0005-0000-0000-00003D0F0000}"/>
    <cellStyle name="T_KH 2011-2015" xfId="3900" xr:uid="{00000000-0005-0000-0000-0000400F0000}"/>
    <cellStyle name="T_KH TPCP vung TNB (03-1-2012)" xfId="3901" xr:uid="{00000000-0005-0000-0000-0000410F0000}"/>
    <cellStyle name="T_KH TPCP vung TNB (03-1-2012) 2" xfId="3902" xr:uid="{00000000-0005-0000-0000-0000420F0000}"/>
    <cellStyle name="T_KH XDCB_2008 lan 2 sua ngay 10-11" xfId="3903" xr:uid="{00000000-0005-0000-0000-0000430F0000}"/>
    <cellStyle name="T_KH XDCB_2008 lan 2 sua ngay 10-11 2" xfId="3904" xr:uid="{00000000-0005-0000-0000-0000440F0000}"/>
    <cellStyle name="T_KH XDCB_2008 lan 2 sua ngay 10-11_!1 1 bao cao giao KH ve HTCMT vung TNB   12-12-2011" xfId="3905" xr:uid="{00000000-0005-0000-0000-0000450F0000}"/>
    <cellStyle name="T_KH XDCB_2008 lan 2 sua ngay 10-11_!1 1 bao cao giao KH ve HTCMT vung TNB   12-12-2011 2" xfId="3906" xr:uid="{00000000-0005-0000-0000-0000460F0000}"/>
    <cellStyle name="T_KH XDCB_2008 lan 2 sua ngay 10-11_KH TPCP vung TNB (03-1-2012)" xfId="3907" xr:uid="{00000000-0005-0000-0000-0000470F0000}"/>
    <cellStyle name="T_KH XDCB_2008 lan 2 sua ngay 10-11_KH TPCP vung TNB (03-1-2012) 2" xfId="3908" xr:uid="{00000000-0005-0000-0000-0000480F0000}"/>
    <cellStyle name="T_kien giang 2" xfId="3909" xr:uid="{00000000-0005-0000-0000-00003E0F0000}"/>
    <cellStyle name="T_kien giang 2 2" xfId="3910" xr:uid="{00000000-0005-0000-0000-00003F0F0000}"/>
    <cellStyle name="T_Me_Tri_6_07" xfId="3911" xr:uid="{00000000-0005-0000-0000-0000490F0000}"/>
    <cellStyle name="T_Me_Tri_6_07 2" xfId="3912" xr:uid="{00000000-0005-0000-0000-00004A0F0000}"/>
    <cellStyle name="T_Me_Tri_6_07_!1 1 bao cao giao KH ve HTCMT vung TNB   12-12-2011" xfId="3913" xr:uid="{00000000-0005-0000-0000-00004B0F0000}"/>
    <cellStyle name="T_Me_Tri_6_07_!1 1 bao cao giao KH ve HTCMT vung TNB   12-12-2011 2" xfId="3914" xr:uid="{00000000-0005-0000-0000-00004C0F0000}"/>
    <cellStyle name="T_Me_Tri_6_07_Bieu4HTMT" xfId="3915" xr:uid="{00000000-0005-0000-0000-00004D0F0000}"/>
    <cellStyle name="T_Me_Tri_6_07_Bieu4HTMT 2" xfId="3916" xr:uid="{00000000-0005-0000-0000-00004E0F0000}"/>
    <cellStyle name="T_Me_Tri_6_07_Bieu4HTMT_!1 1 bao cao giao KH ve HTCMT vung TNB   12-12-2011" xfId="3917" xr:uid="{00000000-0005-0000-0000-00004F0F0000}"/>
    <cellStyle name="T_Me_Tri_6_07_Bieu4HTMT_!1 1 bao cao giao KH ve HTCMT vung TNB   12-12-2011 2" xfId="3918" xr:uid="{00000000-0005-0000-0000-0000500F0000}"/>
    <cellStyle name="T_Me_Tri_6_07_Bieu4HTMT_KH TPCP vung TNB (03-1-2012)" xfId="3919" xr:uid="{00000000-0005-0000-0000-0000510F0000}"/>
    <cellStyle name="T_Me_Tri_6_07_Bieu4HTMT_KH TPCP vung TNB (03-1-2012) 2" xfId="3920" xr:uid="{00000000-0005-0000-0000-0000520F0000}"/>
    <cellStyle name="T_Me_Tri_6_07_KH TPCP vung TNB (03-1-2012)" xfId="3921" xr:uid="{00000000-0005-0000-0000-0000530F0000}"/>
    <cellStyle name="T_Me_Tri_6_07_KH TPCP vung TNB (03-1-2012) 2" xfId="3922" xr:uid="{00000000-0005-0000-0000-0000540F0000}"/>
    <cellStyle name="T_N2 thay dat (N1-1)" xfId="3923" xr:uid="{00000000-0005-0000-0000-0000550F0000}"/>
    <cellStyle name="T_N2 thay dat (N1-1) 2" xfId="3924" xr:uid="{00000000-0005-0000-0000-0000560F0000}"/>
    <cellStyle name="T_N2 thay dat (N1-1)_!1 1 bao cao giao KH ve HTCMT vung TNB   12-12-2011" xfId="3925" xr:uid="{00000000-0005-0000-0000-0000570F0000}"/>
    <cellStyle name="T_N2 thay dat (N1-1)_!1 1 bao cao giao KH ve HTCMT vung TNB   12-12-2011 2" xfId="3926" xr:uid="{00000000-0005-0000-0000-0000580F0000}"/>
    <cellStyle name="T_N2 thay dat (N1-1)_Bieu4HTMT" xfId="3927" xr:uid="{00000000-0005-0000-0000-0000590F0000}"/>
    <cellStyle name="T_N2 thay dat (N1-1)_Bieu4HTMT 2" xfId="3928" xr:uid="{00000000-0005-0000-0000-00005A0F0000}"/>
    <cellStyle name="T_N2 thay dat (N1-1)_Bieu4HTMT_!1 1 bao cao giao KH ve HTCMT vung TNB   12-12-2011" xfId="3929" xr:uid="{00000000-0005-0000-0000-00005B0F0000}"/>
    <cellStyle name="T_N2 thay dat (N1-1)_Bieu4HTMT_!1 1 bao cao giao KH ve HTCMT vung TNB   12-12-2011 2" xfId="3930" xr:uid="{00000000-0005-0000-0000-00005C0F0000}"/>
    <cellStyle name="T_N2 thay dat (N1-1)_Bieu4HTMT_KH TPCP vung TNB (03-1-2012)" xfId="3931" xr:uid="{00000000-0005-0000-0000-00005D0F0000}"/>
    <cellStyle name="T_N2 thay dat (N1-1)_Bieu4HTMT_KH TPCP vung TNB (03-1-2012) 2" xfId="3932" xr:uid="{00000000-0005-0000-0000-00005E0F0000}"/>
    <cellStyle name="T_N2 thay dat (N1-1)_KH TPCP vung TNB (03-1-2012)" xfId="3933" xr:uid="{00000000-0005-0000-0000-00005F0F0000}"/>
    <cellStyle name="T_N2 thay dat (N1-1)_KH TPCP vung TNB (03-1-2012) 2" xfId="3934" xr:uid="{00000000-0005-0000-0000-0000600F0000}"/>
    <cellStyle name="T_Phuong an can doi nam 2008" xfId="3935" xr:uid="{00000000-0005-0000-0000-0000610F0000}"/>
    <cellStyle name="T_Phuong an can doi nam 2008 2" xfId="3936" xr:uid="{00000000-0005-0000-0000-0000620F0000}"/>
    <cellStyle name="T_Phuong an can doi nam 2008_!1 1 bao cao giao KH ve HTCMT vung TNB   12-12-2011" xfId="3937" xr:uid="{00000000-0005-0000-0000-0000630F0000}"/>
    <cellStyle name="T_Phuong an can doi nam 2008_!1 1 bao cao giao KH ve HTCMT vung TNB   12-12-2011 2" xfId="3938" xr:uid="{00000000-0005-0000-0000-0000640F0000}"/>
    <cellStyle name="T_Phuong an can doi nam 2008_KH TPCP vung TNB (03-1-2012)" xfId="3939" xr:uid="{00000000-0005-0000-0000-0000650F0000}"/>
    <cellStyle name="T_Phuong an can doi nam 2008_KH TPCP vung TNB (03-1-2012) 2" xfId="3940" xr:uid="{00000000-0005-0000-0000-0000660F0000}"/>
    <cellStyle name="T_Seagame(BTL)" xfId="3941" xr:uid="{00000000-0005-0000-0000-0000670F0000}"/>
    <cellStyle name="T_Seagame(BTL) 2" xfId="3942" xr:uid="{00000000-0005-0000-0000-0000680F0000}"/>
    <cellStyle name="T_So GTVT" xfId="3943" xr:uid="{00000000-0005-0000-0000-0000690F0000}"/>
    <cellStyle name="T_So GTVT 2" xfId="3944" xr:uid="{00000000-0005-0000-0000-00006A0F0000}"/>
    <cellStyle name="T_So GTVT_!1 1 bao cao giao KH ve HTCMT vung TNB   12-12-2011" xfId="3945" xr:uid="{00000000-0005-0000-0000-00006B0F0000}"/>
    <cellStyle name="T_So GTVT_!1 1 bao cao giao KH ve HTCMT vung TNB   12-12-2011 2" xfId="3946" xr:uid="{00000000-0005-0000-0000-00006C0F0000}"/>
    <cellStyle name="T_So GTVT_KH TPCP vung TNB (03-1-2012)" xfId="3947" xr:uid="{00000000-0005-0000-0000-00006D0F0000}"/>
    <cellStyle name="T_So GTVT_KH TPCP vung TNB (03-1-2012) 2" xfId="3948" xr:uid="{00000000-0005-0000-0000-00006E0F0000}"/>
    <cellStyle name="T_tai co cau dau tu (tong hop)1" xfId="3949" xr:uid="{00000000-0005-0000-0000-00006F0F0000}"/>
    <cellStyle name="T_TDT + duong(8-5-07)" xfId="3950" xr:uid="{00000000-0005-0000-0000-0000700F0000}"/>
    <cellStyle name="T_TDT + duong(8-5-07) 2" xfId="3951" xr:uid="{00000000-0005-0000-0000-0000710F0000}"/>
    <cellStyle name="T_TDT + duong(8-5-07)_!1 1 bao cao giao KH ve HTCMT vung TNB   12-12-2011" xfId="3952" xr:uid="{00000000-0005-0000-0000-0000720F0000}"/>
    <cellStyle name="T_TDT + duong(8-5-07)_!1 1 bao cao giao KH ve HTCMT vung TNB   12-12-2011 2" xfId="3953" xr:uid="{00000000-0005-0000-0000-0000730F0000}"/>
    <cellStyle name="T_TDT + duong(8-5-07)_Bieu4HTMT" xfId="3954" xr:uid="{00000000-0005-0000-0000-0000740F0000}"/>
    <cellStyle name="T_TDT + duong(8-5-07)_Bieu4HTMT 2" xfId="3955" xr:uid="{00000000-0005-0000-0000-0000750F0000}"/>
    <cellStyle name="T_TDT + duong(8-5-07)_Bieu4HTMT_!1 1 bao cao giao KH ve HTCMT vung TNB   12-12-2011" xfId="3956" xr:uid="{00000000-0005-0000-0000-0000760F0000}"/>
    <cellStyle name="T_TDT + duong(8-5-07)_Bieu4HTMT_!1 1 bao cao giao KH ve HTCMT vung TNB   12-12-2011 2" xfId="3957" xr:uid="{00000000-0005-0000-0000-0000770F0000}"/>
    <cellStyle name="T_TDT + duong(8-5-07)_Bieu4HTMT_KH TPCP vung TNB (03-1-2012)" xfId="3958" xr:uid="{00000000-0005-0000-0000-0000780F0000}"/>
    <cellStyle name="T_TDT + duong(8-5-07)_Bieu4HTMT_KH TPCP vung TNB (03-1-2012) 2" xfId="3959" xr:uid="{00000000-0005-0000-0000-0000790F0000}"/>
    <cellStyle name="T_TDT + duong(8-5-07)_KH TPCP vung TNB (03-1-2012)" xfId="3960" xr:uid="{00000000-0005-0000-0000-00007A0F0000}"/>
    <cellStyle name="T_TDT + duong(8-5-07)_KH TPCP vung TNB (03-1-2012) 2" xfId="3961" xr:uid="{00000000-0005-0000-0000-00007B0F0000}"/>
    <cellStyle name="T_tham_tra_du_toan" xfId="3962" xr:uid="{00000000-0005-0000-0000-00007E0F0000}"/>
    <cellStyle name="T_tham_tra_du_toan 2" xfId="3963" xr:uid="{00000000-0005-0000-0000-00007F0F0000}"/>
    <cellStyle name="T_tham_tra_du_toan_!1 1 bao cao giao KH ve HTCMT vung TNB   12-12-2011" xfId="3964" xr:uid="{00000000-0005-0000-0000-0000800F0000}"/>
    <cellStyle name="T_tham_tra_du_toan_!1 1 bao cao giao KH ve HTCMT vung TNB   12-12-2011 2" xfId="3965" xr:uid="{00000000-0005-0000-0000-0000810F0000}"/>
    <cellStyle name="T_tham_tra_du_toan_Bieu4HTMT" xfId="3966" xr:uid="{00000000-0005-0000-0000-0000820F0000}"/>
    <cellStyle name="T_tham_tra_du_toan_Bieu4HTMT 2" xfId="3967" xr:uid="{00000000-0005-0000-0000-0000830F0000}"/>
    <cellStyle name="T_tham_tra_du_toan_Bieu4HTMT_!1 1 bao cao giao KH ve HTCMT vung TNB   12-12-2011" xfId="3968" xr:uid="{00000000-0005-0000-0000-0000840F0000}"/>
    <cellStyle name="T_tham_tra_du_toan_Bieu4HTMT_!1 1 bao cao giao KH ve HTCMT vung TNB   12-12-2011 2" xfId="3969" xr:uid="{00000000-0005-0000-0000-0000850F0000}"/>
    <cellStyle name="T_tham_tra_du_toan_Bieu4HTMT_KH TPCP vung TNB (03-1-2012)" xfId="3970" xr:uid="{00000000-0005-0000-0000-0000860F0000}"/>
    <cellStyle name="T_tham_tra_du_toan_Bieu4HTMT_KH TPCP vung TNB (03-1-2012) 2" xfId="3971" xr:uid="{00000000-0005-0000-0000-0000870F0000}"/>
    <cellStyle name="T_tham_tra_du_toan_KH TPCP vung TNB (03-1-2012)" xfId="3972" xr:uid="{00000000-0005-0000-0000-0000880F0000}"/>
    <cellStyle name="T_tham_tra_du_toan_KH TPCP vung TNB (03-1-2012) 2" xfId="3973" xr:uid="{00000000-0005-0000-0000-0000890F0000}"/>
    <cellStyle name="T_Thiet bi" xfId="3974" xr:uid="{00000000-0005-0000-0000-00008A0F0000}"/>
    <cellStyle name="T_Thiet bi 2" xfId="3975" xr:uid="{00000000-0005-0000-0000-00008B0F0000}"/>
    <cellStyle name="T_Thiet bi_!1 1 bao cao giao KH ve HTCMT vung TNB   12-12-2011" xfId="3976" xr:uid="{00000000-0005-0000-0000-00008C0F0000}"/>
    <cellStyle name="T_Thiet bi_!1 1 bao cao giao KH ve HTCMT vung TNB   12-12-2011 2" xfId="3977" xr:uid="{00000000-0005-0000-0000-00008D0F0000}"/>
    <cellStyle name="T_Thiet bi_Bieu4HTMT" xfId="3978" xr:uid="{00000000-0005-0000-0000-00008E0F0000}"/>
    <cellStyle name="T_Thiet bi_Bieu4HTMT 2" xfId="3979" xr:uid="{00000000-0005-0000-0000-00008F0F0000}"/>
    <cellStyle name="T_Thiet bi_Bieu4HTMT_!1 1 bao cao giao KH ve HTCMT vung TNB   12-12-2011" xfId="3980" xr:uid="{00000000-0005-0000-0000-0000900F0000}"/>
    <cellStyle name="T_Thiet bi_Bieu4HTMT_!1 1 bao cao giao KH ve HTCMT vung TNB   12-12-2011 2" xfId="3981" xr:uid="{00000000-0005-0000-0000-0000910F0000}"/>
    <cellStyle name="T_Thiet bi_Bieu4HTMT_KH TPCP vung TNB (03-1-2012)" xfId="3982" xr:uid="{00000000-0005-0000-0000-0000920F0000}"/>
    <cellStyle name="T_Thiet bi_Bieu4HTMT_KH TPCP vung TNB (03-1-2012) 2" xfId="3983" xr:uid="{00000000-0005-0000-0000-0000930F0000}"/>
    <cellStyle name="T_Thiet bi_KH TPCP vung TNB (03-1-2012)" xfId="3984" xr:uid="{00000000-0005-0000-0000-0000940F0000}"/>
    <cellStyle name="T_Thiet bi_KH TPCP vung TNB (03-1-2012) 2" xfId="3985" xr:uid="{00000000-0005-0000-0000-0000950F0000}"/>
    <cellStyle name="T_TK_HT" xfId="3986" xr:uid="{00000000-0005-0000-0000-00007C0F0000}"/>
    <cellStyle name="T_TK_HT 2" xfId="3987" xr:uid="{00000000-0005-0000-0000-00007D0F0000}"/>
    <cellStyle name="T_Van Ban 2007" xfId="3988" xr:uid="{00000000-0005-0000-0000-0000960F0000}"/>
    <cellStyle name="T_Van Ban 2007_15_10_2013 BC nhu cau von doi ung ODA (2014-2016) ngay 15102013 Sua" xfId="3989" xr:uid="{00000000-0005-0000-0000-0000970F0000}"/>
    <cellStyle name="T_Van Ban 2007_bao cao phan bo KHDT 2011(final)" xfId="3990" xr:uid="{00000000-0005-0000-0000-0000980F0000}"/>
    <cellStyle name="T_Van Ban 2007_bao cao phan bo KHDT 2011(final)_BC nhu cau von doi ung ODA nganh NN (BKH)" xfId="3991" xr:uid="{00000000-0005-0000-0000-0000990F0000}"/>
    <cellStyle name="T_Van Ban 2007_bao cao phan bo KHDT 2011(final)_BC Tai co cau (bieu TH)" xfId="3992" xr:uid="{00000000-0005-0000-0000-00009A0F0000}"/>
    <cellStyle name="T_Van Ban 2007_bao cao phan bo KHDT 2011(final)_DK 2014-2015 final" xfId="3993" xr:uid="{00000000-0005-0000-0000-00009B0F0000}"/>
    <cellStyle name="T_Van Ban 2007_bao cao phan bo KHDT 2011(final)_DK 2014-2015 new" xfId="3994" xr:uid="{00000000-0005-0000-0000-00009C0F0000}"/>
    <cellStyle name="T_Van Ban 2007_bao cao phan bo KHDT 2011(final)_DK KH CBDT 2014 11-11-2013" xfId="3995" xr:uid="{00000000-0005-0000-0000-00009D0F0000}"/>
    <cellStyle name="T_Van Ban 2007_bao cao phan bo KHDT 2011(final)_DK KH CBDT 2014 11-11-2013(1)" xfId="3996" xr:uid="{00000000-0005-0000-0000-00009E0F0000}"/>
    <cellStyle name="T_Van Ban 2007_bao cao phan bo KHDT 2011(final)_KH 2011-2015" xfId="3997" xr:uid="{00000000-0005-0000-0000-00009F0F0000}"/>
    <cellStyle name="T_Van Ban 2007_bao cao phan bo KHDT 2011(final)_tai co cau dau tu (tong hop)1" xfId="3998" xr:uid="{00000000-0005-0000-0000-0000A00F0000}"/>
    <cellStyle name="T_Van Ban 2007_BC nhu cau von doi ung ODA nganh NN (BKH)" xfId="3999" xr:uid="{00000000-0005-0000-0000-0000A10F0000}"/>
    <cellStyle name="T_Van Ban 2007_BC nhu cau von doi ung ODA nganh NN (BKH)_05-12  KH trung han 2016-2020 - Liem Thinh edited" xfId="4000" xr:uid="{00000000-0005-0000-0000-0000A20F0000}"/>
    <cellStyle name="T_Van Ban 2007_BC nhu cau von doi ung ODA nganh NN (BKH)_Copy of 05-12  KH trung han 2016-2020 - Liem Thinh edited (1)" xfId="4001" xr:uid="{00000000-0005-0000-0000-0000A30F0000}"/>
    <cellStyle name="T_Van Ban 2007_BC Tai co cau (bieu TH)" xfId="4002" xr:uid="{00000000-0005-0000-0000-0000A40F0000}"/>
    <cellStyle name="T_Van Ban 2007_BC Tai co cau (bieu TH)_05-12  KH trung han 2016-2020 - Liem Thinh edited" xfId="4003" xr:uid="{00000000-0005-0000-0000-0000A50F0000}"/>
    <cellStyle name="T_Van Ban 2007_BC Tai co cau (bieu TH)_Copy of 05-12  KH trung han 2016-2020 - Liem Thinh edited (1)" xfId="4004" xr:uid="{00000000-0005-0000-0000-0000A60F0000}"/>
    <cellStyle name="T_Van Ban 2007_DK 2014-2015 final" xfId="4005" xr:uid="{00000000-0005-0000-0000-0000A70F0000}"/>
    <cellStyle name="T_Van Ban 2007_DK 2014-2015 final_05-12  KH trung han 2016-2020 - Liem Thinh edited" xfId="4006" xr:uid="{00000000-0005-0000-0000-0000A80F0000}"/>
    <cellStyle name="T_Van Ban 2007_DK 2014-2015 final_Copy of 05-12  KH trung han 2016-2020 - Liem Thinh edited (1)" xfId="4007" xr:uid="{00000000-0005-0000-0000-0000A90F0000}"/>
    <cellStyle name="T_Van Ban 2007_DK 2014-2015 new" xfId="4008" xr:uid="{00000000-0005-0000-0000-0000AA0F0000}"/>
    <cellStyle name="T_Van Ban 2007_DK 2014-2015 new_05-12  KH trung han 2016-2020 - Liem Thinh edited" xfId="4009" xr:uid="{00000000-0005-0000-0000-0000AB0F0000}"/>
    <cellStyle name="T_Van Ban 2007_DK 2014-2015 new_Copy of 05-12  KH trung han 2016-2020 - Liem Thinh edited (1)" xfId="4010" xr:uid="{00000000-0005-0000-0000-0000AC0F0000}"/>
    <cellStyle name="T_Van Ban 2007_DK KH CBDT 2014 11-11-2013" xfId="4011" xr:uid="{00000000-0005-0000-0000-0000AD0F0000}"/>
    <cellStyle name="T_Van Ban 2007_DK KH CBDT 2014 11-11-2013(1)" xfId="4012" xr:uid="{00000000-0005-0000-0000-0000AE0F0000}"/>
    <cellStyle name="T_Van Ban 2007_DK KH CBDT 2014 11-11-2013(1)_05-12  KH trung han 2016-2020 - Liem Thinh edited" xfId="4013" xr:uid="{00000000-0005-0000-0000-0000AF0F0000}"/>
    <cellStyle name="T_Van Ban 2007_DK KH CBDT 2014 11-11-2013(1)_Copy of 05-12  KH trung han 2016-2020 - Liem Thinh edited (1)" xfId="4014" xr:uid="{00000000-0005-0000-0000-0000B00F0000}"/>
    <cellStyle name="T_Van Ban 2007_DK KH CBDT 2014 11-11-2013_05-12  KH trung han 2016-2020 - Liem Thinh edited" xfId="4015" xr:uid="{00000000-0005-0000-0000-0000B10F0000}"/>
    <cellStyle name="T_Van Ban 2007_DK KH CBDT 2014 11-11-2013_Copy of 05-12  KH trung han 2016-2020 - Liem Thinh edited (1)" xfId="4016" xr:uid="{00000000-0005-0000-0000-0000B20F0000}"/>
    <cellStyle name="T_Van Ban 2008" xfId="4017" xr:uid="{00000000-0005-0000-0000-0000B30F0000}"/>
    <cellStyle name="T_Van Ban 2008_15_10_2013 BC nhu cau von doi ung ODA (2014-2016) ngay 15102013 Sua" xfId="4018" xr:uid="{00000000-0005-0000-0000-0000B40F0000}"/>
    <cellStyle name="T_Van Ban 2008_bao cao phan bo KHDT 2011(final)" xfId="4019" xr:uid="{00000000-0005-0000-0000-0000B50F0000}"/>
    <cellStyle name="T_Van Ban 2008_bao cao phan bo KHDT 2011(final)_BC nhu cau von doi ung ODA nganh NN (BKH)" xfId="4020" xr:uid="{00000000-0005-0000-0000-0000B60F0000}"/>
    <cellStyle name="T_Van Ban 2008_bao cao phan bo KHDT 2011(final)_BC Tai co cau (bieu TH)" xfId="4021" xr:uid="{00000000-0005-0000-0000-0000B70F0000}"/>
    <cellStyle name="T_Van Ban 2008_bao cao phan bo KHDT 2011(final)_DK 2014-2015 final" xfId="4022" xr:uid="{00000000-0005-0000-0000-0000B80F0000}"/>
    <cellStyle name="T_Van Ban 2008_bao cao phan bo KHDT 2011(final)_DK 2014-2015 new" xfId="4023" xr:uid="{00000000-0005-0000-0000-0000B90F0000}"/>
    <cellStyle name="T_Van Ban 2008_bao cao phan bo KHDT 2011(final)_DK KH CBDT 2014 11-11-2013" xfId="4024" xr:uid="{00000000-0005-0000-0000-0000BA0F0000}"/>
    <cellStyle name="T_Van Ban 2008_bao cao phan bo KHDT 2011(final)_DK KH CBDT 2014 11-11-2013(1)" xfId="4025" xr:uid="{00000000-0005-0000-0000-0000BB0F0000}"/>
    <cellStyle name="T_Van Ban 2008_bao cao phan bo KHDT 2011(final)_KH 2011-2015" xfId="4026" xr:uid="{00000000-0005-0000-0000-0000BC0F0000}"/>
    <cellStyle name="T_Van Ban 2008_bao cao phan bo KHDT 2011(final)_tai co cau dau tu (tong hop)1" xfId="4027" xr:uid="{00000000-0005-0000-0000-0000BD0F0000}"/>
    <cellStyle name="T_Van Ban 2008_BC nhu cau von doi ung ODA nganh NN (BKH)" xfId="4028" xr:uid="{00000000-0005-0000-0000-0000BE0F0000}"/>
    <cellStyle name="T_Van Ban 2008_BC nhu cau von doi ung ODA nganh NN (BKH)_05-12  KH trung han 2016-2020 - Liem Thinh edited" xfId="4029" xr:uid="{00000000-0005-0000-0000-0000BF0F0000}"/>
    <cellStyle name="T_Van Ban 2008_BC nhu cau von doi ung ODA nganh NN (BKH)_Copy of 05-12  KH trung han 2016-2020 - Liem Thinh edited (1)" xfId="4030" xr:uid="{00000000-0005-0000-0000-0000C00F0000}"/>
    <cellStyle name="T_Van Ban 2008_BC Tai co cau (bieu TH)" xfId="4031" xr:uid="{00000000-0005-0000-0000-0000C10F0000}"/>
    <cellStyle name="T_Van Ban 2008_BC Tai co cau (bieu TH)_05-12  KH trung han 2016-2020 - Liem Thinh edited" xfId="4032" xr:uid="{00000000-0005-0000-0000-0000C20F0000}"/>
    <cellStyle name="T_Van Ban 2008_BC Tai co cau (bieu TH)_Copy of 05-12  KH trung han 2016-2020 - Liem Thinh edited (1)" xfId="4033" xr:uid="{00000000-0005-0000-0000-0000C30F0000}"/>
    <cellStyle name="T_Van Ban 2008_DK 2014-2015 final" xfId="4034" xr:uid="{00000000-0005-0000-0000-0000C40F0000}"/>
    <cellStyle name="T_Van Ban 2008_DK 2014-2015 final_05-12  KH trung han 2016-2020 - Liem Thinh edited" xfId="4035" xr:uid="{00000000-0005-0000-0000-0000C50F0000}"/>
    <cellStyle name="T_Van Ban 2008_DK 2014-2015 final_Copy of 05-12  KH trung han 2016-2020 - Liem Thinh edited (1)" xfId="4036" xr:uid="{00000000-0005-0000-0000-0000C60F0000}"/>
    <cellStyle name="T_Van Ban 2008_DK 2014-2015 new" xfId="4037" xr:uid="{00000000-0005-0000-0000-0000C70F0000}"/>
    <cellStyle name="T_Van Ban 2008_DK 2014-2015 new_05-12  KH trung han 2016-2020 - Liem Thinh edited" xfId="4038" xr:uid="{00000000-0005-0000-0000-0000C80F0000}"/>
    <cellStyle name="T_Van Ban 2008_DK 2014-2015 new_Copy of 05-12  KH trung han 2016-2020 - Liem Thinh edited (1)" xfId="4039" xr:uid="{00000000-0005-0000-0000-0000C90F0000}"/>
    <cellStyle name="T_Van Ban 2008_DK KH CBDT 2014 11-11-2013" xfId="4040" xr:uid="{00000000-0005-0000-0000-0000CA0F0000}"/>
    <cellStyle name="T_Van Ban 2008_DK KH CBDT 2014 11-11-2013(1)" xfId="4041" xr:uid="{00000000-0005-0000-0000-0000CB0F0000}"/>
    <cellStyle name="T_Van Ban 2008_DK KH CBDT 2014 11-11-2013(1)_05-12  KH trung han 2016-2020 - Liem Thinh edited" xfId="4042" xr:uid="{00000000-0005-0000-0000-0000CC0F0000}"/>
    <cellStyle name="T_Van Ban 2008_DK KH CBDT 2014 11-11-2013(1)_Copy of 05-12  KH trung han 2016-2020 - Liem Thinh edited (1)" xfId="4043" xr:uid="{00000000-0005-0000-0000-0000CD0F0000}"/>
    <cellStyle name="T_Van Ban 2008_DK KH CBDT 2014 11-11-2013_05-12  KH trung han 2016-2020 - Liem Thinh edited" xfId="4044" xr:uid="{00000000-0005-0000-0000-0000CE0F0000}"/>
    <cellStyle name="T_Van Ban 2008_DK KH CBDT 2014 11-11-2013_Copy of 05-12  KH trung han 2016-2020 - Liem Thinh edited (1)" xfId="4045" xr:uid="{00000000-0005-0000-0000-0000CF0F0000}"/>
    <cellStyle name="T_XDCB thang 12.2010" xfId="4046" xr:uid="{00000000-0005-0000-0000-0000D00F0000}"/>
    <cellStyle name="T_XDCB thang 12.2010 2" xfId="4047" xr:uid="{00000000-0005-0000-0000-0000D10F0000}"/>
    <cellStyle name="T_XDCB thang 12.2010_!1 1 bao cao giao KH ve HTCMT vung TNB   12-12-2011" xfId="4048" xr:uid="{00000000-0005-0000-0000-0000D20F0000}"/>
    <cellStyle name="T_XDCB thang 12.2010_!1 1 bao cao giao KH ve HTCMT vung TNB   12-12-2011 2" xfId="4049" xr:uid="{00000000-0005-0000-0000-0000D30F0000}"/>
    <cellStyle name="T_XDCB thang 12.2010_KH TPCP vung TNB (03-1-2012)" xfId="4050" xr:uid="{00000000-0005-0000-0000-0000D40F0000}"/>
    <cellStyle name="T_XDCB thang 12.2010_KH TPCP vung TNB (03-1-2012) 2" xfId="4051" xr:uid="{00000000-0005-0000-0000-0000D50F0000}"/>
    <cellStyle name="T_ÿÿÿÿÿ" xfId="4052" xr:uid="{00000000-0005-0000-0000-0000D60F0000}"/>
    <cellStyle name="T_ÿÿÿÿÿ 2" xfId="4053" xr:uid="{00000000-0005-0000-0000-0000D70F0000}"/>
    <cellStyle name="T_ÿÿÿÿÿ_!1 1 bao cao giao KH ve HTCMT vung TNB   12-12-2011" xfId="4054" xr:uid="{00000000-0005-0000-0000-0000D80F0000}"/>
    <cellStyle name="T_ÿÿÿÿÿ_!1 1 bao cao giao KH ve HTCMT vung TNB   12-12-2011 2" xfId="4055" xr:uid="{00000000-0005-0000-0000-0000D90F0000}"/>
    <cellStyle name="T_ÿÿÿÿÿ_Bieu mau cong trinh khoi cong moi 3-4" xfId="4056" xr:uid="{00000000-0005-0000-0000-0000DA0F0000}"/>
    <cellStyle name="T_ÿÿÿÿÿ_Bieu mau cong trinh khoi cong moi 3-4 2" xfId="4057" xr:uid="{00000000-0005-0000-0000-0000DB0F0000}"/>
    <cellStyle name="T_ÿÿÿÿÿ_Bieu mau cong trinh khoi cong moi 3-4_!1 1 bao cao giao KH ve HTCMT vung TNB   12-12-2011" xfId="4058" xr:uid="{00000000-0005-0000-0000-0000DC0F0000}"/>
    <cellStyle name="T_ÿÿÿÿÿ_Bieu mau cong trinh khoi cong moi 3-4_!1 1 bao cao giao KH ve HTCMT vung TNB   12-12-2011 2" xfId="4059" xr:uid="{00000000-0005-0000-0000-0000DD0F0000}"/>
    <cellStyle name="T_ÿÿÿÿÿ_Bieu mau cong trinh khoi cong moi 3-4_KH TPCP vung TNB (03-1-2012)" xfId="4060" xr:uid="{00000000-0005-0000-0000-0000DE0F0000}"/>
    <cellStyle name="T_ÿÿÿÿÿ_Bieu mau cong trinh khoi cong moi 3-4_KH TPCP vung TNB (03-1-2012) 2" xfId="4061" xr:uid="{00000000-0005-0000-0000-0000DF0F0000}"/>
    <cellStyle name="T_ÿÿÿÿÿ_Bieu3ODA" xfId="4062" xr:uid="{00000000-0005-0000-0000-0000E00F0000}"/>
    <cellStyle name="T_ÿÿÿÿÿ_Bieu3ODA 2" xfId="4063" xr:uid="{00000000-0005-0000-0000-0000E10F0000}"/>
    <cellStyle name="T_ÿÿÿÿÿ_Bieu3ODA_!1 1 bao cao giao KH ve HTCMT vung TNB   12-12-2011" xfId="4064" xr:uid="{00000000-0005-0000-0000-0000E20F0000}"/>
    <cellStyle name="T_ÿÿÿÿÿ_Bieu3ODA_!1 1 bao cao giao KH ve HTCMT vung TNB   12-12-2011 2" xfId="4065" xr:uid="{00000000-0005-0000-0000-0000E30F0000}"/>
    <cellStyle name="T_ÿÿÿÿÿ_Bieu3ODA_KH TPCP vung TNB (03-1-2012)" xfId="4066" xr:uid="{00000000-0005-0000-0000-0000E40F0000}"/>
    <cellStyle name="T_ÿÿÿÿÿ_Bieu3ODA_KH TPCP vung TNB (03-1-2012) 2" xfId="4067" xr:uid="{00000000-0005-0000-0000-0000E50F0000}"/>
    <cellStyle name="T_ÿÿÿÿÿ_Bieu4HTMT" xfId="4068" xr:uid="{00000000-0005-0000-0000-0000E60F0000}"/>
    <cellStyle name="T_ÿÿÿÿÿ_Bieu4HTMT 2" xfId="4069" xr:uid="{00000000-0005-0000-0000-0000E70F0000}"/>
    <cellStyle name="T_ÿÿÿÿÿ_Bieu4HTMT_!1 1 bao cao giao KH ve HTCMT vung TNB   12-12-2011" xfId="4070" xr:uid="{00000000-0005-0000-0000-0000E80F0000}"/>
    <cellStyle name="T_ÿÿÿÿÿ_Bieu4HTMT_!1 1 bao cao giao KH ve HTCMT vung TNB   12-12-2011 2" xfId="4071" xr:uid="{00000000-0005-0000-0000-0000E90F0000}"/>
    <cellStyle name="T_ÿÿÿÿÿ_Bieu4HTMT_KH TPCP vung TNB (03-1-2012)" xfId="4072" xr:uid="{00000000-0005-0000-0000-0000EA0F0000}"/>
    <cellStyle name="T_ÿÿÿÿÿ_Bieu4HTMT_KH TPCP vung TNB (03-1-2012) 2" xfId="4073" xr:uid="{00000000-0005-0000-0000-0000EB0F0000}"/>
    <cellStyle name="T_ÿÿÿÿÿ_KH TPCP vung TNB (03-1-2012)" xfId="4074" xr:uid="{00000000-0005-0000-0000-0000EE0F0000}"/>
    <cellStyle name="T_ÿÿÿÿÿ_KH TPCP vung TNB (03-1-2012) 2" xfId="4075" xr:uid="{00000000-0005-0000-0000-0000EF0F0000}"/>
    <cellStyle name="T_ÿÿÿÿÿ_kien giang 2" xfId="4076" xr:uid="{00000000-0005-0000-0000-0000EC0F0000}"/>
    <cellStyle name="T_ÿÿÿÿÿ_kien giang 2 2" xfId="4077" xr:uid="{00000000-0005-0000-0000-0000ED0F0000}"/>
    <cellStyle name="Text Indent A" xfId="4078" xr:uid="{00000000-0005-0000-0000-0000F00F0000}"/>
    <cellStyle name="Text Indent B" xfId="4079" xr:uid="{00000000-0005-0000-0000-0000F10F0000}"/>
    <cellStyle name="Text Indent B 10" xfId="4080" xr:uid="{00000000-0005-0000-0000-0000F20F0000}"/>
    <cellStyle name="Text Indent B 11" xfId="4081" xr:uid="{00000000-0005-0000-0000-0000F30F0000}"/>
    <cellStyle name="Text Indent B 12" xfId="4082" xr:uid="{00000000-0005-0000-0000-0000F40F0000}"/>
    <cellStyle name="Text Indent B 13" xfId="4083" xr:uid="{00000000-0005-0000-0000-0000F50F0000}"/>
    <cellStyle name="Text Indent B 14" xfId="4084" xr:uid="{00000000-0005-0000-0000-0000F60F0000}"/>
    <cellStyle name="Text Indent B 15" xfId="4085" xr:uid="{00000000-0005-0000-0000-0000F70F0000}"/>
    <cellStyle name="Text Indent B 16" xfId="4086" xr:uid="{00000000-0005-0000-0000-0000F80F0000}"/>
    <cellStyle name="Text Indent B 2" xfId="4087" xr:uid="{00000000-0005-0000-0000-0000F90F0000}"/>
    <cellStyle name="Text Indent B 3" xfId="4088" xr:uid="{00000000-0005-0000-0000-0000FA0F0000}"/>
    <cellStyle name="Text Indent B 4" xfId="4089" xr:uid="{00000000-0005-0000-0000-0000FB0F0000}"/>
    <cellStyle name="Text Indent B 5" xfId="4090" xr:uid="{00000000-0005-0000-0000-0000FC0F0000}"/>
    <cellStyle name="Text Indent B 6" xfId="4091" xr:uid="{00000000-0005-0000-0000-0000FD0F0000}"/>
    <cellStyle name="Text Indent B 7" xfId="4092" xr:uid="{00000000-0005-0000-0000-0000FE0F0000}"/>
    <cellStyle name="Text Indent B 8" xfId="4093" xr:uid="{00000000-0005-0000-0000-0000FF0F0000}"/>
    <cellStyle name="Text Indent B 9" xfId="4094" xr:uid="{00000000-0005-0000-0000-000000100000}"/>
    <cellStyle name="Text Indent C" xfId="4095" xr:uid="{00000000-0005-0000-0000-000001100000}"/>
    <cellStyle name="Text Indent C 10" xfId="4096" xr:uid="{00000000-0005-0000-0000-000002100000}"/>
    <cellStyle name="Text Indent C 11" xfId="4097" xr:uid="{00000000-0005-0000-0000-000003100000}"/>
    <cellStyle name="Text Indent C 12" xfId="4098" xr:uid="{00000000-0005-0000-0000-000004100000}"/>
    <cellStyle name="Text Indent C 13" xfId="4099" xr:uid="{00000000-0005-0000-0000-000005100000}"/>
    <cellStyle name="Text Indent C 14" xfId="4100" xr:uid="{00000000-0005-0000-0000-000006100000}"/>
    <cellStyle name="Text Indent C 15" xfId="4101" xr:uid="{00000000-0005-0000-0000-000007100000}"/>
    <cellStyle name="Text Indent C 16" xfId="4102" xr:uid="{00000000-0005-0000-0000-000008100000}"/>
    <cellStyle name="Text Indent C 2" xfId="4103" xr:uid="{00000000-0005-0000-0000-000009100000}"/>
    <cellStyle name="Text Indent C 3" xfId="4104" xr:uid="{00000000-0005-0000-0000-00000A100000}"/>
    <cellStyle name="Text Indent C 4" xfId="4105" xr:uid="{00000000-0005-0000-0000-00000B100000}"/>
    <cellStyle name="Text Indent C 5" xfId="4106" xr:uid="{00000000-0005-0000-0000-00000C100000}"/>
    <cellStyle name="Text Indent C 6" xfId="4107" xr:uid="{00000000-0005-0000-0000-00000D100000}"/>
    <cellStyle name="Text Indent C 7" xfId="4108" xr:uid="{00000000-0005-0000-0000-00000E100000}"/>
    <cellStyle name="Text Indent C 8" xfId="4109" xr:uid="{00000000-0005-0000-0000-00000F100000}"/>
    <cellStyle name="Text Indent C 9" xfId="4110" xr:uid="{00000000-0005-0000-0000-000010100000}"/>
    <cellStyle name="th" xfId="4111" xr:uid="{00000000-0005-0000-0000-000023100000}"/>
    <cellStyle name="th 2" xfId="4112" xr:uid="{00000000-0005-0000-0000-000024100000}"/>
    <cellStyle name="þ_x005f_x001d_ð¤_x005f_x000c_¯þ_x005f_x0014__x005f_x000d_¨þU_x005f_x0001_À_x005f_x0004_ _x005f_x0015__x005f_x000f__x005f_x0001__x005f_x0001_" xfId="4113" xr:uid="{00000000-0005-0000-0000-000025100000}"/>
    <cellStyle name="þ_x005f_x001d_ð·_x005f_x000c_æþ'_x005f_x000d_ßþU_x005f_x0001_Ø_x005f_x0005_ü_x005f_x0014__x005f_x0007__x005f_x0001__x005f_x0001_" xfId="4114" xr:uid="{00000000-0005-0000-0000-000026100000}"/>
    <cellStyle name="þ_x005f_x001d_ðÇ%Uý—&amp;Hý9_x005f_x0008_Ÿ s_x005f_x000a__x005f_x0007__x005f_x0001__x005f_x0001_" xfId="4115" xr:uid="{00000000-0005-0000-0000-000027100000}"/>
    <cellStyle name="þ_x005f_x001d_ðK_x005f_x000c_Fý_x005f_x001b__x005f_x000d_9ýU_x005f_x0001_Ð_x005f_x0008_¦)_x005f_x0007__x005f_x0001__x005f_x0001_" xfId="4116" xr:uid="{00000000-0005-0000-0000-000028100000}"/>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17" xr:uid="{00000000-0005-0000-0000-000029100000}"/>
    <cellStyle name="þ_x005f_x005f_x005f_x001d_ð·_x005f_x005f_x005f_x000c_æþ'_x005f_x005f_x005f_x000d_ßþU_x005f_x005f_x005f_x0001_Ø_x005f_x005f_x005f_x0005_ü_x005f_x005f_x005f_x0014__x005f_x005f_x005f_x0007__x005f_x005f_x005f_x0001__x005f_x005f_x005f_x0001_" xfId="4118" xr:uid="{00000000-0005-0000-0000-00002A100000}"/>
    <cellStyle name="þ_x005f_x005f_x005f_x001d_ðÇ%Uý—&amp;Hý9_x005f_x005f_x005f_x0008_Ÿ s_x005f_x005f_x005f_x000a__x005f_x005f_x005f_x0007__x005f_x005f_x005f_x0001__x005f_x005f_x005f_x0001_" xfId="4119" xr:uid="{00000000-0005-0000-0000-00002B100000}"/>
    <cellStyle name="þ_x005f_x005f_x005f_x001d_ðK_x005f_x005f_x005f_x000c_Fý_x005f_x005f_x005f_x001b__x005f_x005f_x005f_x000d_9ýU_x005f_x005f_x005f_x0001_Ð_x005f_x005f_x005f_x0008_¦)_x005f_x005f_x005f_x0007__x005f_x005f_x005f_x0001__x005f_x005f_x005f_x0001_" xfId="4120" xr:uid="{00000000-0005-0000-0000-00002C100000}"/>
    <cellStyle name="than" xfId="4121" xr:uid="{00000000-0005-0000-0000-00002D100000}"/>
    <cellStyle name="Thanh" xfId="4122" xr:uid="{00000000-0005-0000-0000-00002E100000}"/>
    <cellStyle name="þ_x001d_ð¤_x000c_¯þ_x0014__x000a_¨þU_x0001_À_x0004_ _x0015__x000f__x0001__x0001_" xfId="4123" xr:uid="{00000000-0005-0000-0000-00002F100000}"/>
    <cellStyle name="þ_x001d_ð¤_x000c_¯þ_x0014__x000d_¨þU_x0001_À_x0004_ _x0015__x000f__x0001__x0001_" xfId="4124" xr:uid="{00000000-0005-0000-0000-000030100000}"/>
    <cellStyle name="þ_x001d_ð·_x000c_æþ'_x000a_ßþU_x0001_Ø_x0005_ü_x0014__x0007__x0001__x0001_" xfId="4125" xr:uid="{00000000-0005-0000-0000-000031100000}"/>
    <cellStyle name="þ_x001d_ð·_x000c_æþ'_x000d_ßþU_x0001_Ø_x0005_ü_x0014__x0007__x0001__x0001_" xfId="4126" xr:uid="{00000000-0005-0000-0000-000032100000}"/>
    <cellStyle name="þ_x001d_ðÇ%Uý—&amp;Hý9_x0008_Ÿ s_x000a__x0007__x0001__x0001_" xfId="4127" xr:uid="{00000000-0005-0000-0000-000033100000}"/>
    <cellStyle name="þ_x001d_ðK_x000c_Fý_x001b__x000a_9ýU_x0001_Ð_x0008_¦)_x0007__x0001__x0001_" xfId="4128" xr:uid="{00000000-0005-0000-0000-000034100000}"/>
    <cellStyle name="þ_x001d_ðK_x000c_Fý_x001b__x000d_9ýU_x0001_Ð_x0008_¦)_x0007__x0001__x0001_" xfId="4129" xr:uid="{00000000-0005-0000-0000-000035100000}"/>
    <cellStyle name="thuong-10" xfId="4130" xr:uid="{00000000-0005-0000-0000-000036100000}"/>
    <cellStyle name="thuong-11" xfId="4131" xr:uid="{00000000-0005-0000-0000-000037100000}"/>
    <cellStyle name="thuong-11 2" xfId="4132" xr:uid="{00000000-0005-0000-0000-000038100000}"/>
    <cellStyle name="Thuyet minh" xfId="4133" xr:uid="{00000000-0005-0000-0000-000039100000}"/>
    <cellStyle name="Tickmark" xfId="4134" xr:uid="{00000000-0005-0000-0000-000011100000}"/>
    <cellStyle name="Tien1" xfId="4135" xr:uid="{00000000-0005-0000-0000-000012100000}"/>
    <cellStyle name="Tieu_de_2" xfId="4136" xr:uid="{00000000-0005-0000-0000-000013100000}"/>
    <cellStyle name="Times New Roman" xfId="4137" xr:uid="{00000000-0005-0000-0000-000014100000}"/>
    <cellStyle name="tit1" xfId="4138" xr:uid="{00000000-0005-0000-0000-000015100000}"/>
    <cellStyle name="tit2" xfId="4139" xr:uid="{00000000-0005-0000-0000-000016100000}"/>
    <cellStyle name="tit2 2" xfId="4140" xr:uid="{00000000-0005-0000-0000-000017100000}"/>
    <cellStyle name="tit3" xfId="4141" xr:uid="{00000000-0005-0000-0000-000018100000}"/>
    <cellStyle name="tit4" xfId="4142" xr:uid="{00000000-0005-0000-0000-000019100000}"/>
    <cellStyle name="Title 2" xfId="4143" xr:uid="{00000000-0005-0000-0000-00001A100000}"/>
    <cellStyle name="Tong so" xfId="4144" xr:uid="{00000000-0005-0000-0000-00001B100000}"/>
    <cellStyle name="tong so 1" xfId="4145" xr:uid="{00000000-0005-0000-0000-00001C100000}"/>
    <cellStyle name="Tong so_Bieu KHPTLN 2016-2020" xfId="4146" xr:uid="{00000000-0005-0000-0000-00001D100000}"/>
    <cellStyle name="Tongcong" xfId="4147" xr:uid="{00000000-0005-0000-0000-00001E100000}"/>
    <cellStyle name="Total 2" xfId="4148" xr:uid="{00000000-0005-0000-0000-00001F100000}"/>
    <cellStyle name="trang" xfId="4149" xr:uid="{00000000-0005-0000-0000-00003A100000}"/>
    <cellStyle name="tt1" xfId="4150" xr:uid="{00000000-0005-0000-0000-000020100000}"/>
    <cellStyle name="Tusental (0)_pldt" xfId="4151" xr:uid="{00000000-0005-0000-0000-000021100000}"/>
    <cellStyle name="Tusental_pldt" xfId="4152" xr:uid="{00000000-0005-0000-0000-000022100000}"/>
    <cellStyle name="ux_3_¼­¿ï-¾È»ê" xfId="4153" xr:uid="{00000000-0005-0000-0000-00003B100000}"/>
    <cellStyle name="Valuta (0)_pldt" xfId="4154" xr:uid="{00000000-0005-0000-0000-00003C100000}"/>
    <cellStyle name="Valuta_pldt" xfId="4155" xr:uid="{00000000-0005-0000-0000-00003D100000}"/>
    <cellStyle name="VANG1" xfId="4156" xr:uid="{00000000-0005-0000-0000-00003E100000}"/>
    <cellStyle name="VANG1 2" xfId="4157" xr:uid="{00000000-0005-0000-0000-00003F100000}"/>
    <cellStyle name="viet" xfId="4158" xr:uid="{00000000-0005-0000-0000-000040100000}"/>
    <cellStyle name="viet2" xfId="4159" xr:uid="{00000000-0005-0000-0000-000041100000}"/>
    <cellStyle name="viet2 2" xfId="4160" xr:uid="{00000000-0005-0000-0000-000042100000}"/>
    <cellStyle name="VN new romanNormal" xfId="4161" xr:uid="{00000000-0005-0000-0000-000043100000}"/>
    <cellStyle name="VN new romanNormal 2" xfId="4162" xr:uid="{00000000-0005-0000-0000-000044100000}"/>
    <cellStyle name="VN new romanNormal 2 2" xfId="4163" xr:uid="{00000000-0005-0000-0000-000045100000}"/>
    <cellStyle name="VN new romanNormal 3" xfId="4164" xr:uid="{00000000-0005-0000-0000-000046100000}"/>
    <cellStyle name="VN new romanNormal_05-12  KH trung han 2016-2020 - Liem Thinh edited" xfId="4165" xr:uid="{00000000-0005-0000-0000-000047100000}"/>
    <cellStyle name="Vn Time 13" xfId="4166" xr:uid="{00000000-0005-0000-0000-000048100000}"/>
    <cellStyle name="Vn Time 14" xfId="4167" xr:uid="{00000000-0005-0000-0000-000049100000}"/>
    <cellStyle name="Vn Time 14 2" xfId="4168" xr:uid="{00000000-0005-0000-0000-00004A100000}"/>
    <cellStyle name="Vn Time 14 3" xfId="4169" xr:uid="{00000000-0005-0000-0000-00004B100000}"/>
    <cellStyle name="VN time new roman" xfId="4170" xr:uid="{00000000-0005-0000-0000-00004C100000}"/>
    <cellStyle name="VN time new roman 2" xfId="4171" xr:uid="{00000000-0005-0000-0000-00004D100000}"/>
    <cellStyle name="VN time new roman 2 2" xfId="4172" xr:uid="{00000000-0005-0000-0000-00004E100000}"/>
    <cellStyle name="VN time new roman 3" xfId="4173" xr:uid="{00000000-0005-0000-0000-00004F100000}"/>
    <cellStyle name="VN time new roman_05-12  KH trung han 2016-2020 - Liem Thinh edited" xfId="4174" xr:uid="{00000000-0005-0000-0000-000050100000}"/>
    <cellStyle name="vn_time" xfId="4175" xr:uid="{00000000-0005-0000-0000-000051100000}"/>
    <cellStyle name="vnbo" xfId="4176" xr:uid="{00000000-0005-0000-0000-000052100000}"/>
    <cellStyle name="vnbo 2" xfId="4177" xr:uid="{00000000-0005-0000-0000-000053100000}"/>
    <cellStyle name="vnbo 3" xfId="4178" xr:uid="{00000000-0005-0000-0000-000054100000}"/>
    <cellStyle name="vnhead1" xfId="4179" xr:uid="{00000000-0005-0000-0000-000067100000}"/>
    <cellStyle name="vnhead1 2" xfId="4180" xr:uid="{00000000-0005-0000-0000-000068100000}"/>
    <cellStyle name="vnhead2" xfId="4181" xr:uid="{00000000-0005-0000-0000-000069100000}"/>
    <cellStyle name="vnhead2 2" xfId="4182" xr:uid="{00000000-0005-0000-0000-00006A100000}"/>
    <cellStyle name="vnhead2 3" xfId="4183" xr:uid="{00000000-0005-0000-0000-00006B100000}"/>
    <cellStyle name="vnhead3" xfId="4184" xr:uid="{00000000-0005-0000-0000-00006C100000}"/>
    <cellStyle name="vnhead3 2" xfId="4185" xr:uid="{00000000-0005-0000-0000-00006D100000}"/>
    <cellStyle name="vnhead3 3" xfId="4186" xr:uid="{00000000-0005-0000-0000-00006E100000}"/>
    <cellStyle name="vnhead4" xfId="4187" xr:uid="{00000000-0005-0000-0000-00006F100000}"/>
    <cellStyle name="vntxt1" xfId="4188" xr:uid="{00000000-0005-0000-0000-000055100000}"/>
    <cellStyle name="vntxt1 10" xfId="4189" xr:uid="{00000000-0005-0000-0000-000056100000}"/>
    <cellStyle name="vntxt1 11" xfId="4190" xr:uid="{00000000-0005-0000-0000-000057100000}"/>
    <cellStyle name="vntxt1 12" xfId="4191" xr:uid="{00000000-0005-0000-0000-000058100000}"/>
    <cellStyle name="vntxt1 13" xfId="4192" xr:uid="{00000000-0005-0000-0000-000059100000}"/>
    <cellStyle name="vntxt1 14" xfId="4193" xr:uid="{00000000-0005-0000-0000-00005A100000}"/>
    <cellStyle name="vntxt1 15" xfId="4194" xr:uid="{00000000-0005-0000-0000-00005B100000}"/>
    <cellStyle name="vntxt1 16" xfId="4195" xr:uid="{00000000-0005-0000-0000-00005C100000}"/>
    <cellStyle name="vntxt1 2" xfId="4196" xr:uid="{00000000-0005-0000-0000-00005D100000}"/>
    <cellStyle name="vntxt1 3" xfId="4197" xr:uid="{00000000-0005-0000-0000-00005E100000}"/>
    <cellStyle name="vntxt1 4" xfId="4198" xr:uid="{00000000-0005-0000-0000-00005F100000}"/>
    <cellStyle name="vntxt1 5" xfId="4199" xr:uid="{00000000-0005-0000-0000-000060100000}"/>
    <cellStyle name="vntxt1 6" xfId="4200" xr:uid="{00000000-0005-0000-0000-000061100000}"/>
    <cellStyle name="vntxt1 7" xfId="4201" xr:uid="{00000000-0005-0000-0000-000062100000}"/>
    <cellStyle name="vntxt1 8" xfId="4202" xr:uid="{00000000-0005-0000-0000-000063100000}"/>
    <cellStyle name="vntxt1 9" xfId="4203" xr:uid="{00000000-0005-0000-0000-000064100000}"/>
    <cellStyle name="vntxt1_05-12  KH trung han 2016-2020 - Liem Thinh edited" xfId="4204" xr:uid="{00000000-0005-0000-0000-000065100000}"/>
    <cellStyle name="vntxt2" xfId="4205" xr:uid="{00000000-0005-0000-0000-000066100000}"/>
    <cellStyle name="W?hrung [0]_35ERI8T2gbIEMixb4v26icuOo" xfId="4206" xr:uid="{00000000-0005-0000-0000-000070100000}"/>
    <cellStyle name="W?hrung_35ERI8T2gbIEMixb4v26icuOo" xfId="4207" xr:uid="{00000000-0005-0000-0000-000071100000}"/>
    <cellStyle name="Währung [0]_68574_Materialbedarfsliste" xfId="4208" xr:uid="{00000000-0005-0000-0000-000072100000}"/>
    <cellStyle name="Währung_68574_Materialbedarfsliste" xfId="4209" xr:uid="{00000000-0005-0000-0000-000073100000}"/>
    <cellStyle name="Walutowy [0]_Invoices2001Slovakia" xfId="4210" xr:uid="{00000000-0005-0000-0000-000074100000}"/>
    <cellStyle name="Walutowy_Invoices2001Slovakia" xfId="4211" xr:uid="{00000000-0005-0000-0000-000075100000}"/>
    <cellStyle name="Warning Text 2" xfId="4212" xr:uid="{00000000-0005-0000-0000-000076100000}"/>
    <cellStyle name="wrap" xfId="4213" xr:uid="{00000000-0005-0000-0000-000077100000}"/>
    <cellStyle name="Wไhrung [0]_35ERI8T2gbIEMixb4v26icuOo" xfId="4214" xr:uid="{00000000-0005-0000-0000-000078100000}"/>
    <cellStyle name="Wไhrung_35ERI8T2gbIEMixb4v26icuOo" xfId="4215" xr:uid="{00000000-0005-0000-0000-000079100000}"/>
    <cellStyle name="xan1" xfId="4216" xr:uid="{00000000-0005-0000-0000-00007A100000}"/>
    <cellStyle name="xuan" xfId="4217" xr:uid="{00000000-0005-0000-0000-00007B100000}"/>
    <cellStyle name="y" xfId="4218" xr:uid="{00000000-0005-0000-0000-00007C100000}"/>
    <cellStyle name="y 2" xfId="4219" xr:uid="{00000000-0005-0000-0000-00007D100000}"/>
    <cellStyle name="Ý kh¸c_B¶ng 1 (2)" xfId="4220" xr:uid="{00000000-0005-0000-0000-00007E100000}"/>
    <cellStyle name="เครื่องหมายสกุลเงิน [0]_FTC_OFFER" xfId="4221" xr:uid="{00000000-0005-0000-0000-00007F100000}"/>
    <cellStyle name="เครื่องหมายสกุลเงิน_FTC_OFFER" xfId="4222" xr:uid="{00000000-0005-0000-0000-000080100000}"/>
    <cellStyle name="ปกติ_FTC_OFFER" xfId="4223" xr:uid="{00000000-0005-0000-0000-000081100000}"/>
    <cellStyle name=" [0.00]_ Att. 1- Cover" xfId="4224" xr:uid="{00000000-0005-0000-0000-000082100000}"/>
    <cellStyle name="_ Att. 1- Cover" xfId="4225" xr:uid="{00000000-0005-0000-0000-000083100000}"/>
    <cellStyle name="?_ Att. 1- Cover" xfId="4226" xr:uid="{00000000-0005-0000-0000-000084100000}"/>
    <cellStyle name="똿뗦먛귟 [0.00]_PRODUCT DETAIL Q1" xfId="4227" xr:uid="{00000000-0005-0000-0000-000085100000}"/>
    <cellStyle name="똿뗦먛귟_PRODUCT DETAIL Q1" xfId="4228" xr:uid="{00000000-0005-0000-0000-000086100000}"/>
    <cellStyle name="믅됞 [0.00]_PRODUCT DETAIL Q1" xfId="4229" xr:uid="{00000000-0005-0000-0000-000087100000}"/>
    <cellStyle name="믅됞_PRODUCT DETAIL Q1" xfId="4230" xr:uid="{00000000-0005-0000-0000-000088100000}"/>
    <cellStyle name="백분율_††††† " xfId="4231" xr:uid="{00000000-0005-0000-0000-000089100000}"/>
    <cellStyle name="뷭?_BOOKSHIP" xfId="4232" xr:uid="{00000000-0005-0000-0000-00008A100000}"/>
    <cellStyle name="안건회계법인" xfId="4233" xr:uid="{00000000-0005-0000-0000-00008B100000}"/>
    <cellStyle name="콤맀_Sheet1_총괄표 (수출입) (2)" xfId="4234" xr:uid="{00000000-0005-0000-0000-00008C100000}"/>
    <cellStyle name="콤마 [ - 유형1" xfId="4235" xr:uid="{00000000-0005-0000-0000-00008D100000}"/>
    <cellStyle name="콤마 [ - 유형2" xfId="4236" xr:uid="{00000000-0005-0000-0000-00008E100000}"/>
    <cellStyle name="콤마 [ - 유형3" xfId="4237" xr:uid="{00000000-0005-0000-0000-00008F100000}"/>
    <cellStyle name="콤마 [ - 유형4" xfId="4238" xr:uid="{00000000-0005-0000-0000-000090100000}"/>
    <cellStyle name="콤마 [ - 유형5" xfId="4239" xr:uid="{00000000-0005-0000-0000-000091100000}"/>
    <cellStyle name="콤마 [ - 유형6" xfId="4240" xr:uid="{00000000-0005-0000-0000-000092100000}"/>
    <cellStyle name="콤마 [ - 유형7" xfId="4241" xr:uid="{00000000-0005-0000-0000-000093100000}"/>
    <cellStyle name="콤마 [ - 유형8" xfId="4242" xr:uid="{00000000-0005-0000-0000-000094100000}"/>
    <cellStyle name="콤마 [0]_ 비목별 월별기술 " xfId="4243" xr:uid="{00000000-0005-0000-0000-000095100000}"/>
    <cellStyle name="콤마_ 비목별 월별기술 " xfId="4244" xr:uid="{00000000-0005-0000-0000-000096100000}"/>
    <cellStyle name="통화 [0]_††††† " xfId="4245" xr:uid="{00000000-0005-0000-0000-000097100000}"/>
    <cellStyle name="통화_††††† " xfId="4246" xr:uid="{00000000-0005-0000-0000-000098100000}"/>
    <cellStyle name="표섀_변경(최종)" xfId="4247" xr:uid="{00000000-0005-0000-0000-000099100000}"/>
    <cellStyle name="표준_ 97년 경영분석(안)" xfId="4248" xr:uid="{00000000-0005-0000-0000-00009A100000}"/>
    <cellStyle name="표줠_Sheet1_1_총괄표 (수출입) (2)" xfId="4249" xr:uid="{00000000-0005-0000-0000-00009B100000}"/>
    <cellStyle name="一般_00Q3902REV.1" xfId="4250" xr:uid="{00000000-0005-0000-0000-00009C100000}"/>
    <cellStyle name="千分位[0]_00Q3902REV.1" xfId="4251" xr:uid="{00000000-0005-0000-0000-00009D100000}"/>
    <cellStyle name="千分位_00Q3902REV.1" xfId="4252" xr:uid="{00000000-0005-0000-0000-00009E100000}"/>
    <cellStyle name="桁区切り [0.00]_BE-BQ" xfId="4253" xr:uid="{00000000-0005-0000-0000-00009F100000}"/>
    <cellStyle name="桁区切り_BE-BQ" xfId="4254" xr:uid="{00000000-0005-0000-0000-0000A0100000}"/>
    <cellStyle name="標準_(A1)BOQ " xfId="4255" xr:uid="{00000000-0005-0000-0000-0000A1100000}"/>
    <cellStyle name="貨幣 [0]_00Q3902REV.1" xfId="4256" xr:uid="{00000000-0005-0000-0000-0000A2100000}"/>
    <cellStyle name="貨幣[0]_BRE" xfId="4257" xr:uid="{00000000-0005-0000-0000-0000A3100000}"/>
    <cellStyle name="貨幣_00Q3902REV.1" xfId="4258" xr:uid="{00000000-0005-0000-0000-0000A4100000}"/>
    <cellStyle name="通貨 [0.00]_BE-BQ" xfId="4259" xr:uid="{00000000-0005-0000-0000-0000A5100000}"/>
    <cellStyle name="通貨_BE-BQ" xfId="4260" xr:uid="{00000000-0005-0000-0000-0000A6100000}"/>
  </cellStyles>
  <dxfs count="0"/>
  <tableStyles count="0" defaultTableStyle="TableStyleMedium2" defaultPivotStyle="PivotStyleLight16"/>
  <colors>
    <mruColors>
      <color rgb="FFCCFF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PLI_CTrinh"/>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Cong n_x0000_"/>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tra-vat-lieu"/>
      <sheetName val="SOLIEU"/>
      <sheetName val=" o "/>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T_x0003_"/>
      <sheetName val="BU13-_x0003_"/>
      <sheetName val="0_x0000_Ԁ_x0000_가"/>
      <sheetName val="JanÐ"/>
    </sheetNames>
    <definedNames>
      <definedName name="DataFilter"/>
      <definedName name="DataSort"/>
      <definedName name="GoBack" sheetId="1"/>
    </defined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efreshError="1"/>
      <sheetData sheetId="631" refreshError="1"/>
      <sheetData sheetId="632" refreshError="1"/>
      <sheetData sheetId="633"/>
      <sheetData sheetId="634"/>
      <sheetData sheetId="635"/>
      <sheetData sheetId="636"/>
      <sheetData sheetId="637"/>
      <sheetData sheetId="638"/>
      <sheetData sheetId="639"/>
      <sheetData sheetId="640"/>
      <sheetData sheetId="64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refreshError="1"/>
      <sheetData sheetId="673" refreshError="1"/>
      <sheetData sheetId="674" refreshError="1"/>
      <sheetData sheetId="675" refreshError="1"/>
      <sheetData sheetId="676"/>
      <sheetData sheetId="677"/>
      <sheetData sheetId="678"/>
      <sheetData sheetId="679" refreshError="1"/>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refreshError="1"/>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sheetData sheetId="883"/>
      <sheetData sheetId="884"/>
      <sheetData sheetId="885"/>
      <sheetData sheetId="886"/>
      <sheetData sheetId="887"/>
      <sheetData sheetId="888"/>
      <sheetData sheetId="889"/>
      <sheetData sheetId="890"/>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sheetData sheetId="914"/>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refreshError="1"/>
      <sheetData sheetId="124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sheetData sheetId="1254"/>
      <sheetData sheetId="1255"/>
      <sheetData sheetId="1256"/>
      <sheetData sheetId="1257"/>
      <sheetData sheetId="1258"/>
      <sheetData sheetId="1259"/>
      <sheetData sheetId="1260" refreshError="1"/>
      <sheetData sheetId="1261" refreshError="1"/>
      <sheetData sheetId="1262" refreshError="1"/>
      <sheetData sheetId="1263" refreshError="1"/>
      <sheetData sheetId="1264"/>
      <sheetData sheetId="1265"/>
      <sheetData sheetId="1266"/>
      <sheetData sheetId="1267"/>
      <sheetData sheetId="1268"/>
      <sheetData sheetId="1269"/>
      <sheetData sheetId="1270"/>
      <sheetData sheetId="1271"/>
      <sheetData sheetId="1272"/>
      <sheetData sheetId="1273"/>
      <sheetData sheetId="1274" refreshError="1"/>
      <sheetData sheetId="1275" refreshError="1"/>
      <sheetData sheetId="1276" refreshError="1"/>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efreshError="1"/>
      <sheetData sheetId="1298" refreshError="1"/>
      <sheetData sheetId="1299" refreshError="1"/>
      <sheetData sheetId="1300" refreshError="1"/>
      <sheetData sheetId="1301"/>
      <sheetData sheetId="1302"/>
      <sheetData sheetId="1303" refreshError="1"/>
      <sheetData sheetId="1304" refreshError="1"/>
      <sheetData sheetId="1305"/>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efreshError="1"/>
      <sheetData sheetId="1340" refreshError="1"/>
      <sheetData sheetId="1341" refreshError="1"/>
      <sheetData sheetId="1342"/>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sheetData sheetId="1367"/>
      <sheetData sheetId="1368"/>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sheetData sheetId="1522" refreshError="1"/>
      <sheetData sheetId="1523" refreshError="1"/>
      <sheetData sheetId="1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35"/>
  <sheetViews>
    <sheetView topLeftCell="A3" workbookViewId="0">
      <selection activeCell="A4" sqref="A4:AN4"/>
    </sheetView>
  </sheetViews>
  <sheetFormatPr defaultRowHeight="13"/>
  <cols>
    <col min="1" max="1" width="6" customWidth="1"/>
    <col min="2" max="2" width="40.78515625" bestFit="1" customWidth="1"/>
    <col min="3" max="3" width="8.42578125" customWidth="1"/>
    <col min="4" max="40" width="7.78515625" customWidth="1"/>
  </cols>
  <sheetData>
    <row r="1" spans="1:40" s="14" customFormat="1" ht="22" customHeight="1">
      <c r="A1" s="344" t="s">
        <v>103</v>
      </c>
      <c r="B1" s="344"/>
      <c r="C1" s="344"/>
      <c r="D1" s="344"/>
      <c r="E1" s="344"/>
      <c r="F1" s="344"/>
      <c r="G1" s="344"/>
      <c r="H1" s="344"/>
      <c r="I1" s="344"/>
      <c r="J1" s="344"/>
      <c r="K1" s="344"/>
      <c r="L1" s="344"/>
      <c r="M1" s="344"/>
      <c r="N1" s="344"/>
      <c r="O1" s="344"/>
      <c r="P1" s="344"/>
      <c r="Q1" s="344"/>
      <c r="R1" s="344"/>
      <c r="S1" s="344"/>
      <c r="T1" s="344"/>
      <c r="U1" s="344"/>
      <c r="V1" s="344"/>
      <c r="W1" s="344"/>
      <c r="X1" s="344"/>
      <c r="Y1" s="344"/>
      <c r="Z1" s="344"/>
      <c r="AA1" s="344"/>
      <c r="AB1" s="344"/>
      <c r="AC1" s="344"/>
      <c r="AD1" s="344"/>
      <c r="AE1" s="344"/>
      <c r="AF1" s="344"/>
      <c r="AG1" s="344"/>
      <c r="AH1" s="344"/>
      <c r="AI1" s="344"/>
      <c r="AJ1" s="344"/>
      <c r="AK1" s="344"/>
      <c r="AL1" s="344"/>
      <c r="AM1" s="344"/>
      <c r="AN1" s="344"/>
    </row>
    <row r="2" spans="1:40" ht="22" customHeight="1">
      <c r="A2" s="346" t="s">
        <v>72</v>
      </c>
      <c r="B2" s="346"/>
      <c r="C2" s="346"/>
      <c r="D2" s="346"/>
      <c r="E2" s="346"/>
      <c r="F2" s="346"/>
      <c r="G2" s="346"/>
      <c r="H2" s="346"/>
      <c r="I2" s="346"/>
      <c r="J2" s="346"/>
      <c r="K2" s="346"/>
      <c r="L2" s="346"/>
      <c r="M2" s="346"/>
      <c r="N2" s="346"/>
      <c r="O2" s="346"/>
      <c r="P2" s="346"/>
      <c r="Q2" s="346"/>
      <c r="R2" s="346"/>
      <c r="S2" s="346"/>
      <c r="T2" s="346"/>
      <c r="U2" s="346"/>
      <c r="V2" s="346"/>
      <c r="W2" s="346"/>
      <c r="X2" s="346"/>
      <c r="Y2" s="346"/>
      <c r="Z2" s="346"/>
      <c r="AA2" s="346"/>
      <c r="AB2" s="346"/>
      <c r="AC2" s="346"/>
      <c r="AD2" s="346"/>
      <c r="AE2" s="346"/>
      <c r="AF2" s="346"/>
      <c r="AG2" s="346"/>
      <c r="AH2" s="346"/>
      <c r="AI2" s="346"/>
      <c r="AJ2" s="346"/>
      <c r="AK2" s="346"/>
      <c r="AL2" s="346"/>
      <c r="AM2" s="346"/>
      <c r="AN2" s="346"/>
    </row>
    <row r="3" spans="1:40" ht="22" customHeight="1">
      <c r="A3" s="344" t="s">
        <v>230</v>
      </c>
      <c r="B3" s="344"/>
      <c r="C3" s="344"/>
      <c r="D3" s="344"/>
      <c r="E3" s="344"/>
      <c r="F3" s="344"/>
      <c r="G3" s="344"/>
      <c r="H3" s="344"/>
      <c r="I3" s="344"/>
      <c r="J3" s="344"/>
      <c r="K3" s="344"/>
      <c r="L3" s="344"/>
      <c r="M3" s="344"/>
      <c r="N3" s="344"/>
      <c r="O3" s="344"/>
      <c r="P3" s="344"/>
      <c r="Q3" s="344"/>
      <c r="R3" s="344"/>
      <c r="S3" s="344"/>
      <c r="T3" s="344"/>
      <c r="U3" s="344"/>
      <c r="V3" s="344"/>
      <c r="W3" s="344"/>
      <c r="X3" s="344"/>
      <c r="Y3" s="344"/>
      <c r="Z3" s="344"/>
      <c r="AA3" s="344"/>
      <c r="AB3" s="344"/>
      <c r="AC3" s="344"/>
      <c r="AD3" s="344"/>
      <c r="AE3" s="344"/>
      <c r="AF3" s="344"/>
      <c r="AG3" s="344"/>
      <c r="AH3" s="344"/>
      <c r="AI3" s="344"/>
      <c r="AJ3" s="344"/>
      <c r="AK3" s="344"/>
      <c r="AL3" s="344"/>
      <c r="AM3" s="344"/>
      <c r="AN3" s="344"/>
    </row>
    <row r="4" spans="1:40" ht="22" customHeight="1">
      <c r="A4" s="346" t="s">
        <v>129</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c r="AH4" s="346"/>
      <c r="AI4" s="346"/>
      <c r="AJ4" s="346"/>
      <c r="AK4" s="346"/>
      <c r="AL4" s="346"/>
      <c r="AM4" s="346"/>
      <c r="AN4" s="346"/>
    </row>
    <row r="5" spans="1:40" ht="22" customHeight="1">
      <c r="A5" s="345" t="s">
        <v>0</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row>
    <row r="6" spans="1:40" ht="38.25" customHeight="1">
      <c r="A6" s="347" t="s">
        <v>1</v>
      </c>
      <c r="B6" s="347" t="s">
        <v>2</v>
      </c>
      <c r="C6" s="347" t="s">
        <v>4</v>
      </c>
      <c r="D6" s="350" t="s">
        <v>87</v>
      </c>
      <c r="E6" s="352"/>
      <c r="F6" s="351"/>
      <c r="G6" s="350" t="s">
        <v>5</v>
      </c>
      <c r="H6" s="352"/>
      <c r="I6" s="352"/>
      <c r="J6" s="352"/>
      <c r="K6" s="352"/>
      <c r="L6" s="352"/>
      <c r="M6" s="352"/>
      <c r="N6" s="352"/>
      <c r="O6" s="352"/>
      <c r="P6" s="352"/>
      <c r="Q6" s="352"/>
      <c r="R6" s="352"/>
      <c r="S6" s="352"/>
      <c r="T6" s="352"/>
      <c r="U6" s="351"/>
      <c r="V6" s="350" t="s">
        <v>76</v>
      </c>
      <c r="W6" s="352"/>
      <c r="X6" s="352"/>
      <c r="Y6" s="352"/>
      <c r="Z6" s="352"/>
      <c r="AA6" s="352"/>
      <c r="AB6" s="352"/>
      <c r="AC6" s="352"/>
      <c r="AD6" s="352"/>
      <c r="AE6" s="352"/>
      <c r="AF6" s="352"/>
      <c r="AG6" s="352"/>
      <c r="AH6" s="352"/>
      <c r="AI6" s="352"/>
      <c r="AJ6" s="352"/>
      <c r="AK6" s="352"/>
      <c r="AL6" s="352"/>
      <c r="AM6" s="351"/>
      <c r="AN6" s="347" t="s">
        <v>3</v>
      </c>
    </row>
    <row r="7" spans="1:40" ht="29.25" customHeight="1">
      <c r="A7" s="348"/>
      <c r="B7" s="348"/>
      <c r="C7" s="348"/>
      <c r="D7" s="347" t="s">
        <v>27</v>
      </c>
      <c r="E7" s="350" t="s">
        <v>28</v>
      </c>
      <c r="F7" s="351"/>
      <c r="G7" s="350" t="s">
        <v>88</v>
      </c>
      <c r="H7" s="352"/>
      <c r="I7" s="351"/>
      <c r="J7" s="350" t="s">
        <v>89</v>
      </c>
      <c r="K7" s="352"/>
      <c r="L7" s="351"/>
      <c r="M7" s="350" t="s">
        <v>90</v>
      </c>
      <c r="N7" s="352"/>
      <c r="O7" s="351"/>
      <c r="P7" s="350" t="s">
        <v>91</v>
      </c>
      <c r="Q7" s="352"/>
      <c r="R7" s="351"/>
      <c r="S7" s="350" t="s">
        <v>92</v>
      </c>
      <c r="T7" s="352"/>
      <c r="U7" s="351"/>
      <c r="V7" s="350" t="s">
        <v>27</v>
      </c>
      <c r="W7" s="352"/>
      <c r="X7" s="351"/>
      <c r="Y7" s="350" t="s">
        <v>5</v>
      </c>
      <c r="Z7" s="352"/>
      <c r="AA7" s="352"/>
      <c r="AB7" s="352"/>
      <c r="AC7" s="352"/>
      <c r="AD7" s="352"/>
      <c r="AE7" s="352"/>
      <c r="AF7" s="352"/>
      <c r="AG7" s="352"/>
      <c r="AH7" s="352"/>
      <c r="AI7" s="352"/>
      <c r="AJ7" s="352"/>
      <c r="AK7" s="352"/>
      <c r="AL7" s="352"/>
      <c r="AM7" s="351"/>
      <c r="AN7" s="348"/>
    </row>
    <row r="8" spans="1:40" ht="31.5" customHeight="1">
      <c r="A8" s="348"/>
      <c r="B8" s="348"/>
      <c r="C8" s="348"/>
      <c r="D8" s="348"/>
      <c r="E8" s="347" t="s">
        <v>6</v>
      </c>
      <c r="F8" s="347" t="s">
        <v>7</v>
      </c>
      <c r="G8" s="347" t="s">
        <v>27</v>
      </c>
      <c r="H8" s="350" t="s">
        <v>28</v>
      </c>
      <c r="I8" s="351"/>
      <c r="J8" s="347" t="s">
        <v>27</v>
      </c>
      <c r="K8" s="350" t="s">
        <v>28</v>
      </c>
      <c r="L8" s="351"/>
      <c r="M8" s="347" t="s">
        <v>27</v>
      </c>
      <c r="N8" s="350" t="s">
        <v>28</v>
      </c>
      <c r="O8" s="351"/>
      <c r="P8" s="347" t="s">
        <v>27</v>
      </c>
      <c r="Q8" s="350" t="s">
        <v>28</v>
      </c>
      <c r="R8" s="351"/>
      <c r="S8" s="347" t="s">
        <v>27</v>
      </c>
      <c r="T8" s="350" t="s">
        <v>28</v>
      </c>
      <c r="U8" s="351"/>
      <c r="V8" s="347" t="s">
        <v>27</v>
      </c>
      <c r="W8" s="350" t="s">
        <v>28</v>
      </c>
      <c r="X8" s="351"/>
      <c r="Y8" s="350" t="s">
        <v>88</v>
      </c>
      <c r="Z8" s="352"/>
      <c r="AA8" s="351"/>
      <c r="AB8" s="350" t="s">
        <v>89</v>
      </c>
      <c r="AC8" s="352"/>
      <c r="AD8" s="351"/>
      <c r="AE8" s="350" t="s">
        <v>90</v>
      </c>
      <c r="AF8" s="352"/>
      <c r="AG8" s="351"/>
      <c r="AH8" s="350" t="s">
        <v>93</v>
      </c>
      <c r="AI8" s="352"/>
      <c r="AJ8" s="351"/>
      <c r="AK8" s="350" t="s">
        <v>94</v>
      </c>
      <c r="AL8" s="352"/>
      <c r="AM8" s="351"/>
      <c r="AN8" s="348"/>
    </row>
    <row r="9" spans="1:40" ht="22" customHeight="1">
      <c r="A9" s="348"/>
      <c r="B9" s="348"/>
      <c r="C9" s="348"/>
      <c r="D9" s="348"/>
      <c r="E9" s="348"/>
      <c r="F9" s="348"/>
      <c r="G9" s="348"/>
      <c r="H9" s="347" t="s">
        <v>6</v>
      </c>
      <c r="I9" s="347" t="s">
        <v>7</v>
      </c>
      <c r="J9" s="348"/>
      <c r="K9" s="347" t="s">
        <v>6</v>
      </c>
      <c r="L9" s="347" t="s">
        <v>7</v>
      </c>
      <c r="M9" s="348"/>
      <c r="N9" s="347" t="s">
        <v>6</v>
      </c>
      <c r="O9" s="347" t="s">
        <v>7</v>
      </c>
      <c r="P9" s="348"/>
      <c r="Q9" s="347" t="s">
        <v>6</v>
      </c>
      <c r="R9" s="347" t="s">
        <v>7</v>
      </c>
      <c r="S9" s="348"/>
      <c r="T9" s="347" t="s">
        <v>6</v>
      </c>
      <c r="U9" s="347" t="s">
        <v>7</v>
      </c>
      <c r="V9" s="348"/>
      <c r="W9" s="347" t="s">
        <v>6</v>
      </c>
      <c r="X9" s="347" t="s">
        <v>7</v>
      </c>
      <c r="Y9" s="347" t="s">
        <v>27</v>
      </c>
      <c r="Z9" s="350" t="s">
        <v>28</v>
      </c>
      <c r="AA9" s="351"/>
      <c r="AB9" s="347" t="s">
        <v>27</v>
      </c>
      <c r="AC9" s="350" t="s">
        <v>28</v>
      </c>
      <c r="AD9" s="351"/>
      <c r="AE9" s="347" t="s">
        <v>27</v>
      </c>
      <c r="AF9" s="350" t="s">
        <v>28</v>
      </c>
      <c r="AG9" s="351"/>
      <c r="AH9" s="347" t="s">
        <v>27</v>
      </c>
      <c r="AI9" s="350" t="s">
        <v>28</v>
      </c>
      <c r="AJ9" s="351"/>
      <c r="AK9" s="347" t="s">
        <v>27</v>
      </c>
      <c r="AL9" s="350" t="s">
        <v>28</v>
      </c>
      <c r="AM9" s="351"/>
      <c r="AN9" s="348"/>
    </row>
    <row r="10" spans="1:40" ht="30.75" customHeight="1">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1" t="s">
        <v>6</v>
      </c>
      <c r="AA10" s="1" t="s">
        <v>7</v>
      </c>
      <c r="AB10" s="349"/>
      <c r="AC10" s="1" t="s">
        <v>6</v>
      </c>
      <c r="AD10" s="1" t="s">
        <v>7</v>
      </c>
      <c r="AE10" s="349"/>
      <c r="AF10" s="1" t="s">
        <v>6</v>
      </c>
      <c r="AG10" s="1" t="s">
        <v>7</v>
      </c>
      <c r="AH10" s="349"/>
      <c r="AI10" s="1" t="s">
        <v>6</v>
      </c>
      <c r="AJ10" s="1" t="s">
        <v>7</v>
      </c>
      <c r="AK10" s="349"/>
      <c r="AL10" s="1" t="s">
        <v>6</v>
      </c>
      <c r="AM10" s="1" t="s">
        <v>7</v>
      </c>
      <c r="AN10" s="349"/>
    </row>
    <row r="11" spans="1:40" ht="30" customHeight="1">
      <c r="A11" s="23">
        <v>1</v>
      </c>
      <c r="B11" s="23">
        <v>2</v>
      </c>
      <c r="C11" s="23">
        <v>3</v>
      </c>
      <c r="D11" s="23">
        <v>4</v>
      </c>
      <c r="E11" s="23">
        <v>5</v>
      </c>
      <c r="F11" s="23">
        <v>6</v>
      </c>
      <c r="G11" s="23">
        <v>7</v>
      </c>
      <c r="H11" s="23">
        <v>8</v>
      </c>
      <c r="I11" s="23">
        <v>9</v>
      </c>
      <c r="J11" s="23">
        <v>10</v>
      </c>
      <c r="K11" s="23">
        <v>11</v>
      </c>
      <c r="L11" s="23">
        <v>12</v>
      </c>
      <c r="M11" s="23">
        <v>13</v>
      </c>
      <c r="N11" s="23">
        <v>14</v>
      </c>
      <c r="O11" s="23">
        <v>15</v>
      </c>
      <c r="P11" s="23">
        <v>16</v>
      </c>
      <c r="Q11" s="23">
        <v>17</v>
      </c>
      <c r="R11" s="23">
        <v>18</v>
      </c>
      <c r="S11" s="23">
        <v>19</v>
      </c>
      <c r="T11" s="23">
        <v>20</v>
      </c>
      <c r="U11" s="23">
        <v>21</v>
      </c>
      <c r="V11" s="23">
        <v>22</v>
      </c>
      <c r="W11" s="23">
        <v>23</v>
      </c>
      <c r="X11" s="23">
        <v>24</v>
      </c>
      <c r="Y11" s="23">
        <v>25</v>
      </c>
      <c r="Z11" s="23">
        <v>26</v>
      </c>
      <c r="AA11" s="23">
        <v>27</v>
      </c>
      <c r="AB11" s="23">
        <v>28</v>
      </c>
      <c r="AC11" s="23">
        <v>29</v>
      </c>
      <c r="AD11" s="23">
        <v>30</v>
      </c>
      <c r="AE11" s="23">
        <v>31</v>
      </c>
      <c r="AF11" s="23">
        <v>32</v>
      </c>
      <c r="AG11" s="23">
        <v>33</v>
      </c>
      <c r="AH11" s="23">
        <v>34</v>
      </c>
      <c r="AI11" s="23">
        <v>35</v>
      </c>
      <c r="AJ11" s="23">
        <v>36</v>
      </c>
      <c r="AK11" s="23">
        <v>37</v>
      </c>
      <c r="AL11" s="23">
        <v>38</v>
      </c>
      <c r="AM11" s="23">
        <v>39</v>
      </c>
      <c r="AN11" s="23">
        <v>40</v>
      </c>
    </row>
    <row r="12" spans="1:40" ht="30" customHeight="1">
      <c r="A12" s="24"/>
      <c r="B12" s="24" t="s">
        <v>8</v>
      </c>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row>
    <row r="13" spans="1:40" ht="30" customHeight="1">
      <c r="A13" s="26" t="s">
        <v>19</v>
      </c>
      <c r="B13" s="27" t="s">
        <v>77</v>
      </c>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row>
    <row r="14" spans="1:40" ht="30" customHeight="1">
      <c r="A14" s="24">
        <v>1</v>
      </c>
      <c r="B14" s="25" t="s">
        <v>78</v>
      </c>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row>
    <row r="15" spans="1:40" ht="30" customHeight="1">
      <c r="A15" s="28"/>
      <c r="B15" s="29" t="s">
        <v>5</v>
      </c>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row>
    <row r="16" spans="1:40" ht="30" customHeight="1">
      <c r="A16" s="28" t="s">
        <v>79</v>
      </c>
      <c r="B16" s="29" t="s">
        <v>80</v>
      </c>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row>
    <row r="17" spans="1:40" ht="30" customHeight="1">
      <c r="A17" s="28"/>
      <c r="B17" s="29" t="s">
        <v>17</v>
      </c>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row>
    <row r="18" spans="1:40" ht="30" customHeight="1">
      <c r="A18" s="28" t="s">
        <v>81</v>
      </c>
      <c r="B18" s="29" t="s">
        <v>16</v>
      </c>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row>
    <row r="19" spans="1:40" ht="30" customHeight="1">
      <c r="A19" s="28"/>
      <c r="B19" s="29" t="s">
        <v>10</v>
      </c>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row>
    <row r="20" spans="1:40" ht="30" customHeight="1">
      <c r="A20" s="30" t="s">
        <v>15</v>
      </c>
      <c r="B20" s="29" t="s">
        <v>97</v>
      </c>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row>
    <row r="21" spans="1:40" ht="30" customHeight="1">
      <c r="A21" s="30" t="s">
        <v>15</v>
      </c>
      <c r="B21" s="29" t="s">
        <v>98</v>
      </c>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row>
    <row r="22" spans="1:40" ht="30" customHeight="1">
      <c r="A22" s="30" t="s">
        <v>15</v>
      </c>
      <c r="B22" s="31" t="s">
        <v>99</v>
      </c>
      <c r="C22" s="29"/>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row>
    <row r="23" spans="1:40" ht="30" customHeight="1">
      <c r="A23" s="28" t="s">
        <v>82</v>
      </c>
      <c r="B23" s="29" t="s">
        <v>83</v>
      </c>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row>
    <row r="24" spans="1:40" ht="30" customHeight="1">
      <c r="A24" s="28"/>
      <c r="B24" s="29" t="s">
        <v>17</v>
      </c>
      <c r="C24" s="29"/>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row>
    <row r="25" spans="1:40" ht="30" customHeight="1">
      <c r="A25" s="28" t="s">
        <v>84</v>
      </c>
      <c r="B25" s="29" t="s">
        <v>18</v>
      </c>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row>
    <row r="26" spans="1:40" ht="30" customHeight="1">
      <c r="A26" s="24">
        <v>2</v>
      </c>
      <c r="B26" s="25" t="s">
        <v>12</v>
      </c>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row>
    <row r="27" spans="1:40" ht="30" customHeight="1">
      <c r="A27" s="28" t="s">
        <v>79</v>
      </c>
      <c r="B27" s="29" t="s">
        <v>85</v>
      </c>
      <c r="C27" s="29"/>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row>
    <row r="28" spans="1:40" ht="30" customHeight="1">
      <c r="A28" s="28"/>
      <c r="B28" s="29" t="s">
        <v>5</v>
      </c>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row>
    <row r="29" spans="1:40" ht="30" customHeight="1">
      <c r="A29" s="30" t="s">
        <v>15</v>
      </c>
      <c r="B29" s="29" t="s">
        <v>95</v>
      </c>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row>
    <row r="30" spans="1:40" ht="30" customHeight="1">
      <c r="A30" s="30" t="s">
        <v>15</v>
      </c>
      <c r="B30" s="29" t="s">
        <v>96</v>
      </c>
      <c r="C30" s="29"/>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row>
    <row r="31" spans="1:40" ht="30" customHeight="1">
      <c r="A31" s="28" t="s">
        <v>81</v>
      </c>
      <c r="B31" s="29" t="s">
        <v>86</v>
      </c>
      <c r="C31" s="29"/>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row>
    <row r="32" spans="1:40" ht="30" customHeight="1">
      <c r="A32" s="26" t="s">
        <v>20</v>
      </c>
      <c r="B32" s="27" t="s">
        <v>100</v>
      </c>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row>
    <row r="33" spans="1:40" ht="30" customHeight="1">
      <c r="A33" s="28"/>
      <c r="B33" s="29" t="s">
        <v>5</v>
      </c>
      <c r="C33" s="29"/>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row>
    <row r="34" spans="1:40" ht="30" customHeight="1">
      <c r="A34" s="30" t="s">
        <v>15</v>
      </c>
      <c r="B34" s="29" t="s">
        <v>101</v>
      </c>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row>
    <row r="35" spans="1:40" ht="30" customHeight="1">
      <c r="A35" s="32" t="s">
        <v>15</v>
      </c>
      <c r="B35" s="33" t="s">
        <v>102</v>
      </c>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row>
  </sheetData>
  <mergeCells count="62">
    <mergeCell ref="S7:U7"/>
    <mergeCell ref="G6:U6"/>
    <mergeCell ref="D6:F6"/>
    <mergeCell ref="G7:I7"/>
    <mergeCell ref="J7:L7"/>
    <mergeCell ref="M7:O7"/>
    <mergeCell ref="P7:R7"/>
    <mergeCell ref="G8:G10"/>
    <mergeCell ref="H9:H10"/>
    <mergeCell ref="H8:I8"/>
    <mergeCell ref="K8:L8"/>
    <mergeCell ref="N8:O8"/>
    <mergeCell ref="I9:I10"/>
    <mergeCell ref="J8:J10"/>
    <mergeCell ref="K9:K10"/>
    <mergeCell ref="L9:L10"/>
    <mergeCell ref="AE8:AG8"/>
    <mergeCell ref="AE9:AE10"/>
    <mergeCell ref="AF9:AG9"/>
    <mergeCell ref="V7:X7"/>
    <mergeCell ref="V8:V10"/>
    <mergeCell ref="Y8:AA8"/>
    <mergeCell ref="Y9:Y10"/>
    <mergeCell ref="Z9:AA9"/>
    <mergeCell ref="Y7:AM7"/>
    <mergeCell ref="AN6:AN10"/>
    <mergeCell ref="U9:U10"/>
    <mergeCell ref="T9:T10"/>
    <mergeCell ref="S8:S10"/>
    <mergeCell ref="P8:P10"/>
    <mergeCell ref="Q9:Q10"/>
    <mergeCell ref="R9:R10"/>
    <mergeCell ref="AH8:AJ8"/>
    <mergeCell ref="AH9:AH10"/>
    <mergeCell ref="AI9:AJ9"/>
    <mergeCell ref="AK8:AM8"/>
    <mergeCell ref="AK9:AK10"/>
    <mergeCell ref="AL9:AM9"/>
    <mergeCell ref="AB8:AD8"/>
    <mergeCell ref="AB9:AB10"/>
    <mergeCell ref="AC9:AD9"/>
    <mergeCell ref="C6:C10"/>
    <mergeCell ref="B6:B10"/>
    <mergeCell ref="A6:A10"/>
    <mergeCell ref="W8:X8"/>
    <mergeCell ref="W9:W10"/>
    <mergeCell ref="X9:X10"/>
    <mergeCell ref="M8:M10"/>
    <mergeCell ref="N9:N10"/>
    <mergeCell ref="O9:O10"/>
    <mergeCell ref="F8:F10"/>
    <mergeCell ref="E8:E10"/>
    <mergeCell ref="D7:D10"/>
    <mergeCell ref="V6:AM6"/>
    <mergeCell ref="Q8:R8"/>
    <mergeCell ref="T8:U8"/>
    <mergeCell ref="E7:F7"/>
    <mergeCell ref="A3:AN3"/>
    <mergeCell ref="A5:AN5"/>
    <mergeCell ref="A2:AN2"/>
    <mergeCell ref="A1:AN1"/>
    <mergeCell ref="A4:AN4"/>
  </mergeCells>
  <pageMargins left="0.59055118110236227" right="0.39370078740157483" top="0.74803149606299213" bottom="0.39370078740157483" header="0.31496062992125984" footer="0.31496062992125984"/>
  <pageSetup paperSize="9" scale="48" fitToHeight="0" orientation="landscape"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C183"/>
  <sheetViews>
    <sheetView zoomScale="60" zoomScaleNormal="60" workbookViewId="0">
      <pane xSplit="2" ySplit="11" topLeftCell="C77" activePane="bottomRight" state="frozen"/>
      <selection pane="topRight" activeCell="C1" sqref="C1"/>
      <selection pane="bottomLeft" activeCell="A12" sqref="A12"/>
      <selection pane="bottomRight" activeCell="Z79" sqref="Z79"/>
    </sheetView>
  </sheetViews>
  <sheetFormatPr defaultColWidth="9.35546875" defaultRowHeight="15.35"/>
  <cols>
    <col min="1" max="1" width="5" style="100" customWidth="1"/>
    <col min="2" max="2" width="44.35546875" style="100" customWidth="1"/>
    <col min="3" max="3" width="16" style="100" customWidth="1"/>
    <col min="4" max="4" width="9.35546875" style="100"/>
    <col min="5" max="5" width="9.78515625" style="100" customWidth="1"/>
    <col min="6" max="6" width="16.140625" style="100" customWidth="1"/>
    <col min="7" max="7" width="11" style="100" customWidth="1"/>
    <col min="8" max="8" width="12.42578125" style="100" customWidth="1"/>
    <col min="9" max="10" width="7.78515625" style="100" customWidth="1"/>
    <col min="11" max="12" width="10.42578125" style="100" customWidth="1"/>
    <col min="13" max="14" width="7.78515625" style="100" customWidth="1"/>
    <col min="15" max="15" width="11.42578125" style="100" customWidth="1"/>
    <col min="16" max="16" width="11.640625" style="100" customWidth="1"/>
    <col min="17" max="18" width="7.78515625" style="100" customWidth="1"/>
    <col min="19" max="20" width="11.42578125" style="100" customWidth="1"/>
    <col min="21" max="22" width="12.35546875" style="100" customWidth="1"/>
    <col min="23" max="55" width="7.78515625" style="100" customWidth="1"/>
    <col min="56" max="16384" width="9.35546875" style="100"/>
  </cols>
  <sheetData>
    <row r="1" spans="1:55">
      <c r="A1" s="354" t="s">
        <v>127</v>
      </c>
      <c r="B1" s="354"/>
      <c r="C1" s="354"/>
      <c r="D1" s="354"/>
      <c r="E1" s="354"/>
      <c r="F1" s="354"/>
      <c r="G1" s="354"/>
      <c r="H1" s="354"/>
      <c r="I1" s="354"/>
      <c r="J1" s="354"/>
      <c r="K1" s="354"/>
      <c r="L1" s="354"/>
      <c r="M1" s="354"/>
      <c r="N1" s="354"/>
      <c r="O1" s="354"/>
      <c r="P1" s="354"/>
      <c r="Q1" s="354"/>
      <c r="R1" s="354"/>
      <c r="S1" s="354"/>
      <c r="T1" s="354"/>
      <c r="U1" s="354"/>
      <c r="V1" s="354"/>
      <c r="W1" s="354"/>
      <c r="X1" s="354"/>
      <c r="Y1" s="354"/>
      <c r="Z1" s="354"/>
      <c r="AA1" s="354"/>
      <c r="AB1" s="354"/>
      <c r="AC1" s="354"/>
      <c r="AD1" s="354"/>
      <c r="AE1" s="354"/>
      <c r="AF1" s="354"/>
      <c r="AG1" s="354"/>
      <c r="AH1" s="354"/>
      <c r="AI1" s="354"/>
      <c r="AJ1" s="354"/>
      <c r="AK1" s="354"/>
      <c r="AL1" s="354"/>
      <c r="AM1" s="354"/>
      <c r="AN1" s="354"/>
      <c r="AO1" s="354"/>
      <c r="AP1" s="354"/>
      <c r="AQ1" s="354"/>
      <c r="AR1" s="354"/>
      <c r="AS1" s="354"/>
      <c r="AT1" s="354"/>
      <c r="AU1" s="354"/>
      <c r="AV1" s="354"/>
      <c r="AW1" s="354"/>
      <c r="AX1" s="354"/>
      <c r="AY1" s="354"/>
      <c r="AZ1" s="354"/>
      <c r="BA1" s="354"/>
      <c r="BB1" s="354"/>
      <c r="BC1" s="354"/>
    </row>
    <row r="2" spans="1:55">
      <c r="A2" s="355" t="s">
        <v>73</v>
      </c>
      <c r="B2" s="355"/>
      <c r="C2" s="355"/>
      <c r="D2" s="355"/>
      <c r="E2" s="355"/>
      <c r="F2" s="355"/>
      <c r="G2" s="355"/>
      <c r="H2" s="355"/>
      <c r="I2" s="355"/>
      <c r="J2" s="355"/>
      <c r="K2" s="355"/>
      <c r="L2" s="355"/>
      <c r="M2" s="355"/>
      <c r="N2" s="355"/>
      <c r="O2" s="355"/>
      <c r="P2" s="355"/>
      <c r="Q2" s="355"/>
      <c r="R2" s="355"/>
      <c r="S2" s="355"/>
      <c r="T2" s="355"/>
      <c r="U2" s="355"/>
      <c r="V2" s="355"/>
      <c r="W2" s="355"/>
      <c r="X2" s="355"/>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row>
    <row r="3" spans="1:55">
      <c r="A3" s="354" t="s">
        <v>118</v>
      </c>
      <c r="B3" s="354"/>
      <c r="C3" s="354"/>
      <c r="D3" s="354"/>
      <c r="E3" s="354"/>
      <c r="F3" s="354"/>
      <c r="G3" s="354"/>
      <c r="H3" s="354"/>
      <c r="I3" s="354"/>
      <c r="J3" s="354"/>
      <c r="K3" s="354"/>
      <c r="L3" s="354"/>
      <c r="M3" s="354"/>
      <c r="N3" s="354"/>
      <c r="O3" s="354"/>
      <c r="P3" s="354"/>
      <c r="Q3" s="354"/>
      <c r="R3" s="354"/>
      <c r="S3" s="354"/>
      <c r="T3" s="354"/>
      <c r="U3" s="354"/>
      <c r="V3" s="354"/>
      <c r="W3" s="354"/>
      <c r="X3" s="354"/>
      <c r="Y3" s="354"/>
      <c r="Z3" s="354"/>
      <c r="AA3" s="354"/>
      <c r="AB3" s="354"/>
      <c r="AC3" s="354"/>
      <c r="AD3" s="354"/>
      <c r="AE3" s="354"/>
      <c r="AF3" s="354"/>
      <c r="AG3" s="354"/>
      <c r="AH3" s="354"/>
      <c r="AI3" s="354"/>
      <c r="AJ3" s="354"/>
      <c r="AK3" s="354"/>
      <c r="AL3" s="354"/>
      <c r="AM3" s="354"/>
      <c r="AN3" s="354"/>
      <c r="AO3" s="354"/>
      <c r="AP3" s="354"/>
      <c r="AQ3" s="354"/>
      <c r="AR3" s="354"/>
      <c r="AS3" s="354"/>
      <c r="AT3" s="354"/>
      <c r="AU3" s="354"/>
      <c r="AV3" s="354"/>
      <c r="AW3" s="354"/>
      <c r="AX3" s="354"/>
      <c r="AY3" s="354"/>
      <c r="AZ3" s="354"/>
      <c r="BA3" s="354"/>
      <c r="BB3" s="354"/>
      <c r="BC3" s="354"/>
    </row>
    <row r="4" spans="1:55">
      <c r="A4" s="355" t="str">
        <f>'Bieu 01 TH'!A4:AN4</f>
        <v>(Biểu mẫu kèm theo Công văn số              /SKHĐT-TH ngày           tháng       năm 2019 của Sở Kế hoạch và Đầu tư)</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c r="AD4" s="355"/>
      <c r="AE4" s="355"/>
      <c r="AF4" s="355"/>
      <c r="AG4" s="355"/>
      <c r="AH4" s="355"/>
      <c r="AI4" s="355"/>
      <c r="AJ4" s="355"/>
      <c r="AK4" s="355"/>
      <c r="AL4" s="355"/>
      <c r="AM4" s="355"/>
      <c r="AN4" s="355"/>
      <c r="AO4" s="355"/>
      <c r="AP4" s="355"/>
      <c r="AQ4" s="355"/>
      <c r="AR4" s="355"/>
      <c r="AS4" s="355"/>
      <c r="AT4" s="355"/>
      <c r="AU4" s="355"/>
      <c r="AV4" s="355"/>
      <c r="AW4" s="355"/>
      <c r="AX4" s="355"/>
      <c r="AY4" s="355"/>
      <c r="AZ4" s="355"/>
      <c r="BA4" s="355"/>
      <c r="BB4" s="355"/>
      <c r="BC4" s="355"/>
    </row>
    <row r="5" spans="1:55">
      <c r="A5" s="356" t="s">
        <v>0</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c r="AW5" s="356"/>
      <c r="AX5" s="356"/>
      <c r="AY5" s="356"/>
      <c r="AZ5" s="356"/>
      <c r="BA5" s="356"/>
      <c r="BB5" s="356"/>
      <c r="BC5" s="356"/>
    </row>
    <row r="6" spans="1:55" ht="105" customHeight="1">
      <c r="A6" s="353" t="s">
        <v>1</v>
      </c>
      <c r="B6" s="353" t="s">
        <v>21</v>
      </c>
      <c r="C6" s="353" t="s">
        <v>114</v>
      </c>
      <c r="D6" s="353" t="s">
        <v>104</v>
      </c>
      <c r="E6" s="353" t="s">
        <v>106</v>
      </c>
      <c r="F6" s="353" t="s">
        <v>113</v>
      </c>
      <c r="G6" s="353"/>
      <c r="H6" s="353"/>
      <c r="I6" s="353" t="s">
        <v>116</v>
      </c>
      <c r="J6" s="353"/>
      <c r="K6" s="353" t="s">
        <v>115</v>
      </c>
      <c r="L6" s="353"/>
      <c r="M6" s="353"/>
      <c r="N6" s="353"/>
      <c r="O6" s="353" t="s">
        <v>28</v>
      </c>
      <c r="P6" s="353"/>
      <c r="Q6" s="353"/>
      <c r="R6" s="353"/>
      <c r="S6" s="353"/>
      <c r="T6" s="353"/>
      <c r="U6" s="353"/>
      <c r="V6" s="353"/>
      <c r="W6" s="353"/>
      <c r="X6" s="353"/>
      <c r="Y6" s="353"/>
      <c r="Z6" s="353"/>
      <c r="AA6" s="353"/>
      <c r="AB6" s="353"/>
      <c r="AC6" s="353"/>
      <c r="AD6" s="353"/>
      <c r="AE6" s="353"/>
      <c r="AF6" s="353"/>
      <c r="AG6" s="353"/>
      <c r="AH6" s="353"/>
      <c r="AI6" s="353"/>
      <c r="AJ6" s="353"/>
      <c r="AK6" s="353"/>
      <c r="AL6" s="353"/>
      <c r="AM6" s="353"/>
      <c r="AN6" s="353"/>
      <c r="AO6" s="353"/>
      <c r="AP6" s="353"/>
      <c r="AQ6" s="353"/>
      <c r="AR6" s="353"/>
      <c r="AS6" s="353"/>
      <c r="AT6" s="353"/>
      <c r="AU6" s="353"/>
      <c r="AV6" s="353"/>
      <c r="AW6" s="353"/>
      <c r="AX6" s="353"/>
      <c r="AY6" s="353" t="s">
        <v>117</v>
      </c>
      <c r="AZ6" s="353"/>
      <c r="BA6" s="353"/>
      <c r="BB6" s="353"/>
      <c r="BC6" s="353" t="s">
        <v>3</v>
      </c>
    </row>
    <row r="7" spans="1:55" ht="51.75" customHeight="1">
      <c r="A7" s="353"/>
      <c r="B7" s="353"/>
      <c r="C7" s="353"/>
      <c r="D7" s="353"/>
      <c r="E7" s="353"/>
      <c r="F7" s="353" t="s">
        <v>24</v>
      </c>
      <c r="G7" s="353" t="s">
        <v>25</v>
      </c>
      <c r="H7" s="353"/>
      <c r="I7" s="353" t="s">
        <v>26</v>
      </c>
      <c r="J7" s="353" t="s">
        <v>214</v>
      </c>
      <c r="K7" s="353" t="s">
        <v>26</v>
      </c>
      <c r="L7" s="353" t="s">
        <v>68</v>
      </c>
      <c r="M7" s="353"/>
      <c r="N7" s="353"/>
      <c r="O7" s="353" t="s">
        <v>200</v>
      </c>
      <c r="P7" s="353"/>
      <c r="Q7" s="353"/>
      <c r="R7" s="353"/>
      <c r="S7" s="353"/>
      <c r="T7" s="353"/>
      <c r="U7" s="353" t="s">
        <v>202</v>
      </c>
      <c r="V7" s="353"/>
      <c r="W7" s="353"/>
      <c r="X7" s="353"/>
      <c r="Y7" s="353"/>
      <c r="Z7" s="353"/>
      <c r="AA7" s="353"/>
      <c r="AB7" s="353"/>
      <c r="AC7" s="353"/>
      <c r="AD7" s="353"/>
      <c r="AE7" s="353" t="s">
        <v>203</v>
      </c>
      <c r="AF7" s="353"/>
      <c r="AG7" s="353"/>
      <c r="AH7" s="353"/>
      <c r="AI7" s="353"/>
      <c r="AJ7" s="353"/>
      <c r="AK7" s="353"/>
      <c r="AL7" s="353"/>
      <c r="AM7" s="353"/>
      <c r="AN7" s="353"/>
      <c r="AO7" s="353" t="s">
        <v>210</v>
      </c>
      <c r="AP7" s="353"/>
      <c r="AQ7" s="353"/>
      <c r="AR7" s="353"/>
      <c r="AS7" s="353"/>
      <c r="AT7" s="353"/>
      <c r="AU7" s="353"/>
      <c r="AV7" s="353"/>
      <c r="AW7" s="353"/>
      <c r="AX7" s="353"/>
      <c r="AY7" s="353" t="s">
        <v>26</v>
      </c>
      <c r="AZ7" s="353" t="s">
        <v>68</v>
      </c>
      <c r="BA7" s="353"/>
      <c r="BB7" s="353"/>
      <c r="BC7" s="353"/>
    </row>
    <row r="8" spans="1:55" ht="43.5" customHeight="1">
      <c r="A8" s="353"/>
      <c r="B8" s="353"/>
      <c r="C8" s="353"/>
      <c r="D8" s="353"/>
      <c r="E8" s="353"/>
      <c r="F8" s="353"/>
      <c r="G8" s="353" t="s">
        <v>26</v>
      </c>
      <c r="H8" s="353" t="s">
        <v>68</v>
      </c>
      <c r="I8" s="353"/>
      <c r="J8" s="353"/>
      <c r="K8" s="353"/>
      <c r="L8" s="353" t="s">
        <v>27</v>
      </c>
      <c r="M8" s="353" t="s">
        <v>28</v>
      </c>
      <c r="N8" s="353"/>
      <c r="O8" s="353" t="s">
        <v>199</v>
      </c>
      <c r="P8" s="353"/>
      <c r="Q8" s="353"/>
      <c r="R8" s="353"/>
      <c r="S8" s="353" t="s">
        <v>201</v>
      </c>
      <c r="T8" s="353"/>
      <c r="U8" s="353" t="s">
        <v>199</v>
      </c>
      <c r="V8" s="353"/>
      <c r="W8" s="353"/>
      <c r="X8" s="353"/>
      <c r="Y8" s="353" t="s">
        <v>206</v>
      </c>
      <c r="Z8" s="353"/>
      <c r="AA8" s="353"/>
      <c r="AB8" s="353"/>
      <c r="AC8" s="353"/>
      <c r="AD8" s="353"/>
      <c r="AE8" s="353" t="s">
        <v>199</v>
      </c>
      <c r="AF8" s="353"/>
      <c r="AG8" s="353"/>
      <c r="AH8" s="353"/>
      <c r="AI8" s="353" t="s">
        <v>208</v>
      </c>
      <c r="AJ8" s="353"/>
      <c r="AK8" s="353"/>
      <c r="AL8" s="353"/>
      <c r="AM8" s="353"/>
      <c r="AN8" s="353"/>
      <c r="AO8" s="353" t="s">
        <v>199</v>
      </c>
      <c r="AP8" s="353"/>
      <c r="AQ8" s="353"/>
      <c r="AR8" s="353"/>
      <c r="AS8" s="353" t="s">
        <v>211</v>
      </c>
      <c r="AT8" s="353"/>
      <c r="AU8" s="353"/>
      <c r="AV8" s="353"/>
      <c r="AW8" s="353"/>
      <c r="AX8" s="353"/>
      <c r="AY8" s="353"/>
      <c r="AZ8" s="353" t="s">
        <v>27</v>
      </c>
      <c r="BA8" s="353" t="s">
        <v>28</v>
      </c>
      <c r="BB8" s="353"/>
      <c r="BC8" s="353"/>
    </row>
    <row r="9" spans="1:55" ht="36" customHeight="1">
      <c r="A9" s="353"/>
      <c r="B9" s="353"/>
      <c r="C9" s="353"/>
      <c r="D9" s="353"/>
      <c r="E9" s="353"/>
      <c r="F9" s="353"/>
      <c r="G9" s="353"/>
      <c r="H9" s="353"/>
      <c r="I9" s="353"/>
      <c r="J9" s="353"/>
      <c r="K9" s="353"/>
      <c r="L9" s="353"/>
      <c r="M9" s="353" t="s">
        <v>29</v>
      </c>
      <c r="N9" s="353" t="s">
        <v>44</v>
      </c>
      <c r="O9" s="353" t="s">
        <v>26</v>
      </c>
      <c r="P9" s="353" t="s">
        <v>68</v>
      </c>
      <c r="Q9" s="353"/>
      <c r="R9" s="353"/>
      <c r="S9" s="353" t="s">
        <v>26</v>
      </c>
      <c r="T9" s="353" t="s">
        <v>68</v>
      </c>
      <c r="U9" s="353" t="s">
        <v>26</v>
      </c>
      <c r="V9" s="353" t="s">
        <v>68</v>
      </c>
      <c r="W9" s="353"/>
      <c r="X9" s="353"/>
      <c r="Y9" s="353" t="s">
        <v>26</v>
      </c>
      <c r="Z9" s="353" t="s">
        <v>68</v>
      </c>
      <c r="AA9" s="353" t="s">
        <v>28</v>
      </c>
      <c r="AB9" s="353"/>
      <c r="AC9" s="353"/>
      <c r="AD9" s="353"/>
      <c r="AE9" s="353" t="s">
        <v>26</v>
      </c>
      <c r="AF9" s="353" t="s">
        <v>68</v>
      </c>
      <c r="AG9" s="353"/>
      <c r="AH9" s="353"/>
      <c r="AI9" s="353" t="s">
        <v>26</v>
      </c>
      <c r="AJ9" s="353" t="s">
        <v>68</v>
      </c>
      <c r="AK9" s="353" t="s">
        <v>28</v>
      </c>
      <c r="AL9" s="353"/>
      <c r="AM9" s="353"/>
      <c r="AN9" s="353"/>
      <c r="AO9" s="353" t="s">
        <v>26</v>
      </c>
      <c r="AP9" s="353" t="s">
        <v>68</v>
      </c>
      <c r="AQ9" s="353"/>
      <c r="AR9" s="353"/>
      <c r="AS9" s="353" t="s">
        <v>26</v>
      </c>
      <c r="AT9" s="353" t="s">
        <v>68</v>
      </c>
      <c r="AU9" s="353" t="s">
        <v>28</v>
      </c>
      <c r="AV9" s="353"/>
      <c r="AW9" s="353"/>
      <c r="AX9" s="353"/>
      <c r="AY9" s="353"/>
      <c r="AZ9" s="353"/>
      <c r="BA9" s="353" t="s">
        <v>29</v>
      </c>
      <c r="BB9" s="353" t="s">
        <v>44</v>
      </c>
      <c r="BC9" s="353"/>
    </row>
    <row r="10" spans="1:55" ht="73.5" customHeight="1">
      <c r="A10" s="353"/>
      <c r="B10" s="353"/>
      <c r="C10" s="353"/>
      <c r="D10" s="353"/>
      <c r="E10" s="353"/>
      <c r="F10" s="353"/>
      <c r="G10" s="353"/>
      <c r="H10" s="353"/>
      <c r="I10" s="353"/>
      <c r="J10" s="353"/>
      <c r="K10" s="353"/>
      <c r="L10" s="353"/>
      <c r="M10" s="353"/>
      <c r="N10" s="353"/>
      <c r="O10" s="353"/>
      <c r="P10" s="353" t="s">
        <v>27</v>
      </c>
      <c r="Q10" s="353" t="s">
        <v>28</v>
      </c>
      <c r="R10" s="353"/>
      <c r="S10" s="353"/>
      <c r="T10" s="353"/>
      <c r="U10" s="353"/>
      <c r="V10" s="353" t="s">
        <v>27</v>
      </c>
      <c r="W10" s="353" t="s">
        <v>28</v>
      </c>
      <c r="X10" s="353"/>
      <c r="Y10" s="353"/>
      <c r="Z10" s="353"/>
      <c r="AA10" s="353" t="s">
        <v>207</v>
      </c>
      <c r="AB10" s="353"/>
      <c r="AC10" s="353" t="s">
        <v>204</v>
      </c>
      <c r="AD10" s="353"/>
      <c r="AE10" s="353"/>
      <c r="AF10" s="353" t="s">
        <v>27</v>
      </c>
      <c r="AG10" s="353" t="s">
        <v>28</v>
      </c>
      <c r="AH10" s="353"/>
      <c r="AI10" s="353"/>
      <c r="AJ10" s="353"/>
      <c r="AK10" s="353" t="s">
        <v>209</v>
      </c>
      <c r="AL10" s="353"/>
      <c r="AM10" s="353" t="s">
        <v>205</v>
      </c>
      <c r="AN10" s="353"/>
      <c r="AO10" s="353"/>
      <c r="AP10" s="353" t="s">
        <v>27</v>
      </c>
      <c r="AQ10" s="353" t="s">
        <v>28</v>
      </c>
      <c r="AR10" s="353"/>
      <c r="AS10" s="353"/>
      <c r="AT10" s="353"/>
      <c r="AU10" s="353" t="s">
        <v>212</v>
      </c>
      <c r="AV10" s="353"/>
      <c r="AW10" s="353" t="s">
        <v>213</v>
      </c>
      <c r="AX10" s="353"/>
      <c r="AY10" s="353"/>
      <c r="AZ10" s="353"/>
      <c r="BA10" s="353"/>
      <c r="BB10" s="353"/>
      <c r="BC10" s="353"/>
    </row>
    <row r="11" spans="1:55" ht="64.5" customHeight="1">
      <c r="A11" s="353"/>
      <c r="B11" s="353"/>
      <c r="C11" s="353"/>
      <c r="D11" s="353"/>
      <c r="E11" s="353"/>
      <c r="F11" s="353"/>
      <c r="G11" s="353"/>
      <c r="H11" s="353"/>
      <c r="I11" s="353"/>
      <c r="J11" s="353"/>
      <c r="K11" s="353"/>
      <c r="L11" s="353"/>
      <c r="M11" s="353"/>
      <c r="N11" s="353"/>
      <c r="O11" s="353"/>
      <c r="P11" s="353"/>
      <c r="Q11" s="101" t="s">
        <v>29</v>
      </c>
      <c r="R11" s="101" t="s">
        <v>44</v>
      </c>
      <c r="S11" s="353"/>
      <c r="T11" s="353"/>
      <c r="U11" s="353"/>
      <c r="V11" s="353"/>
      <c r="W11" s="101" t="s">
        <v>29</v>
      </c>
      <c r="X11" s="101" t="s">
        <v>44</v>
      </c>
      <c r="Y11" s="353"/>
      <c r="Z11" s="353"/>
      <c r="AA11" s="101" t="s">
        <v>26</v>
      </c>
      <c r="AB11" s="101" t="s">
        <v>68</v>
      </c>
      <c r="AC11" s="102" t="s">
        <v>26</v>
      </c>
      <c r="AD11" s="101" t="s">
        <v>68</v>
      </c>
      <c r="AE11" s="353"/>
      <c r="AF11" s="353"/>
      <c r="AG11" s="101" t="s">
        <v>29</v>
      </c>
      <c r="AH11" s="101" t="s">
        <v>44</v>
      </c>
      <c r="AI11" s="353"/>
      <c r="AJ11" s="353"/>
      <c r="AK11" s="101" t="s">
        <v>26</v>
      </c>
      <c r="AL11" s="101" t="s">
        <v>68</v>
      </c>
      <c r="AM11" s="101" t="s">
        <v>26</v>
      </c>
      <c r="AN11" s="101" t="s">
        <v>68</v>
      </c>
      <c r="AO11" s="353"/>
      <c r="AP11" s="353"/>
      <c r="AQ11" s="101" t="s">
        <v>29</v>
      </c>
      <c r="AR11" s="101" t="s">
        <v>44</v>
      </c>
      <c r="AS11" s="353"/>
      <c r="AT11" s="353"/>
      <c r="AU11" s="101" t="s">
        <v>26</v>
      </c>
      <c r="AV11" s="101" t="s">
        <v>68</v>
      </c>
      <c r="AW11" s="101" t="s">
        <v>26</v>
      </c>
      <c r="AX11" s="101" t="s">
        <v>68</v>
      </c>
      <c r="AY11" s="353"/>
      <c r="AZ11" s="353"/>
      <c r="BA11" s="353"/>
      <c r="BB11" s="353"/>
      <c r="BC11" s="353"/>
    </row>
    <row r="12" spans="1:55" ht="25" customHeight="1">
      <c r="A12" s="101">
        <v>1</v>
      </c>
      <c r="B12" s="101">
        <v>2</v>
      </c>
      <c r="C12" s="101">
        <v>3</v>
      </c>
      <c r="D12" s="101">
        <v>4</v>
      </c>
      <c r="E12" s="101">
        <v>6</v>
      </c>
      <c r="F12" s="101">
        <v>7</v>
      </c>
      <c r="G12" s="101">
        <v>8</v>
      </c>
      <c r="H12" s="101">
        <v>9</v>
      </c>
      <c r="I12" s="101">
        <v>10</v>
      </c>
      <c r="J12" s="101">
        <v>11</v>
      </c>
      <c r="K12" s="101">
        <v>12</v>
      </c>
      <c r="L12" s="101">
        <v>13</v>
      </c>
      <c r="M12" s="101">
        <v>14</v>
      </c>
      <c r="N12" s="101">
        <v>15</v>
      </c>
      <c r="O12" s="101">
        <v>16</v>
      </c>
      <c r="P12" s="101">
        <v>17</v>
      </c>
      <c r="Q12" s="101">
        <v>18</v>
      </c>
      <c r="R12" s="101">
        <v>19</v>
      </c>
      <c r="S12" s="101">
        <v>20</v>
      </c>
      <c r="T12" s="101">
        <v>21</v>
      </c>
      <c r="U12" s="101">
        <v>22</v>
      </c>
      <c r="V12" s="101">
        <v>23</v>
      </c>
      <c r="W12" s="101">
        <v>24</v>
      </c>
      <c r="X12" s="101">
        <v>25</v>
      </c>
      <c r="Y12" s="101">
        <v>26</v>
      </c>
      <c r="Z12" s="101">
        <v>27</v>
      </c>
      <c r="AA12" s="101">
        <v>28</v>
      </c>
      <c r="AB12" s="101">
        <v>29</v>
      </c>
      <c r="AC12" s="101">
        <v>30</v>
      </c>
      <c r="AD12" s="101">
        <v>31</v>
      </c>
      <c r="AE12" s="101">
        <v>32</v>
      </c>
      <c r="AF12" s="101">
        <v>33</v>
      </c>
      <c r="AG12" s="101">
        <v>34</v>
      </c>
      <c r="AH12" s="101">
        <v>35</v>
      </c>
      <c r="AI12" s="101">
        <v>36</v>
      </c>
      <c r="AJ12" s="101">
        <v>37</v>
      </c>
      <c r="AK12" s="101">
        <v>38</v>
      </c>
      <c r="AL12" s="101">
        <v>39</v>
      </c>
      <c r="AM12" s="101">
        <v>40</v>
      </c>
      <c r="AN12" s="101">
        <v>41</v>
      </c>
      <c r="AO12" s="101">
        <v>42</v>
      </c>
      <c r="AP12" s="101">
        <v>43</v>
      </c>
      <c r="AQ12" s="101">
        <v>44</v>
      </c>
      <c r="AR12" s="101">
        <v>45</v>
      </c>
      <c r="AS12" s="101">
        <v>46</v>
      </c>
      <c r="AT12" s="101">
        <v>47</v>
      </c>
      <c r="AU12" s="101">
        <v>48</v>
      </c>
      <c r="AV12" s="101">
        <v>49</v>
      </c>
      <c r="AW12" s="101">
        <v>50</v>
      </c>
      <c r="AX12" s="101">
        <v>51</v>
      </c>
      <c r="AY12" s="101">
        <v>52</v>
      </c>
      <c r="AZ12" s="101">
        <v>53</v>
      </c>
      <c r="BA12" s="101">
        <v>54</v>
      </c>
      <c r="BB12" s="101">
        <v>55</v>
      </c>
      <c r="BC12" s="101">
        <v>56</v>
      </c>
    </row>
    <row r="13" spans="1:55" ht="25" customHeight="1">
      <c r="A13" s="101"/>
      <c r="B13" s="101" t="s">
        <v>8</v>
      </c>
      <c r="C13" s="102"/>
      <c r="D13" s="102"/>
      <c r="E13" s="102"/>
      <c r="F13" s="102"/>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row>
    <row r="14" spans="1:55" ht="25" customHeight="1">
      <c r="A14" s="103" t="s">
        <v>19</v>
      </c>
      <c r="B14" s="104" t="s">
        <v>125</v>
      </c>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row>
    <row r="15" spans="1:55" ht="25" customHeight="1">
      <c r="A15" s="105"/>
      <c r="B15" s="105" t="s">
        <v>124</v>
      </c>
      <c r="C15" s="106"/>
      <c r="D15" s="106"/>
      <c r="E15" s="106"/>
      <c r="F15" s="106"/>
      <c r="G15" s="106"/>
      <c r="H15" s="106"/>
      <c r="I15" s="106"/>
      <c r="J15" s="106"/>
      <c r="K15" s="106"/>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row>
    <row r="16" spans="1:55" ht="30" customHeight="1">
      <c r="A16" s="105"/>
      <c r="B16" s="105" t="s">
        <v>246</v>
      </c>
      <c r="C16" s="106"/>
      <c r="D16" s="106"/>
      <c r="E16" s="106"/>
      <c r="F16" s="106"/>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row>
    <row r="17" spans="1:55" ht="52.5" customHeight="1">
      <c r="A17" s="107" t="s">
        <v>15</v>
      </c>
      <c r="B17" s="108" t="s">
        <v>241</v>
      </c>
      <c r="C17" s="102">
        <v>7653237</v>
      </c>
      <c r="D17" s="109" t="s">
        <v>240</v>
      </c>
      <c r="E17" s="110" t="s">
        <v>247</v>
      </c>
      <c r="F17" s="102" t="s">
        <v>249</v>
      </c>
      <c r="G17" s="111">
        <v>1590</v>
      </c>
      <c r="H17" s="111">
        <v>1590</v>
      </c>
      <c r="I17" s="112"/>
      <c r="J17" s="112"/>
      <c r="K17" s="111">
        <v>100</v>
      </c>
      <c r="L17" s="111">
        <v>100</v>
      </c>
      <c r="M17" s="112"/>
      <c r="N17" s="112"/>
      <c r="O17" s="112"/>
      <c r="P17" s="112"/>
      <c r="Q17" s="112"/>
      <c r="R17" s="112"/>
      <c r="S17" s="112"/>
      <c r="T17" s="112"/>
      <c r="U17" s="112">
        <v>100</v>
      </c>
      <c r="V17" s="112">
        <v>100</v>
      </c>
      <c r="W17" s="112"/>
      <c r="X17" s="112"/>
      <c r="Y17" s="112"/>
      <c r="Z17" s="112">
        <v>100</v>
      </c>
      <c r="AA17" s="112">
        <v>100</v>
      </c>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02"/>
    </row>
    <row r="18" spans="1:55" ht="38.25" customHeight="1">
      <c r="A18" s="107" t="s">
        <v>15</v>
      </c>
      <c r="B18" s="108" t="s">
        <v>242</v>
      </c>
      <c r="C18" s="113">
        <v>7621054</v>
      </c>
      <c r="D18" s="109" t="s">
        <v>240</v>
      </c>
      <c r="E18" s="109" t="s">
        <v>247</v>
      </c>
      <c r="F18" s="114" t="s">
        <v>251</v>
      </c>
      <c r="G18" s="111">
        <v>2293.4404039999999</v>
      </c>
      <c r="H18" s="111">
        <v>2293.4404039999999</v>
      </c>
      <c r="I18" s="112"/>
      <c r="J18" s="112"/>
      <c r="K18" s="111">
        <v>100</v>
      </c>
      <c r="L18" s="111">
        <v>100</v>
      </c>
      <c r="M18" s="112"/>
      <c r="N18" s="112"/>
      <c r="O18" s="112"/>
      <c r="P18" s="112"/>
      <c r="Q18" s="112"/>
      <c r="R18" s="112"/>
      <c r="S18" s="112"/>
      <c r="T18" s="112"/>
      <c r="U18" s="112">
        <v>100</v>
      </c>
      <c r="V18" s="112">
        <v>100</v>
      </c>
      <c r="W18" s="112"/>
      <c r="X18" s="112"/>
      <c r="Y18" s="112"/>
      <c r="Z18" s="112">
        <v>100</v>
      </c>
      <c r="AA18" s="112">
        <v>100</v>
      </c>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02"/>
    </row>
    <row r="19" spans="1:55" ht="45.75" customHeight="1">
      <c r="A19" s="107" t="s">
        <v>15</v>
      </c>
      <c r="B19" s="108" t="s">
        <v>243</v>
      </c>
      <c r="C19" s="109"/>
      <c r="D19" s="109"/>
      <c r="E19" s="109" t="s">
        <v>248</v>
      </c>
      <c r="F19" s="114" t="s">
        <v>252</v>
      </c>
      <c r="G19" s="115">
        <v>1455.2619999999999</v>
      </c>
      <c r="H19" s="115">
        <v>1455.2619999999999</v>
      </c>
      <c r="I19" s="115"/>
      <c r="J19" s="115"/>
      <c r="K19" s="115">
        <v>120</v>
      </c>
      <c r="L19" s="115">
        <v>120</v>
      </c>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v>120</v>
      </c>
      <c r="AP19" s="112">
        <v>120</v>
      </c>
      <c r="AQ19" s="112"/>
      <c r="AR19" s="112"/>
      <c r="AS19" s="112">
        <v>120</v>
      </c>
      <c r="AT19" s="112">
        <v>120</v>
      </c>
      <c r="AU19" s="112"/>
      <c r="AV19" s="112"/>
      <c r="AW19" s="112"/>
      <c r="AX19" s="112"/>
      <c r="AY19" s="112"/>
      <c r="AZ19" s="112"/>
      <c r="BA19" s="112"/>
      <c r="BB19" s="112"/>
      <c r="BC19" s="102"/>
    </row>
    <row r="20" spans="1:55" ht="34.5" customHeight="1">
      <c r="A20" s="107" t="s">
        <v>15</v>
      </c>
      <c r="B20" s="108" t="s">
        <v>244</v>
      </c>
      <c r="C20" s="109">
        <v>7708106</v>
      </c>
      <c r="D20" s="109" t="s">
        <v>240</v>
      </c>
      <c r="E20" s="109" t="s">
        <v>247</v>
      </c>
      <c r="F20" s="109" t="s">
        <v>253</v>
      </c>
      <c r="G20" s="116">
        <v>4453.4960000000001</v>
      </c>
      <c r="H20" s="116">
        <v>4453.4960000000001</v>
      </c>
      <c r="I20" s="112"/>
      <c r="J20" s="112"/>
      <c r="K20" s="112">
        <v>150</v>
      </c>
      <c r="L20" s="112">
        <v>150</v>
      </c>
      <c r="M20" s="112"/>
      <c r="N20" s="112"/>
      <c r="O20" s="112"/>
      <c r="P20" s="112"/>
      <c r="Q20" s="112"/>
      <c r="R20" s="112"/>
      <c r="S20" s="112"/>
      <c r="T20" s="112"/>
      <c r="U20" s="112"/>
      <c r="V20" s="112"/>
      <c r="W20" s="112"/>
      <c r="X20" s="112"/>
      <c r="Y20" s="112"/>
      <c r="Z20" s="112"/>
      <c r="AA20" s="112"/>
      <c r="AB20" s="112"/>
      <c r="AC20" s="112"/>
      <c r="AD20" s="112"/>
      <c r="AE20" s="112">
        <v>150</v>
      </c>
      <c r="AF20" s="112">
        <v>150</v>
      </c>
      <c r="AG20" s="112"/>
      <c r="AH20" s="112"/>
      <c r="AI20" s="112">
        <v>150</v>
      </c>
      <c r="AJ20" s="112">
        <v>150</v>
      </c>
      <c r="AK20" s="112"/>
      <c r="AL20" s="112"/>
      <c r="AM20" s="112"/>
      <c r="AN20" s="112"/>
      <c r="AO20" s="112"/>
      <c r="AP20" s="112"/>
      <c r="AQ20" s="112"/>
      <c r="AR20" s="112"/>
      <c r="AS20" s="112"/>
      <c r="AT20" s="112"/>
      <c r="AU20" s="112"/>
      <c r="AV20" s="112"/>
      <c r="AW20" s="112"/>
      <c r="AX20" s="112"/>
      <c r="AY20" s="112"/>
      <c r="AZ20" s="112"/>
      <c r="BA20" s="112"/>
      <c r="BB20" s="112"/>
      <c r="BC20" s="102"/>
    </row>
    <row r="21" spans="1:55" ht="45" customHeight="1">
      <c r="A21" s="107" t="s">
        <v>15</v>
      </c>
      <c r="B21" s="108" t="s">
        <v>245</v>
      </c>
      <c r="C21" s="109">
        <v>7658758</v>
      </c>
      <c r="D21" s="109" t="s">
        <v>240</v>
      </c>
      <c r="E21" s="109" t="s">
        <v>247</v>
      </c>
      <c r="F21" s="109" t="s">
        <v>254</v>
      </c>
      <c r="G21" s="116">
        <v>5530</v>
      </c>
      <c r="H21" s="116">
        <v>5530</v>
      </c>
      <c r="I21" s="112"/>
      <c r="J21" s="112"/>
      <c r="K21" s="112">
        <v>150</v>
      </c>
      <c r="L21" s="112">
        <v>150</v>
      </c>
      <c r="M21" s="112"/>
      <c r="N21" s="112"/>
      <c r="O21" s="112"/>
      <c r="P21" s="112"/>
      <c r="Q21" s="112"/>
      <c r="R21" s="112"/>
      <c r="S21" s="112"/>
      <c r="T21" s="112"/>
      <c r="U21" s="112">
        <v>150</v>
      </c>
      <c r="V21" s="112">
        <v>150</v>
      </c>
      <c r="W21" s="112"/>
      <c r="X21" s="112"/>
      <c r="Y21" s="112"/>
      <c r="Z21" s="112">
        <v>150</v>
      </c>
      <c r="AA21" s="112">
        <v>150</v>
      </c>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02"/>
    </row>
    <row r="22" spans="1:55" ht="45" customHeight="1">
      <c r="A22" s="107"/>
      <c r="B22" s="108"/>
      <c r="C22" s="109"/>
      <c r="D22" s="109"/>
      <c r="E22" s="109"/>
      <c r="F22" s="109"/>
      <c r="G22" s="116"/>
      <c r="H22" s="116"/>
      <c r="I22" s="112"/>
      <c r="J22" s="112"/>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02"/>
    </row>
    <row r="23" spans="1:55" ht="45" customHeight="1">
      <c r="A23" s="107"/>
      <c r="B23" s="108"/>
      <c r="C23" s="109"/>
      <c r="D23" s="109"/>
      <c r="E23" s="109"/>
      <c r="F23" s="109"/>
      <c r="G23" s="116"/>
      <c r="H23" s="116"/>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02"/>
    </row>
    <row r="24" spans="1:55" ht="45" customHeight="1">
      <c r="A24" s="107"/>
      <c r="B24" s="108"/>
      <c r="C24" s="109"/>
      <c r="D24" s="109"/>
      <c r="E24" s="109"/>
      <c r="F24" s="109"/>
      <c r="G24" s="116"/>
      <c r="H24" s="116"/>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02"/>
    </row>
    <row r="25" spans="1:55" ht="45" customHeight="1">
      <c r="A25" s="107"/>
      <c r="B25" s="108"/>
      <c r="C25" s="109"/>
      <c r="D25" s="109"/>
      <c r="E25" s="109"/>
      <c r="F25" s="109"/>
      <c r="G25" s="116"/>
      <c r="H25" s="116"/>
      <c r="I25" s="112"/>
      <c r="J25" s="112"/>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02"/>
    </row>
    <row r="26" spans="1:55" ht="45" customHeight="1">
      <c r="A26" s="107"/>
      <c r="B26" s="108"/>
      <c r="C26" s="109"/>
      <c r="D26" s="109"/>
      <c r="E26" s="109"/>
      <c r="F26" s="109"/>
      <c r="G26" s="116"/>
      <c r="H26" s="116"/>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02"/>
    </row>
    <row r="27" spans="1:55" ht="45" customHeight="1">
      <c r="A27" s="107"/>
      <c r="B27" s="108"/>
      <c r="C27" s="109"/>
      <c r="D27" s="109"/>
      <c r="E27" s="109"/>
      <c r="F27" s="109"/>
      <c r="G27" s="116"/>
      <c r="H27" s="116"/>
      <c r="I27" s="112"/>
      <c r="J27" s="112"/>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02"/>
    </row>
    <row r="28" spans="1:55" ht="45" customHeight="1">
      <c r="A28" s="107"/>
      <c r="B28" s="108"/>
      <c r="C28" s="109"/>
      <c r="D28" s="109"/>
      <c r="E28" s="109"/>
      <c r="F28" s="109"/>
      <c r="G28" s="116"/>
      <c r="H28" s="116"/>
      <c r="I28" s="112"/>
      <c r="J28" s="112"/>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02"/>
    </row>
    <row r="29" spans="1:55" ht="45" customHeight="1">
      <c r="A29" s="107"/>
      <c r="B29" s="108"/>
      <c r="C29" s="109"/>
      <c r="D29" s="109"/>
      <c r="E29" s="109"/>
      <c r="F29" s="109"/>
      <c r="G29" s="116"/>
      <c r="H29" s="116"/>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02"/>
    </row>
    <row r="30" spans="1:55" ht="45" customHeight="1">
      <c r="A30" s="107"/>
      <c r="B30" s="108"/>
      <c r="C30" s="109"/>
      <c r="D30" s="109"/>
      <c r="E30" s="109"/>
      <c r="F30" s="109"/>
      <c r="G30" s="116"/>
      <c r="H30" s="116"/>
      <c r="I30" s="112"/>
      <c r="J30" s="112"/>
      <c r="K30" s="112"/>
      <c r="L30" s="112"/>
      <c r="M30" s="112"/>
      <c r="N30" s="112"/>
      <c r="O30" s="112"/>
      <c r="P30" s="112"/>
      <c r="Q30" s="112"/>
      <c r="R30" s="112"/>
      <c r="S30" s="112"/>
      <c r="T30" s="112"/>
      <c r="U30" s="112"/>
      <c r="V30" s="112"/>
      <c r="W30" s="112"/>
      <c r="X30" s="112"/>
      <c r="Y30" s="112"/>
      <c r="Z30" s="112"/>
      <c r="AA30" s="112"/>
      <c r="AB30" s="112"/>
      <c r="AC30" s="112"/>
      <c r="AD30" s="112"/>
      <c r="AE30" s="112"/>
      <c r="AF30" s="112"/>
      <c r="AG30" s="112"/>
      <c r="AH30" s="112"/>
      <c r="AI30" s="112"/>
      <c r="AJ30" s="112"/>
      <c r="AK30" s="112"/>
      <c r="AL30" s="112"/>
      <c r="AM30" s="112"/>
      <c r="AN30" s="112"/>
      <c r="AO30" s="112"/>
      <c r="AP30" s="112"/>
      <c r="AQ30" s="112"/>
      <c r="AR30" s="112"/>
      <c r="AS30" s="112"/>
      <c r="AT30" s="112"/>
      <c r="AU30" s="112"/>
      <c r="AV30" s="112"/>
      <c r="AW30" s="112"/>
      <c r="AX30" s="112"/>
      <c r="AY30" s="112"/>
      <c r="AZ30" s="112"/>
      <c r="BA30" s="112"/>
      <c r="BB30" s="112"/>
      <c r="BC30" s="102"/>
    </row>
    <row r="31" spans="1:55" ht="45" customHeight="1">
      <c r="A31" s="107"/>
      <c r="B31" s="108"/>
      <c r="C31" s="109"/>
      <c r="D31" s="109"/>
      <c r="E31" s="109"/>
      <c r="F31" s="109"/>
      <c r="G31" s="116"/>
      <c r="H31" s="116"/>
      <c r="I31" s="112"/>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02"/>
    </row>
    <row r="32" spans="1:55" ht="45" customHeight="1">
      <c r="A32" s="107"/>
      <c r="B32" s="108"/>
      <c r="C32" s="109"/>
      <c r="D32" s="109"/>
      <c r="E32" s="109"/>
      <c r="F32" s="109"/>
      <c r="G32" s="116"/>
      <c r="H32" s="116"/>
      <c r="I32" s="112"/>
      <c r="J32" s="112"/>
      <c r="K32" s="112"/>
      <c r="L32" s="112"/>
      <c r="M32" s="112"/>
      <c r="N32" s="112"/>
      <c r="O32" s="112"/>
      <c r="P32" s="112"/>
      <c r="Q32" s="112"/>
      <c r="R32" s="112"/>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02"/>
    </row>
    <row r="33" spans="1:55" ht="45" customHeight="1">
      <c r="A33" s="107"/>
      <c r="B33" s="108"/>
      <c r="C33" s="109"/>
      <c r="D33" s="109"/>
      <c r="E33" s="109"/>
      <c r="F33" s="109"/>
      <c r="G33" s="116"/>
      <c r="H33" s="116"/>
      <c r="I33" s="112"/>
      <c r="J33" s="112"/>
      <c r="K33" s="112"/>
      <c r="L33" s="112"/>
      <c r="M33" s="112"/>
      <c r="N33" s="112"/>
      <c r="O33" s="112"/>
      <c r="P33" s="112"/>
      <c r="Q33" s="112"/>
      <c r="R33" s="112"/>
      <c r="S33" s="112"/>
      <c r="T33" s="112"/>
      <c r="U33" s="112"/>
      <c r="V33" s="112"/>
      <c r="W33" s="112"/>
      <c r="X33" s="112"/>
      <c r="Y33" s="112"/>
      <c r="Z33" s="112"/>
      <c r="AA33" s="112"/>
      <c r="AB33" s="112"/>
      <c r="AC33" s="112"/>
      <c r="AD33" s="112"/>
      <c r="AE33" s="112"/>
      <c r="AF33" s="112"/>
      <c r="AG33" s="112"/>
      <c r="AH33" s="112"/>
      <c r="AI33" s="112"/>
      <c r="AJ33" s="112"/>
      <c r="AK33" s="112"/>
      <c r="AL33" s="112"/>
      <c r="AM33" s="112"/>
      <c r="AN33" s="112"/>
      <c r="AO33" s="112"/>
      <c r="AP33" s="112"/>
      <c r="AQ33" s="112"/>
      <c r="AR33" s="112"/>
      <c r="AS33" s="112"/>
      <c r="AT33" s="112"/>
      <c r="AU33" s="112"/>
      <c r="AV33" s="112"/>
      <c r="AW33" s="112"/>
      <c r="AX33" s="112"/>
      <c r="AY33" s="112"/>
      <c r="AZ33" s="112"/>
      <c r="BA33" s="112"/>
      <c r="BB33" s="112"/>
      <c r="BC33" s="102"/>
    </row>
    <row r="34" spans="1:55" ht="45" customHeight="1">
      <c r="A34" s="107"/>
      <c r="B34" s="108"/>
      <c r="C34" s="109"/>
      <c r="D34" s="109"/>
      <c r="E34" s="109"/>
      <c r="F34" s="109"/>
      <c r="G34" s="116"/>
      <c r="H34" s="116"/>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02"/>
    </row>
    <row r="35" spans="1:55" ht="45" customHeight="1">
      <c r="A35" s="107"/>
      <c r="B35" s="108"/>
      <c r="C35" s="109"/>
      <c r="D35" s="109"/>
      <c r="E35" s="109"/>
      <c r="F35" s="109"/>
      <c r="G35" s="116"/>
      <c r="H35" s="116"/>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02"/>
    </row>
    <row r="36" spans="1:55" ht="45" customHeight="1">
      <c r="A36" s="107"/>
      <c r="B36" s="108"/>
      <c r="C36" s="109"/>
      <c r="D36" s="109"/>
      <c r="E36" s="109"/>
      <c r="F36" s="109"/>
      <c r="G36" s="116"/>
      <c r="H36" s="116"/>
      <c r="I36" s="112"/>
      <c r="J36" s="112"/>
      <c r="K36" s="112"/>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02"/>
    </row>
    <row r="37" spans="1:55" ht="45" customHeight="1">
      <c r="A37" s="107"/>
      <c r="B37" s="108"/>
      <c r="C37" s="109"/>
      <c r="D37" s="109"/>
      <c r="E37" s="109"/>
      <c r="F37" s="109"/>
      <c r="G37" s="116"/>
      <c r="H37" s="116"/>
      <c r="I37" s="112"/>
      <c r="J37" s="112"/>
      <c r="K37" s="112"/>
      <c r="L37" s="112"/>
      <c r="M37" s="112"/>
      <c r="N37" s="112"/>
      <c r="O37" s="112"/>
      <c r="P37" s="112"/>
      <c r="Q37" s="112"/>
      <c r="R37" s="112"/>
      <c r="S37" s="112"/>
      <c r="T37" s="112"/>
      <c r="U37" s="112"/>
      <c r="V37" s="112"/>
      <c r="W37" s="112"/>
      <c r="X37" s="112"/>
      <c r="Y37" s="112"/>
      <c r="Z37" s="112"/>
      <c r="AA37" s="112"/>
      <c r="AB37" s="112"/>
      <c r="AC37" s="112"/>
      <c r="AD37" s="112"/>
      <c r="AE37" s="112"/>
      <c r="AF37" s="112"/>
      <c r="AG37" s="112"/>
      <c r="AH37" s="112"/>
      <c r="AI37" s="112"/>
      <c r="AJ37" s="112"/>
      <c r="AK37" s="112"/>
      <c r="AL37" s="112"/>
      <c r="AM37" s="112"/>
      <c r="AN37" s="112"/>
      <c r="AO37" s="112"/>
      <c r="AP37" s="112"/>
      <c r="AQ37" s="112"/>
      <c r="AR37" s="112"/>
      <c r="AS37" s="112"/>
      <c r="AT37" s="112"/>
      <c r="AU37" s="112"/>
      <c r="AV37" s="112"/>
      <c r="AW37" s="112"/>
      <c r="AX37" s="112"/>
      <c r="AY37" s="112"/>
      <c r="AZ37" s="112"/>
      <c r="BA37" s="112"/>
      <c r="BB37" s="112"/>
      <c r="BC37" s="102"/>
    </row>
    <row r="38" spans="1:55" ht="45" customHeight="1">
      <c r="A38" s="107"/>
      <c r="B38" s="108"/>
      <c r="C38" s="109"/>
      <c r="D38" s="109"/>
      <c r="E38" s="109"/>
      <c r="F38" s="109"/>
      <c r="G38" s="116"/>
      <c r="H38" s="116"/>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02"/>
    </row>
    <row r="39" spans="1:55" ht="45" customHeight="1">
      <c r="A39" s="107"/>
      <c r="B39" s="108"/>
      <c r="C39" s="109"/>
      <c r="D39" s="109"/>
      <c r="E39" s="109"/>
      <c r="F39" s="109"/>
      <c r="G39" s="116"/>
      <c r="H39" s="116"/>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112"/>
      <c r="AX39" s="112"/>
      <c r="AY39" s="112"/>
      <c r="AZ39" s="112"/>
      <c r="BA39" s="112"/>
      <c r="BB39" s="112"/>
      <c r="BC39" s="102"/>
    </row>
    <row r="40" spans="1:55" ht="45" customHeight="1">
      <c r="A40" s="107"/>
      <c r="B40" s="108"/>
      <c r="C40" s="109"/>
      <c r="D40" s="109"/>
      <c r="E40" s="109"/>
      <c r="F40" s="109"/>
      <c r="G40" s="116"/>
      <c r="H40" s="116"/>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02"/>
    </row>
    <row r="41" spans="1:55" ht="45" customHeight="1">
      <c r="A41" s="107"/>
      <c r="B41" s="108"/>
      <c r="C41" s="109"/>
      <c r="D41" s="109"/>
      <c r="E41" s="109"/>
      <c r="F41" s="109"/>
      <c r="G41" s="116"/>
      <c r="H41" s="116"/>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02"/>
    </row>
    <row r="42" spans="1:55" ht="45" customHeight="1">
      <c r="A42" s="107"/>
      <c r="B42" s="108"/>
      <c r="C42" s="109"/>
      <c r="D42" s="109"/>
      <c r="E42" s="109"/>
      <c r="F42" s="109"/>
      <c r="G42" s="116"/>
      <c r="H42" s="116"/>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02"/>
    </row>
    <row r="43" spans="1:55" ht="45" customHeight="1">
      <c r="A43" s="107"/>
      <c r="B43" s="108"/>
      <c r="C43" s="109"/>
      <c r="D43" s="109"/>
      <c r="E43" s="109"/>
      <c r="F43" s="109"/>
      <c r="G43" s="116"/>
      <c r="H43" s="116"/>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c r="AR43" s="112"/>
      <c r="AS43" s="112"/>
      <c r="AT43" s="112"/>
      <c r="AU43" s="112"/>
      <c r="AV43" s="112"/>
      <c r="AW43" s="112"/>
      <c r="AX43" s="112"/>
      <c r="AY43" s="112"/>
      <c r="AZ43" s="112"/>
      <c r="BA43" s="112"/>
      <c r="BB43" s="112"/>
      <c r="BC43" s="102"/>
    </row>
    <row r="44" spans="1:55" ht="45" customHeight="1">
      <c r="A44" s="107"/>
      <c r="B44" s="108"/>
      <c r="C44" s="109"/>
      <c r="D44" s="109"/>
      <c r="E44" s="109"/>
      <c r="F44" s="109"/>
      <c r="G44" s="116"/>
      <c r="H44" s="116"/>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02"/>
    </row>
    <row r="45" spans="1:55" ht="45" customHeight="1">
      <c r="A45" s="107"/>
      <c r="B45" s="108"/>
      <c r="C45" s="109"/>
      <c r="D45" s="109"/>
      <c r="E45" s="109"/>
      <c r="F45" s="109"/>
      <c r="G45" s="116"/>
      <c r="H45" s="116"/>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c r="AL45" s="112"/>
      <c r="AM45" s="112"/>
      <c r="AN45" s="112"/>
      <c r="AO45" s="112"/>
      <c r="AP45" s="112"/>
      <c r="AQ45" s="112"/>
      <c r="AR45" s="112"/>
      <c r="AS45" s="112"/>
      <c r="AT45" s="112"/>
      <c r="AU45" s="112"/>
      <c r="AV45" s="112"/>
      <c r="AW45" s="112"/>
      <c r="AX45" s="112"/>
      <c r="AY45" s="112"/>
      <c r="AZ45" s="112"/>
      <c r="BA45" s="112"/>
      <c r="BB45" s="112"/>
      <c r="BC45" s="102"/>
    </row>
    <row r="46" spans="1:55" ht="45" customHeight="1">
      <c r="A46" s="107"/>
      <c r="B46" s="108"/>
      <c r="C46" s="109"/>
      <c r="D46" s="109"/>
      <c r="E46" s="109"/>
      <c r="F46" s="109"/>
      <c r="G46" s="116"/>
      <c r="H46" s="116"/>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02"/>
    </row>
    <row r="47" spans="1:55" ht="45" customHeight="1">
      <c r="A47" s="107"/>
      <c r="B47" s="108"/>
      <c r="C47" s="109"/>
      <c r="D47" s="109"/>
      <c r="E47" s="109"/>
      <c r="F47" s="109"/>
      <c r="G47" s="116"/>
      <c r="H47" s="116"/>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c r="AN47" s="112"/>
      <c r="AO47" s="112"/>
      <c r="AP47" s="112"/>
      <c r="AQ47" s="112"/>
      <c r="AR47" s="112"/>
      <c r="AS47" s="112"/>
      <c r="AT47" s="112"/>
      <c r="AU47" s="112"/>
      <c r="AV47" s="112"/>
      <c r="AW47" s="112"/>
      <c r="AX47" s="112"/>
      <c r="AY47" s="112"/>
      <c r="AZ47" s="112"/>
      <c r="BA47" s="112"/>
      <c r="BB47" s="112"/>
      <c r="BC47" s="102"/>
    </row>
    <row r="48" spans="1:55" ht="45" customHeight="1">
      <c r="A48" s="107"/>
      <c r="B48" s="108"/>
      <c r="C48" s="109"/>
      <c r="D48" s="109"/>
      <c r="E48" s="109"/>
      <c r="F48" s="109"/>
      <c r="G48" s="116"/>
      <c r="H48" s="116"/>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02"/>
    </row>
    <row r="49" spans="1:55" ht="48.75" customHeight="1">
      <c r="A49" s="107"/>
      <c r="B49" s="108"/>
      <c r="C49" s="109"/>
      <c r="D49" s="109"/>
      <c r="E49" s="109"/>
      <c r="F49" s="109"/>
      <c r="G49" s="116"/>
      <c r="H49" s="116"/>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12"/>
      <c r="AX49" s="112"/>
      <c r="AY49" s="112"/>
      <c r="AZ49" s="112"/>
      <c r="BA49" s="112"/>
      <c r="BB49" s="112"/>
      <c r="BC49" s="102"/>
    </row>
    <row r="50" spans="1:55" ht="48.75" customHeight="1">
      <c r="A50" s="107"/>
      <c r="B50" s="108"/>
      <c r="C50" s="109"/>
      <c r="D50" s="109"/>
      <c r="E50" s="109"/>
      <c r="F50" s="109"/>
      <c r="G50" s="116"/>
      <c r="H50" s="116"/>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02"/>
    </row>
    <row r="51" spans="1:55" ht="48.75" customHeight="1">
      <c r="A51" s="107"/>
      <c r="B51" s="108"/>
      <c r="C51" s="109"/>
      <c r="D51" s="109"/>
      <c r="E51" s="109"/>
      <c r="F51" s="109"/>
      <c r="G51" s="116"/>
      <c r="H51" s="116"/>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02"/>
    </row>
    <row r="52" spans="1:55" ht="48.75" customHeight="1">
      <c r="A52" s="107"/>
      <c r="B52" s="108"/>
      <c r="C52" s="109"/>
      <c r="D52" s="109"/>
      <c r="E52" s="109"/>
      <c r="F52" s="109"/>
      <c r="G52" s="116"/>
      <c r="H52" s="116"/>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02"/>
    </row>
    <row r="53" spans="1:55" ht="48.75" customHeight="1">
      <c r="A53" s="107"/>
      <c r="B53" s="108"/>
      <c r="C53" s="109"/>
      <c r="D53" s="109"/>
      <c r="E53" s="109"/>
      <c r="F53" s="109"/>
      <c r="G53" s="116"/>
      <c r="H53" s="116"/>
      <c r="I53" s="112"/>
      <c r="J53" s="112"/>
      <c r="K53" s="112"/>
      <c r="L53" s="112"/>
      <c r="M53" s="112"/>
      <c r="N53" s="112"/>
      <c r="O53" s="112"/>
      <c r="P53" s="112"/>
      <c r="Q53" s="112"/>
      <c r="R53" s="112"/>
      <c r="S53" s="112"/>
      <c r="T53" s="112"/>
      <c r="U53" s="112"/>
      <c r="V53" s="112"/>
      <c r="W53" s="112"/>
      <c r="X53" s="112"/>
      <c r="Y53" s="112"/>
      <c r="Z53" s="112"/>
      <c r="AA53" s="112"/>
      <c r="AB53" s="112"/>
      <c r="AC53" s="112"/>
      <c r="AD53" s="112"/>
      <c r="AE53" s="112"/>
      <c r="AF53" s="112"/>
      <c r="AG53" s="112"/>
      <c r="AH53" s="112"/>
      <c r="AI53" s="112"/>
      <c r="AJ53" s="112"/>
      <c r="AK53" s="112"/>
      <c r="AL53" s="112"/>
      <c r="AM53" s="112"/>
      <c r="AN53" s="112"/>
      <c r="AO53" s="112"/>
      <c r="AP53" s="112"/>
      <c r="AQ53" s="112"/>
      <c r="AR53" s="112"/>
      <c r="AS53" s="112"/>
      <c r="AT53" s="112"/>
      <c r="AU53" s="112"/>
      <c r="AV53" s="112"/>
      <c r="AW53" s="112"/>
      <c r="AX53" s="112"/>
      <c r="AY53" s="112"/>
      <c r="AZ53" s="112"/>
      <c r="BA53" s="112"/>
      <c r="BB53" s="112"/>
      <c r="BC53" s="102"/>
    </row>
    <row r="54" spans="1:55" ht="48.75" customHeight="1">
      <c r="A54" s="107"/>
      <c r="B54" s="108"/>
      <c r="C54" s="109"/>
      <c r="D54" s="109"/>
      <c r="E54" s="109"/>
      <c r="F54" s="109"/>
      <c r="G54" s="116"/>
      <c r="H54" s="116"/>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02"/>
    </row>
    <row r="55" spans="1:55" ht="48.75" customHeight="1">
      <c r="A55" s="107"/>
      <c r="B55" s="108"/>
      <c r="C55" s="109"/>
      <c r="D55" s="109"/>
      <c r="E55" s="109"/>
      <c r="F55" s="109"/>
      <c r="G55" s="116"/>
      <c r="H55" s="116"/>
      <c r="I55" s="112"/>
      <c r="J55" s="112"/>
      <c r="K55" s="112"/>
      <c r="L55" s="112"/>
      <c r="M55" s="112"/>
      <c r="N55" s="112"/>
      <c r="O55" s="112"/>
      <c r="P55" s="112"/>
      <c r="Q55" s="112"/>
      <c r="R55" s="112"/>
      <c r="S55" s="112"/>
      <c r="T55" s="112"/>
      <c r="U55" s="112"/>
      <c r="V55" s="112"/>
      <c r="W55" s="112"/>
      <c r="X55" s="112"/>
      <c r="Y55" s="112"/>
      <c r="Z55" s="112"/>
      <c r="AA55" s="112"/>
      <c r="AB55" s="112"/>
      <c r="AC55" s="112"/>
      <c r="AD55" s="112"/>
      <c r="AE55" s="112"/>
      <c r="AF55" s="112"/>
      <c r="AG55" s="112"/>
      <c r="AH55" s="112"/>
      <c r="AI55" s="112"/>
      <c r="AJ55" s="112"/>
      <c r="AK55" s="112"/>
      <c r="AL55" s="112"/>
      <c r="AM55" s="112"/>
      <c r="AN55" s="112"/>
      <c r="AO55" s="112"/>
      <c r="AP55" s="112"/>
      <c r="AQ55" s="112"/>
      <c r="AR55" s="112"/>
      <c r="AS55" s="112"/>
      <c r="AT55" s="112"/>
      <c r="AU55" s="112"/>
      <c r="AV55" s="112"/>
      <c r="AW55" s="112"/>
      <c r="AX55" s="112"/>
      <c r="AY55" s="112"/>
      <c r="AZ55" s="112"/>
      <c r="BA55" s="112"/>
      <c r="BB55" s="112"/>
      <c r="BC55" s="102"/>
    </row>
    <row r="56" spans="1:55" ht="48.75" customHeight="1">
      <c r="A56" s="107"/>
      <c r="B56" s="108"/>
      <c r="C56" s="109"/>
      <c r="D56" s="109"/>
      <c r="E56" s="109"/>
      <c r="F56" s="109"/>
      <c r="G56" s="116"/>
      <c r="H56" s="116"/>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02"/>
    </row>
    <row r="57" spans="1:55" ht="48.75" customHeight="1">
      <c r="A57" s="107"/>
      <c r="B57" s="108"/>
      <c r="C57" s="109"/>
      <c r="D57" s="109"/>
      <c r="E57" s="109"/>
      <c r="F57" s="109"/>
      <c r="G57" s="116"/>
      <c r="H57" s="116"/>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12"/>
      <c r="AN57" s="112"/>
      <c r="AO57" s="112"/>
      <c r="AP57" s="112"/>
      <c r="AQ57" s="112"/>
      <c r="AR57" s="112"/>
      <c r="AS57" s="112"/>
      <c r="AT57" s="112"/>
      <c r="AU57" s="112"/>
      <c r="AV57" s="112"/>
      <c r="AW57" s="112"/>
      <c r="AX57" s="112"/>
      <c r="AY57" s="112"/>
      <c r="AZ57" s="112"/>
      <c r="BA57" s="112"/>
      <c r="BB57" s="112"/>
      <c r="BC57" s="102"/>
    </row>
    <row r="58" spans="1:55" ht="25" customHeight="1">
      <c r="A58" s="105"/>
      <c r="B58" s="105"/>
      <c r="C58" s="106"/>
      <c r="D58" s="106"/>
      <c r="E58" s="106"/>
      <c r="F58" s="106"/>
      <c r="G58" s="117"/>
      <c r="H58" s="117"/>
      <c r="I58" s="117"/>
      <c r="J58" s="117"/>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06"/>
    </row>
    <row r="59" spans="1:55" ht="25" customHeight="1">
      <c r="A59" s="105"/>
      <c r="B59" s="105"/>
      <c r="C59" s="106"/>
      <c r="D59" s="106"/>
      <c r="E59" s="106"/>
      <c r="F59" s="106"/>
      <c r="G59" s="117"/>
      <c r="H59" s="117"/>
      <c r="I59" s="117"/>
      <c r="J59" s="117"/>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06"/>
    </row>
    <row r="60" spans="1:55" ht="25" customHeight="1">
      <c r="A60" s="105"/>
      <c r="B60" s="105"/>
      <c r="C60" s="106"/>
      <c r="D60" s="106"/>
      <c r="E60" s="106"/>
      <c r="F60" s="106"/>
      <c r="G60" s="117"/>
      <c r="H60" s="117"/>
      <c r="I60" s="117"/>
      <c r="J60" s="117"/>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06"/>
    </row>
    <row r="61" spans="1:55" ht="25" customHeight="1">
      <c r="A61" s="105"/>
      <c r="B61" s="105"/>
      <c r="C61" s="106"/>
      <c r="D61" s="106"/>
      <c r="E61" s="106"/>
      <c r="F61" s="106"/>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06"/>
    </row>
    <row r="62" spans="1:55" ht="25" customHeight="1">
      <c r="A62" s="105"/>
      <c r="B62" s="105"/>
      <c r="C62" s="106"/>
      <c r="D62" s="106"/>
      <c r="E62" s="106"/>
      <c r="F62" s="106"/>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06"/>
    </row>
    <row r="63" spans="1:55" ht="25" customHeight="1">
      <c r="A63" s="105"/>
      <c r="B63" s="105"/>
      <c r="C63" s="106"/>
      <c r="D63" s="106"/>
      <c r="E63" s="106"/>
      <c r="F63" s="106"/>
      <c r="G63" s="117"/>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06"/>
    </row>
    <row r="64" spans="1:55" ht="25" customHeight="1">
      <c r="A64" s="105"/>
      <c r="B64" s="105"/>
      <c r="C64" s="106"/>
      <c r="D64" s="106"/>
      <c r="E64" s="106"/>
      <c r="F64" s="106"/>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06"/>
    </row>
    <row r="65" spans="1:55" ht="25" customHeight="1">
      <c r="A65" s="105"/>
      <c r="B65" s="105"/>
      <c r="C65" s="106"/>
      <c r="D65" s="106"/>
      <c r="E65" s="106"/>
      <c r="F65" s="106"/>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06"/>
    </row>
    <row r="66" spans="1:55" ht="25" customHeight="1">
      <c r="A66" s="105"/>
      <c r="B66" s="105"/>
      <c r="C66" s="106"/>
      <c r="D66" s="106"/>
      <c r="E66" s="106"/>
      <c r="F66" s="106"/>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7"/>
      <c r="AH66" s="117"/>
      <c r="AI66" s="117"/>
      <c r="AJ66" s="117"/>
      <c r="AK66" s="117"/>
      <c r="AL66" s="117"/>
      <c r="AM66" s="117"/>
      <c r="AN66" s="117"/>
      <c r="AO66" s="117"/>
      <c r="AP66" s="117"/>
      <c r="AQ66" s="117"/>
      <c r="AR66" s="117"/>
      <c r="AS66" s="117"/>
      <c r="AT66" s="117"/>
      <c r="AU66" s="117"/>
      <c r="AV66" s="117"/>
      <c r="AW66" s="117"/>
      <c r="AX66" s="117"/>
      <c r="AY66" s="117"/>
      <c r="AZ66" s="117"/>
      <c r="BA66" s="117"/>
      <c r="BB66" s="117"/>
      <c r="BC66" s="106"/>
    </row>
    <row r="67" spans="1:55" ht="25" customHeight="1">
      <c r="A67" s="101" t="s">
        <v>31</v>
      </c>
      <c r="B67" s="102" t="s">
        <v>32</v>
      </c>
      <c r="C67" s="102"/>
      <c r="D67" s="102"/>
      <c r="E67" s="102"/>
      <c r="F67" s="102"/>
      <c r="G67" s="112"/>
      <c r="H67" s="112"/>
      <c r="I67" s="112"/>
      <c r="J67" s="112"/>
      <c r="K67" s="112"/>
      <c r="L67" s="112"/>
      <c r="M67" s="112"/>
      <c r="N67" s="112"/>
      <c r="O67" s="112"/>
      <c r="P67" s="112"/>
      <c r="Q67" s="112"/>
      <c r="R67" s="112"/>
      <c r="S67" s="112"/>
      <c r="T67" s="112"/>
      <c r="U67" s="112"/>
      <c r="V67" s="112"/>
      <c r="W67" s="112"/>
      <c r="X67" s="112"/>
      <c r="Y67" s="112"/>
      <c r="Z67" s="112"/>
      <c r="AA67" s="112"/>
      <c r="AB67" s="112"/>
      <c r="AC67" s="112"/>
      <c r="AD67" s="112"/>
      <c r="AE67" s="112"/>
      <c r="AF67" s="112"/>
      <c r="AG67" s="112"/>
      <c r="AH67" s="112"/>
      <c r="AI67" s="112"/>
      <c r="AJ67" s="112"/>
      <c r="AK67" s="112"/>
      <c r="AL67" s="112"/>
      <c r="AM67" s="112"/>
      <c r="AN67" s="112"/>
      <c r="AO67" s="112"/>
      <c r="AP67" s="112"/>
      <c r="AQ67" s="112"/>
      <c r="AR67" s="112"/>
      <c r="AS67" s="112"/>
      <c r="AT67" s="112"/>
      <c r="AU67" s="112"/>
      <c r="AV67" s="112"/>
      <c r="AW67" s="112"/>
      <c r="AX67" s="112"/>
      <c r="AY67" s="112"/>
      <c r="AZ67" s="112"/>
      <c r="BA67" s="112"/>
      <c r="BB67" s="112"/>
      <c r="BC67" s="102"/>
    </row>
    <row r="68" spans="1:55" ht="25" customHeight="1">
      <c r="A68" s="101" t="s">
        <v>33</v>
      </c>
      <c r="B68" s="102" t="s">
        <v>34</v>
      </c>
      <c r="C68" s="102"/>
      <c r="D68" s="102"/>
      <c r="E68" s="102"/>
      <c r="F68" s="102"/>
      <c r="G68" s="112"/>
      <c r="H68" s="112"/>
      <c r="I68" s="112"/>
      <c r="J68" s="112"/>
      <c r="K68" s="112"/>
      <c r="L68" s="112"/>
      <c r="M68" s="112"/>
      <c r="N68" s="112"/>
      <c r="O68" s="112"/>
      <c r="P68" s="112"/>
      <c r="Q68" s="112"/>
      <c r="R68" s="112"/>
      <c r="S68" s="112"/>
      <c r="T68" s="112"/>
      <c r="U68" s="112"/>
      <c r="V68" s="112"/>
      <c r="W68" s="112"/>
      <c r="X68" s="112"/>
      <c r="Y68" s="112"/>
      <c r="Z68" s="112"/>
      <c r="AA68" s="112"/>
      <c r="AB68" s="112"/>
      <c r="AC68" s="112"/>
      <c r="AD68" s="112"/>
      <c r="AE68" s="112"/>
      <c r="AF68" s="112"/>
      <c r="AG68" s="112"/>
      <c r="AH68" s="112"/>
      <c r="AI68" s="112"/>
      <c r="AJ68" s="112"/>
      <c r="AK68" s="112"/>
      <c r="AL68" s="112"/>
      <c r="AM68" s="112"/>
      <c r="AN68" s="112"/>
      <c r="AO68" s="112"/>
      <c r="AP68" s="112"/>
      <c r="AQ68" s="112"/>
      <c r="AR68" s="112"/>
      <c r="AS68" s="112"/>
      <c r="AT68" s="112"/>
      <c r="AU68" s="112"/>
      <c r="AV68" s="112"/>
      <c r="AW68" s="112"/>
      <c r="AX68" s="112"/>
      <c r="AY68" s="112"/>
      <c r="AZ68" s="112"/>
      <c r="BA68" s="112"/>
      <c r="BB68" s="112"/>
      <c r="BC68" s="102"/>
    </row>
    <row r="69" spans="1:55" ht="25" customHeight="1">
      <c r="A69" s="105"/>
      <c r="B69" s="105" t="s">
        <v>46</v>
      </c>
      <c r="C69" s="106"/>
      <c r="D69" s="106"/>
      <c r="E69" s="106"/>
      <c r="F69" s="106"/>
      <c r="G69" s="117"/>
      <c r="H69" s="117"/>
      <c r="I69" s="117"/>
      <c r="J69" s="117"/>
      <c r="K69" s="117"/>
      <c r="L69" s="117"/>
      <c r="M69" s="117"/>
      <c r="N69" s="117"/>
      <c r="O69" s="117"/>
      <c r="P69" s="117"/>
      <c r="Q69" s="117"/>
      <c r="R69" s="117"/>
      <c r="S69" s="117"/>
      <c r="T69" s="117"/>
      <c r="U69" s="117"/>
      <c r="V69" s="117"/>
      <c r="W69" s="117"/>
      <c r="X69" s="117"/>
      <c r="Y69" s="117"/>
      <c r="Z69" s="117"/>
      <c r="AA69" s="117"/>
      <c r="AB69" s="117"/>
      <c r="AC69" s="117"/>
      <c r="AD69" s="117"/>
      <c r="AE69" s="117"/>
      <c r="AF69" s="117"/>
      <c r="AG69" s="117"/>
      <c r="AH69" s="117"/>
      <c r="AI69" s="117"/>
      <c r="AJ69" s="117"/>
      <c r="AK69" s="117"/>
      <c r="AL69" s="117"/>
      <c r="AM69" s="117"/>
      <c r="AN69" s="117"/>
      <c r="AO69" s="117"/>
      <c r="AP69" s="117"/>
      <c r="AQ69" s="117"/>
      <c r="AR69" s="117"/>
      <c r="AS69" s="117"/>
      <c r="AT69" s="117"/>
      <c r="AU69" s="117"/>
      <c r="AV69" s="117"/>
      <c r="AW69" s="117"/>
      <c r="AX69" s="117"/>
      <c r="AY69" s="117"/>
      <c r="AZ69" s="117"/>
      <c r="BA69" s="117"/>
      <c r="BB69" s="117"/>
      <c r="BC69" s="106"/>
    </row>
    <row r="70" spans="1:55" ht="43.5" customHeight="1">
      <c r="A70" s="105" t="s">
        <v>30</v>
      </c>
      <c r="B70" s="106" t="s">
        <v>123</v>
      </c>
      <c r="C70" s="106"/>
      <c r="D70" s="106"/>
      <c r="E70" s="106"/>
      <c r="F70" s="106"/>
      <c r="G70" s="117"/>
      <c r="H70" s="117"/>
      <c r="I70" s="117"/>
      <c r="J70" s="117"/>
      <c r="K70" s="117"/>
      <c r="L70" s="117"/>
      <c r="M70" s="117"/>
      <c r="N70" s="117"/>
      <c r="O70" s="117"/>
      <c r="P70" s="117"/>
      <c r="Q70" s="117"/>
      <c r="R70" s="117"/>
      <c r="S70" s="117"/>
      <c r="T70" s="117"/>
      <c r="U70" s="117"/>
      <c r="V70" s="117"/>
      <c r="W70" s="117"/>
      <c r="X70" s="117"/>
      <c r="Y70" s="117"/>
      <c r="Z70" s="117"/>
      <c r="AA70" s="117"/>
      <c r="AB70" s="117"/>
      <c r="AC70" s="117"/>
      <c r="AD70" s="117"/>
      <c r="AE70" s="117"/>
      <c r="AF70" s="117"/>
      <c r="AG70" s="117"/>
      <c r="AH70" s="117"/>
      <c r="AI70" s="117"/>
      <c r="AJ70" s="117"/>
      <c r="AK70" s="117"/>
      <c r="AL70" s="117"/>
      <c r="AM70" s="117"/>
      <c r="AN70" s="117"/>
      <c r="AO70" s="117"/>
      <c r="AP70" s="117"/>
      <c r="AQ70" s="117"/>
      <c r="AR70" s="117"/>
      <c r="AS70" s="117"/>
      <c r="AT70" s="117"/>
      <c r="AU70" s="117"/>
      <c r="AV70" s="117"/>
      <c r="AW70" s="117"/>
      <c r="AX70" s="117"/>
      <c r="AY70" s="117"/>
      <c r="AZ70" s="117"/>
      <c r="BA70" s="117"/>
      <c r="BB70" s="117"/>
      <c r="BC70" s="106"/>
    </row>
    <row r="71" spans="1:55" ht="45" customHeight="1">
      <c r="A71" s="105" t="s">
        <v>79</v>
      </c>
      <c r="B71" s="106" t="s">
        <v>119</v>
      </c>
      <c r="C71" s="106"/>
      <c r="D71" s="106"/>
      <c r="E71" s="106"/>
      <c r="F71" s="106"/>
      <c r="G71" s="117"/>
      <c r="H71" s="117"/>
      <c r="I71" s="117"/>
      <c r="J71" s="117"/>
      <c r="K71" s="117"/>
      <c r="L71" s="117"/>
      <c r="M71" s="117"/>
      <c r="N71" s="117"/>
      <c r="O71" s="117"/>
      <c r="P71" s="117"/>
      <c r="Q71" s="117"/>
      <c r="R71" s="117"/>
      <c r="S71" s="117"/>
      <c r="T71" s="117"/>
      <c r="U71" s="117"/>
      <c r="V71" s="117"/>
      <c r="W71" s="117"/>
      <c r="X71" s="117"/>
      <c r="Y71" s="117"/>
      <c r="Z71" s="117"/>
      <c r="AA71" s="117"/>
      <c r="AB71" s="117"/>
      <c r="AC71" s="117"/>
      <c r="AD71" s="117"/>
      <c r="AE71" s="117"/>
      <c r="AF71" s="117"/>
      <c r="AG71" s="117"/>
      <c r="AH71" s="117"/>
      <c r="AI71" s="117"/>
      <c r="AJ71" s="117"/>
      <c r="AK71" s="117"/>
      <c r="AL71" s="117"/>
      <c r="AM71" s="117"/>
      <c r="AN71" s="117"/>
      <c r="AO71" s="117"/>
      <c r="AP71" s="117"/>
      <c r="AQ71" s="117"/>
      <c r="AR71" s="117"/>
      <c r="AS71" s="117"/>
      <c r="AT71" s="117"/>
      <c r="AU71" s="117"/>
      <c r="AV71" s="117"/>
      <c r="AW71" s="117"/>
      <c r="AX71" s="117"/>
      <c r="AY71" s="117"/>
      <c r="AZ71" s="117"/>
      <c r="BA71" s="117"/>
      <c r="BB71" s="117"/>
      <c r="BC71" s="106"/>
    </row>
    <row r="72" spans="1:55" ht="78.75" customHeight="1">
      <c r="A72" s="105" t="s">
        <v>81</v>
      </c>
      <c r="B72" s="106" t="s">
        <v>120</v>
      </c>
      <c r="C72" s="106"/>
      <c r="D72" s="106"/>
      <c r="E72" s="106"/>
      <c r="F72" s="106"/>
      <c r="G72" s="117"/>
      <c r="H72" s="117"/>
      <c r="I72" s="117"/>
      <c r="J72" s="117"/>
      <c r="K72" s="117"/>
      <c r="L72" s="117"/>
      <c r="M72" s="117"/>
      <c r="N72" s="117"/>
      <c r="O72" s="117"/>
      <c r="P72" s="117"/>
      <c r="Q72" s="117"/>
      <c r="R72" s="117"/>
      <c r="S72" s="117"/>
      <c r="T72" s="117"/>
      <c r="U72" s="117"/>
      <c r="V72" s="117"/>
      <c r="W72" s="117"/>
      <c r="X72" s="117"/>
      <c r="Y72" s="117"/>
      <c r="Z72" s="117"/>
      <c r="AA72" s="117"/>
      <c r="AB72" s="117"/>
      <c r="AC72" s="117"/>
      <c r="AD72" s="117"/>
      <c r="AE72" s="117"/>
      <c r="AF72" s="117"/>
      <c r="AG72" s="117"/>
      <c r="AH72" s="117"/>
      <c r="AI72" s="117"/>
      <c r="AJ72" s="117"/>
      <c r="AK72" s="117"/>
      <c r="AL72" s="117"/>
      <c r="AM72" s="117"/>
      <c r="AN72" s="117"/>
      <c r="AO72" s="117"/>
      <c r="AP72" s="117"/>
      <c r="AQ72" s="117"/>
      <c r="AR72" s="117"/>
      <c r="AS72" s="117"/>
      <c r="AT72" s="117"/>
      <c r="AU72" s="117"/>
      <c r="AV72" s="117"/>
      <c r="AW72" s="117"/>
      <c r="AX72" s="117"/>
      <c r="AY72" s="117"/>
      <c r="AZ72" s="117"/>
      <c r="BA72" s="117"/>
      <c r="BB72" s="117"/>
      <c r="BC72" s="106"/>
    </row>
    <row r="73" spans="1:55" ht="51" customHeight="1">
      <c r="A73" s="105"/>
      <c r="B73" s="105" t="s">
        <v>246</v>
      </c>
      <c r="C73" s="106"/>
      <c r="D73" s="106"/>
      <c r="E73" s="106"/>
      <c r="F73" s="106"/>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17"/>
      <c r="AN73" s="117"/>
      <c r="AO73" s="117"/>
      <c r="AP73" s="117"/>
      <c r="AQ73" s="117"/>
      <c r="AR73" s="117"/>
      <c r="AS73" s="117"/>
      <c r="AT73" s="117"/>
      <c r="AU73" s="117"/>
      <c r="AV73" s="117"/>
      <c r="AW73" s="117"/>
      <c r="AX73" s="117"/>
      <c r="AY73" s="117"/>
      <c r="AZ73" s="117"/>
      <c r="BA73" s="117"/>
      <c r="BB73" s="117"/>
      <c r="BC73" s="106"/>
    </row>
    <row r="74" spans="1:55" s="128" customFormat="1" ht="80.25" customHeight="1">
      <c r="A74" s="107" t="s">
        <v>15</v>
      </c>
      <c r="B74" s="108" t="s">
        <v>255</v>
      </c>
      <c r="C74" s="113">
        <v>7557331</v>
      </c>
      <c r="D74" s="109" t="s">
        <v>240</v>
      </c>
      <c r="E74" s="109" t="s">
        <v>266</v>
      </c>
      <c r="F74" s="109" t="s">
        <v>269</v>
      </c>
      <c r="G74" s="110">
        <v>5158.7209999999995</v>
      </c>
      <c r="H74" s="110">
        <v>5158.7209999999995</v>
      </c>
      <c r="I74" s="124"/>
      <c r="J74" s="124"/>
      <c r="K74" s="110">
        <f>L74</f>
        <v>4379</v>
      </c>
      <c r="L74" s="110">
        <v>4379</v>
      </c>
      <c r="M74" s="124"/>
      <c r="N74" s="124"/>
      <c r="O74" s="125">
        <v>3692</v>
      </c>
      <c r="P74" s="125">
        <v>3692</v>
      </c>
      <c r="Q74" s="124"/>
      <c r="R74" s="124"/>
      <c r="S74" s="126">
        <f>P74</f>
        <v>3692</v>
      </c>
      <c r="T74" s="126">
        <f>S74-0.0007</f>
        <v>3691.9992999999999</v>
      </c>
      <c r="U74" s="126">
        <v>1467</v>
      </c>
      <c r="V74" s="126">
        <v>1467</v>
      </c>
      <c r="W74" s="124"/>
      <c r="X74" s="124"/>
      <c r="Y74" s="124">
        <f>Z74</f>
        <v>631.96299999999997</v>
      </c>
      <c r="Z74" s="124">
        <v>631.96299999999997</v>
      </c>
      <c r="AA74" s="124">
        <f>Z74</f>
        <v>631.96299999999997</v>
      </c>
      <c r="AB74" s="124"/>
      <c r="AC74" s="124"/>
      <c r="AD74" s="124"/>
      <c r="AE74" s="124"/>
      <c r="AF74" s="124"/>
      <c r="AG74" s="124"/>
      <c r="AH74" s="124"/>
      <c r="AI74" s="124"/>
      <c r="AJ74" s="124"/>
      <c r="AK74" s="124"/>
      <c r="AL74" s="124"/>
      <c r="AM74" s="124"/>
      <c r="AN74" s="124"/>
      <c r="AO74" s="124"/>
      <c r="AP74" s="124"/>
      <c r="AQ74" s="124"/>
      <c r="AR74" s="124"/>
      <c r="AS74" s="124"/>
      <c r="AT74" s="124"/>
      <c r="AU74" s="124"/>
      <c r="AV74" s="124"/>
      <c r="AW74" s="124"/>
      <c r="AX74" s="124"/>
      <c r="AY74" s="124"/>
      <c r="AZ74" s="124"/>
      <c r="BA74" s="124"/>
      <c r="BB74" s="124"/>
      <c r="BC74" s="127"/>
    </row>
    <row r="75" spans="1:55" s="128" customFormat="1" ht="50.25" customHeight="1">
      <c r="A75" s="107" t="s">
        <v>15</v>
      </c>
      <c r="B75" s="108" t="s">
        <v>256</v>
      </c>
      <c r="C75" s="129">
        <v>7569889</v>
      </c>
      <c r="D75" s="109" t="s">
        <v>235</v>
      </c>
      <c r="E75" s="109" t="s">
        <v>267</v>
      </c>
      <c r="F75" s="109" t="s">
        <v>270</v>
      </c>
      <c r="G75" s="110">
        <v>886.5</v>
      </c>
      <c r="H75" s="110">
        <v>886.5</v>
      </c>
      <c r="I75" s="124"/>
      <c r="J75" s="124"/>
      <c r="K75" s="110">
        <f t="shared" ref="K75:K87" si="0">L75</f>
        <v>587</v>
      </c>
      <c r="L75" s="110">
        <v>587</v>
      </c>
      <c r="M75" s="124"/>
      <c r="N75" s="124"/>
      <c r="O75" s="124">
        <v>578</v>
      </c>
      <c r="P75" s="124">
        <v>578</v>
      </c>
      <c r="Q75" s="124"/>
      <c r="R75" s="124"/>
      <c r="S75" s="124">
        <v>578</v>
      </c>
      <c r="T75" s="124">
        <v>578</v>
      </c>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7"/>
    </row>
    <row r="76" spans="1:55" s="128" customFormat="1" ht="98.25" customHeight="1">
      <c r="A76" s="107" t="s">
        <v>15</v>
      </c>
      <c r="B76" s="108" t="s">
        <v>257</v>
      </c>
      <c r="C76" s="129">
        <v>7569891</v>
      </c>
      <c r="D76" s="109" t="s">
        <v>235</v>
      </c>
      <c r="E76" s="109">
        <v>2016</v>
      </c>
      <c r="F76" s="109" t="s">
        <v>271</v>
      </c>
      <c r="G76" s="110">
        <v>921.3</v>
      </c>
      <c r="H76" s="110">
        <v>921.3</v>
      </c>
      <c r="I76" s="124"/>
      <c r="J76" s="124"/>
      <c r="K76" s="110">
        <f t="shared" si="0"/>
        <v>921</v>
      </c>
      <c r="L76" s="110">
        <v>921</v>
      </c>
      <c r="M76" s="124"/>
      <c r="N76" s="124"/>
      <c r="O76" s="124">
        <v>921</v>
      </c>
      <c r="P76" s="124">
        <v>921</v>
      </c>
      <c r="Q76" s="124"/>
      <c r="R76" s="124"/>
      <c r="S76" s="124">
        <v>921</v>
      </c>
      <c r="T76" s="124">
        <v>921</v>
      </c>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7"/>
    </row>
    <row r="77" spans="1:55" s="128" customFormat="1" ht="93.75" customHeight="1">
      <c r="A77" s="109" t="s">
        <v>15</v>
      </c>
      <c r="B77" s="108" t="s">
        <v>258</v>
      </c>
      <c r="C77" s="129">
        <v>7576884</v>
      </c>
      <c r="D77" s="109" t="s">
        <v>240</v>
      </c>
      <c r="E77" s="109" t="s">
        <v>266</v>
      </c>
      <c r="F77" s="109" t="s">
        <v>272</v>
      </c>
      <c r="G77" s="110">
        <v>3632.2983450000002</v>
      </c>
      <c r="H77" s="110">
        <v>3632.2983450000002</v>
      </c>
      <c r="I77" s="124"/>
      <c r="J77" s="124"/>
      <c r="K77" s="110">
        <f t="shared" si="0"/>
        <v>841</v>
      </c>
      <c r="L77" s="110">
        <v>841</v>
      </c>
      <c r="M77" s="124"/>
      <c r="N77" s="124"/>
      <c r="O77" s="124">
        <v>1432</v>
      </c>
      <c r="P77" s="124">
        <v>1432</v>
      </c>
      <c r="Q77" s="124"/>
      <c r="R77" s="124"/>
      <c r="S77" s="124">
        <v>760</v>
      </c>
      <c r="T77" s="124">
        <v>760</v>
      </c>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7"/>
    </row>
    <row r="78" spans="1:55" s="128" customFormat="1" ht="63.75" customHeight="1">
      <c r="A78" s="109" t="s">
        <v>15</v>
      </c>
      <c r="B78" s="108" t="s">
        <v>259</v>
      </c>
      <c r="C78" s="129">
        <v>7612160</v>
      </c>
      <c r="D78" s="109" t="s">
        <v>240</v>
      </c>
      <c r="E78" s="109" t="s">
        <v>250</v>
      </c>
      <c r="F78" s="109" t="s">
        <v>273</v>
      </c>
      <c r="G78" s="110">
        <v>4015.3139999999999</v>
      </c>
      <c r="H78" s="110">
        <v>4015.3139999999999</v>
      </c>
      <c r="I78" s="124"/>
      <c r="J78" s="124"/>
      <c r="K78" s="110">
        <f t="shared" si="0"/>
        <v>4015</v>
      </c>
      <c r="L78" s="110">
        <v>4015</v>
      </c>
      <c r="M78" s="124"/>
      <c r="N78" s="124"/>
      <c r="O78" s="124"/>
      <c r="P78" s="124"/>
      <c r="Q78" s="124"/>
      <c r="R78" s="124"/>
      <c r="S78" s="124"/>
      <c r="T78" s="124"/>
      <c r="U78" s="124">
        <v>1998</v>
      </c>
      <c r="V78" s="124">
        <v>1998</v>
      </c>
      <c r="W78" s="124"/>
      <c r="X78" s="124"/>
      <c r="Y78" s="124"/>
      <c r="Z78" s="124">
        <f>AA78</f>
        <v>1638.249</v>
      </c>
      <c r="AA78" s="124">
        <f>1638.249</f>
        <v>1638.249</v>
      </c>
      <c r="AB78" s="124">
        <f>AA7</f>
        <v>0</v>
      </c>
      <c r="AC78" s="124"/>
      <c r="AD78" s="124"/>
      <c r="AE78" s="124"/>
      <c r="AF78" s="124">
        <v>2017</v>
      </c>
      <c r="AG78" s="124">
        <v>2017</v>
      </c>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7"/>
    </row>
    <row r="79" spans="1:55" s="128" customFormat="1" ht="65.25" customHeight="1">
      <c r="A79" s="107" t="s">
        <v>15</v>
      </c>
      <c r="B79" s="108" t="s">
        <v>260</v>
      </c>
      <c r="C79" s="129">
        <v>7621054</v>
      </c>
      <c r="D79" s="109" t="s">
        <v>235</v>
      </c>
      <c r="E79" s="109" t="s">
        <v>250</v>
      </c>
      <c r="F79" s="118" t="s">
        <v>274</v>
      </c>
      <c r="G79" s="110">
        <v>2293.4404039999999</v>
      </c>
      <c r="H79" s="110">
        <v>2293.4404039999999</v>
      </c>
      <c r="I79" s="124"/>
      <c r="J79" s="124"/>
      <c r="K79" s="110">
        <f t="shared" si="0"/>
        <v>1844.867</v>
      </c>
      <c r="L79" s="110">
        <f>2054-209.133</f>
        <v>1844.867</v>
      </c>
      <c r="M79" s="124"/>
      <c r="N79" s="124"/>
      <c r="O79" s="124"/>
      <c r="P79" s="124"/>
      <c r="Q79" s="124"/>
      <c r="R79" s="124"/>
      <c r="S79" s="124"/>
      <c r="T79" s="124"/>
      <c r="U79" s="124"/>
      <c r="V79" s="124"/>
      <c r="W79" s="124"/>
      <c r="X79" s="124"/>
      <c r="Y79" s="124"/>
      <c r="Z79" s="124"/>
      <c r="AA79" s="124"/>
      <c r="AB79" s="124"/>
      <c r="AC79" s="124"/>
      <c r="AD79" s="124"/>
      <c r="AE79" s="124"/>
      <c r="AF79" s="124"/>
      <c r="AG79" s="124"/>
      <c r="AH79" s="124"/>
      <c r="AI79" s="124"/>
      <c r="AJ79" s="124"/>
      <c r="AK79" s="124"/>
      <c r="AL79" s="124"/>
      <c r="AM79" s="124"/>
      <c r="AN79" s="124"/>
      <c r="AO79" s="124"/>
      <c r="AP79" s="124"/>
      <c r="AQ79" s="124"/>
      <c r="AR79" s="124"/>
      <c r="AS79" s="124"/>
      <c r="AT79" s="124"/>
      <c r="AU79" s="124"/>
      <c r="AV79" s="124"/>
      <c r="AW79" s="124"/>
      <c r="AX79" s="124"/>
      <c r="AY79" s="124"/>
      <c r="AZ79" s="124"/>
      <c r="BA79" s="124"/>
      <c r="BB79" s="124"/>
      <c r="BC79" s="127"/>
    </row>
    <row r="80" spans="1:55" s="128" customFormat="1" ht="50.25" customHeight="1">
      <c r="A80" s="107" t="s">
        <v>15</v>
      </c>
      <c r="B80" s="108" t="s">
        <v>241</v>
      </c>
      <c r="C80" s="129">
        <v>7653237</v>
      </c>
      <c r="D80" s="109" t="s">
        <v>240</v>
      </c>
      <c r="E80" s="110" t="s">
        <v>247</v>
      </c>
      <c r="F80" s="127" t="s">
        <v>249</v>
      </c>
      <c r="G80" s="111">
        <v>1590</v>
      </c>
      <c r="H80" s="111">
        <v>1590</v>
      </c>
      <c r="I80" s="124"/>
      <c r="J80" s="124"/>
      <c r="K80" s="110">
        <f t="shared" si="0"/>
        <v>1490</v>
      </c>
      <c r="L80" s="110">
        <v>1490</v>
      </c>
      <c r="M80" s="124"/>
      <c r="N80" s="124"/>
      <c r="O80" s="124"/>
      <c r="P80" s="124"/>
      <c r="Q80" s="124"/>
      <c r="R80" s="124"/>
      <c r="S80" s="124"/>
      <c r="T80" s="124"/>
      <c r="U80" s="124"/>
      <c r="V80" s="124"/>
      <c r="W80" s="124"/>
      <c r="X80" s="124"/>
      <c r="Y80" s="124"/>
      <c r="Z80" s="124"/>
      <c r="AA80" s="124"/>
      <c r="AB80" s="124"/>
      <c r="AC80" s="124"/>
      <c r="AD80" s="124"/>
      <c r="AE80" s="124"/>
      <c r="AF80" s="124"/>
      <c r="AG80" s="124"/>
      <c r="AH80" s="124"/>
      <c r="AI80" s="124"/>
      <c r="AJ80" s="124"/>
      <c r="AK80" s="124"/>
      <c r="AL80" s="124"/>
      <c r="AM80" s="124"/>
      <c r="AN80" s="124"/>
      <c r="AO80" s="124"/>
      <c r="AP80" s="124"/>
      <c r="AQ80" s="124"/>
      <c r="AR80" s="124"/>
      <c r="AS80" s="124"/>
      <c r="AT80" s="124"/>
      <c r="AU80" s="124"/>
      <c r="AV80" s="124"/>
      <c r="AW80" s="124"/>
      <c r="AX80" s="124"/>
      <c r="AY80" s="124"/>
      <c r="AZ80" s="124"/>
      <c r="BA80" s="124"/>
      <c r="BB80" s="124"/>
      <c r="BC80" s="127"/>
    </row>
    <row r="81" spans="1:55" s="128" customFormat="1" ht="47.25" customHeight="1">
      <c r="A81" s="107" t="s">
        <v>15</v>
      </c>
      <c r="B81" s="108" t="s">
        <v>242</v>
      </c>
      <c r="C81" s="129">
        <v>7654493</v>
      </c>
      <c r="D81" s="109" t="s">
        <v>240</v>
      </c>
      <c r="E81" s="109" t="s">
        <v>247</v>
      </c>
      <c r="F81" s="114" t="s">
        <v>251</v>
      </c>
      <c r="G81" s="111">
        <v>2293.4404039999999</v>
      </c>
      <c r="H81" s="111">
        <v>2293.4404039999999</v>
      </c>
      <c r="I81" s="124"/>
      <c r="J81" s="124"/>
      <c r="K81" s="110">
        <f t="shared" si="0"/>
        <v>1858</v>
      </c>
      <c r="L81" s="110">
        <v>1858</v>
      </c>
      <c r="M81" s="124"/>
      <c r="N81" s="124"/>
      <c r="O81" s="124"/>
      <c r="P81" s="124"/>
      <c r="Q81" s="124"/>
      <c r="R81" s="124"/>
      <c r="S81" s="124"/>
      <c r="T81" s="124"/>
      <c r="U81" s="124"/>
      <c r="V81" s="124"/>
      <c r="W81" s="124"/>
      <c r="X81" s="124"/>
      <c r="Y81" s="124"/>
      <c r="Z81" s="124"/>
      <c r="AA81" s="124"/>
      <c r="AB81" s="124"/>
      <c r="AC81" s="124"/>
      <c r="AD81" s="124"/>
      <c r="AE81" s="124"/>
      <c r="AF81" s="124"/>
      <c r="AG81" s="124"/>
      <c r="AH81" s="124"/>
      <c r="AI81" s="124"/>
      <c r="AJ81" s="124"/>
      <c r="AK81" s="124"/>
      <c r="AL81" s="124"/>
      <c r="AM81" s="124"/>
      <c r="AN81" s="124"/>
      <c r="AO81" s="124"/>
      <c r="AP81" s="124"/>
      <c r="AQ81" s="124"/>
      <c r="AR81" s="124"/>
      <c r="AS81" s="124"/>
      <c r="AT81" s="124"/>
      <c r="AU81" s="124"/>
      <c r="AV81" s="124"/>
      <c r="AW81" s="124"/>
      <c r="AX81" s="124"/>
      <c r="AY81" s="124"/>
      <c r="AZ81" s="124"/>
      <c r="BA81" s="124"/>
      <c r="BB81" s="124"/>
      <c r="BC81" s="127"/>
    </row>
    <row r="82" spans="1:55" s="128" customFormat="1" ht="62.25" customHeight="1">
      <c r="A82" s="107" t="s">
        <v>15</v>
      </c>
      <c r="B82" s="108" t="s">
        <v>243</v>
      </c>
      <c r="C82" s="109"/>
      <c r="D82" s="109"/>
      <c r="E82" s="109" t="s">
        <v>248</v>
      </c>
      <c r="F82" s="114" t="s">
        <v>252</v>
      </c>
      <c r="G82" s="111">
        <v>1455.2619999999999</v>
      </c>
      <c r="H82" s="111">
        <v>1455.2619999999999</v>
      </c>
      <c r="I82" s="124"/>
      <c r="J82" s="124"/>
      <c r="K82" s="110">
        <f t="shared" si="0"/>
        <v>1335</v>
      </c>
      <c r="L82" s="110">
        <f>1423-88</f>
        <v>1335</v>
      </c>
      <c r="M82" s="124"/>
      <c r="N82" s="124"/>
      <c r="O82" s="124"/>
      <c r="P82" s="124"/>
      <c r="Q82" s="124"/>
      <c r="R82" s="124"/>
      <c r="S82" s="124"/>
      <c r="T82" s="124"/>
      <c r="U82" s="124"/>
      <c r="V82" s="124"/>
      <c r="W82" s="124"/>
      <c r="X82" s="124"/>
      <c r="Y82" s="124"/>
      <c r="Z82" s="124"/>
      <c r="AA82" s="124"/>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c r="BA82" s="124"/>
      <c r="BB82" s="124"/>
      <c r="BC82" s="127"/>
    </row>
    <row r="83" spans="1:55" s="128" customFormat="1" ht="60" customHeight="1">
      <c r="A83" s="119" t="s">
        <v>15</v>
      </c>
      <c r="B83" s="108" t="s">
        <v>244</v>
      </c>
      <c r="C83" s="109">
        <v>7708106</v>
      </c>
      <c r="D83" s="109" t="s">
        <v>240</v>
      </c>
      <c r="E83" s="109" t="s">
        <v>247</v>
      </c>
      <c r="F83" s="109" t="s">
        <v>253</v>
      </c>
      <c r="G83" s="116">
        <v>4453.4960000000001</v>
      </c>
      <c r="H83" s="116">
        <v>4453.4960000000001</v>
      </c>
      <c r="I83" s="124"/>
      <c r="J83" s="124"/>
      <c r="K83" s="110">
        <f t="shared" si="0"/>
        <v>4272</v>
      </c>
      <c r="L83" s="110">
        <v>4272</v>
      </c>
      <c r="M83" s="124"/>
      <c r="N83" s="124"/>
      <c r="O83" s="124"/>
      <c r="P83" s="124"/>
      <c r="Q83" s="124"/>
      <c r="R83" s="124"/>
      <c r="S83" s="124"/>
      <c r="T83" s="124"/>
      <c r="U83" s="124"/>
      <c r="V83" s="124"/>
      <c r="W83" s="124"/>
      <c r="X83" s="124"/>
      <c r="Y83" s="124"/>
      <c r="Z83" s="124"/>
      <c r="AA83" s="124"/>
      <c r="AB83" s="124"/>
      <c r="AC83" s="124"/>
      <c r="AD83" s="124"/>
      <c r="AE83" s="124"/>
      <c r="AF83" s="124"/>
      <c r="AG83" s="124"/>
      <c r="AH83" s="124"/>
      <c r="AI83" s="124"/>
      <c r="AJ83" s="124"/>
      <c r="AK83" s="124"/>
      <c r="AL83" s="124"/>
      <c r="AM83" s="124"/>
      <c r="AN83" s="124"/>
      <c r="AO83" s="124"/>
      <c r="AP83" s="124"/>
      <c r="AQ83" s="124"/>
      <c r="AR83" s="124"/>
      <c r="AS83" s="124"/>
      <c r="AT83" s="124"/>
      <c r="AU83" s="124"/>
      <c r="AV83" s="124"/>
      <c r="AW83" s="124"/>
      <c r="AX83" s="124"/>
      <c r="AY83" s="124"/>
      <c r="AZ83" s="124"/>
      <c r="BA83" s="124"/>
      <c r="BB83" s="124"/>
      <c r="BC83" s="127"/>
    </row>
    <row r="84" spans="1:55" s="128" customFormat="1" ht="66" customHeight="1">
      <c r="A84" s="119" t="s">
        <v>15</v>
      </c>
      <c r="B84" s="108" t="s">
        <v>261</v>
      </c>
      <c r="C84" s="109">
        <v>7652357</v>
      </c>
      <c r="D84" s="109" t="s">
        <v>240</v>
      </c>
      <c r="E84" s="109" t="s">
        <v>247</v>
      </c>
      <c r="F84" s="118" t="s">
        <v>275</v>
      </c>
      <c r="G84" s="110">
        <v>4200</v>
      </c>
      <c r="H84" s="110">
        <v>4200</v>
      </c>
      <c r="I84" s="124"/>
      <c r="J84" s="124"/>
      <c r="K84" s="110">
        <f t="shared" si="0"/>
        <v>1409</v>
      </c>
      <c r="L84" s="110">
        <f>610+799</f>
        <v>1409</v>
      </c>
      <c r="M84" s="124"/>
      <c r="N84" s="124"/>
      <c r="O84" s="124"/>
      <c r="P84" s="124"/>
      <c r="Q84" s="124"/>
      <c r="R84" s="124"/>
      <c r="S84" s="124"/>
      <c r="T84" s="124"/>
      <c r="U84" s="124"/>
      <c r="V84" s="124"/>
      <c r="W84" s="124"/>
      <c r="X84" s="124"/>
      <c r="Y84" s="124"/>
      <c r="Z84" s="124"/>
      <c r="AA84" s="124"/>
      <c r="AB84" s="124"/>
      <c r="AC84" s="124"/>
      <c r="AD84" s="124"/>
      <c r="AE84" s="124"/>
      <c r="AF84" s="124"/>
      <c r="AG84" s="124"/>
      <c r="AH84" s="124"/>
      <c r="AI84" s="124"/>
      <c r="AJ84" s="124"/>
      <c r="AK84" s="124"/>
      <c r="AL84" s="124"/>
      <c r="AM84" s="124"/>
      <c r="AN84" s="124"/>
      <c r="AO84" s="124"/>
      <c r="AP84" s="124"/>
      <c r="AQ84" s="124"/>
      <c r="AR84" s="124"/>
      <c r="AS84" s="124"/>
      <c r="AT84" s="124"/>
      <c r="AU84" s="124"/>
      <c r="AV84" s="124"/>
      <c r="AW84" s="124"/>
      <c r="AX84" s="124"/>
      <c r="AY84" s="124"/>
      <c r="AZ84" s="124"/>
      <c r="BA84" s="124"/>
      <c r="BB84" s="124"/>
      <c r="BC84" s="127"/>
    </row>
    <row r="85" spans="1:55" s="128" customFormat="1" ht="66" customHeight="1">
      <c r="A85" s="107" t="s">
        <v>15</v>
      </c>
      <c r="B85" s="108" t="s">
        <v>245</v>
      </c>
      <c r="C85" s="129">
        <v>7658758</v>
      </c>
      <c r="D85" s="109" t="s">
        <v>240</v>
      </c>
      <c r="E85" s="109" t="s">
        <v>247</v>
      </c>
      <c r="F85" s="118" t="s">
        <v>275</v>
      </c>
      <c r="G85" s="110">
        <v>6145</v>
      </c>
      <c r="H85" s="110">
        <v>6145</v>
      </c>
      <c r="I85" s="124"/>
      <c r="J85" s="124"/>
      <c r="K85" s="110">
        <f t="shared" si="0"/>
        <v>2670</v>
      </c>
      <c r="L85" s="110">
        <v>2670</v>
      </c>
      <c r="M85" s="124"/>
      <c r="N85" s="124"/>
      <c r="O85" s="124"/>
      <c r="P85" s="124"/>
      <c r="Q85" s="124"/>
      <c r="R85" s="124"/>
      <c r="S85" s="124"/>
      <c r="T85" s="124"/>
      <c r="U85" s="124"/>
      <c r="V85" s="124"/>
      <c r="W85" s="124"/>
      <c r="X85" s="124"/>
      <c r="Y85" s="124"/>
      <c r="Z85" s="124"/>
      <c r="AA85" s="124"/>
      <c r="AB85" s="124"/>
      <c r="AC85" s="124"/>
      <c r="AD85" s="124"/>
      <c r="AE85" s="124"/>
      <c r="AF85" s="124"/>
      <c r="AG85" s="124"/>
      <c r="AH85" s="124"/>
      <c r="AI85" s="124"/>
      <c r="AJ85" s="124"/>
      <c r="AK85" s="124"/>
      <c r="AL85" s="124"/>
      <c r="AM85" s="124"/>
      <c r="AN85" s="124"/>
      <c r="AO85" s="124"/>
      <c r="AP85" s="124"/>
      <c r="AQ85" s="124"/>
      <c r="AR85" s="124"/>
      <c r="AS85" s="124"/>
      <c r="AT85" s="124"/>
      <c r="AU85" s="124"/>
      <c r="AV85" s="124"/>
      <c r="AW85" s="124"/>
      <c r="AX85" s="124"/>
      <c r="AY85" s="124"/>
      <c r="AZ85" s="124"/>
      <c r="BA85" s="124"/>
      <c r="BB85" s="124"/>
      <c r="BC85" s="127"/>
    </row>
    <row r="86" spans="1:55" s="128" customFormat="1" ht="66" customHeight="1">
      <c r="A86" s="107" t="s">
        <v>15</v>
      </c>
      <c r="B86" s="108" t="s">
        <v>262</v>
      </c>
      <c r="C86" s="109">
        <v>7640768</v>
      </c>
      <c r="D86" s="109" t="s">
        <v>239</v>
      </c>
      <c r="E86" s="109" t="s">
        <v>250</v>
      </c>
      <c r="F86" s="118" t="s">
        <v>276</v>
      </c>
      <c r="G86" s="110">
        <v>9930.1450000000004</v>
      </c>
      <c r="H86" s="110">
        <v>9930.1450000000004</v>
      </c>
      <c r="I86" s="124"/>
      <c r="J86" s="124"/>
      <c r="K86" s="110">
        <f t="shared" si="0"/>
        <v>1371</v>
      </c>
      <c r="L86" s="110">
        <v>1371</v>
      </c>
      <c r="M86" s="124"/>
      <c r="N86" s="124"/>
      <c r="O86" s="124"/>
      <c r="P86" s="124"/>
      <c r="Q86" s="124"/>
      <c r="R86" s="124"/>
      <c r="S86" s="124"/>
      <c r="T86" s="124"/>
      <c r="U86" s="124"/>
      <c r="V86" s="124"/>
      <c r="W86" s="124"/>
      <c r="X86" s="124"/>
      <c r="Y86" s="124"/>
      <c r="Z86" s="124"/>
      <c r="AA86" s="124"/>
      <c r="AB86" s="124"/>
      <c r="AC86" s="124"/>
      <c r="AD86" s="124"/>
      <c r="AE86" s="124"/>
      <c r="AF86" s="124"/>
      <c r="AG86" s="124"/>
      <c r="AH86" s="124"/>
      <c r="AI86" s="124"/>
      <c r="AJ86" s="124"/>
      <c r="AK86" s="124"/>
      <c r="AL86" s="124"/>
      <c r="AM86" s="124"/>
      <c r="AN86" s="124"/>
      <c r="AO86" s="124"/>
      <c r="AP86" s="124"/>
      <c r="AQ86" s="124"/>
      <c r="AR86" s="124"/>
      <c r="AS86" s="124"/>
      <c r="AT86" s="124"/>
      <c r="AU86" s="124"/>
      <c r="AV86" s="124"/>
      <c r="AW86" s="124"/>
      <c r="AX86" s="124"/>
      <c r="AY86" s="124"/>
      <c r="AZ86" s="124"/>
      <c r="BA86" s="124"/>
      <c r="BB86" s="124"/>
      <c r="BC86" s="127"/>
    </row>
    <row r="87" spans="1:55" s="128" customFormat="1" ht="66" customHeight="1">
      <c r="A87" s="107" t="s">
        <v>15</v>
      </c>
      <c r="B87" s="108" t="s">
        <v>263</v>
      </c>
      <c r="C87" s="109">
        <v>7733978</v>
      </c>
      <c r="D87" s="109" t="s">
        <v>240</v>
      </c>
      <c r="E87" s="118" t="s">
        <v>247</v>
      </c>
      <c r="F87" s="118" t="s">
        <v>277</v>
      </c>
      <c r="G87" s="110">
        <f>4045.571616</f>
        <v>4045.5716160000002</v>
      </c>
      <c r="H87" s="110">
        <f>4045.571616</f>
        <v>4045.5716160000002</v>
      </c>
      <c r="I87" s="124"/>
      <c r="J87" s="124"/>
      <c r="K87" s="110">
        <f t="shared" si="0"/>
        <v>2320</v>
      </c>
      <c r="L87" s="110">
        <f>2320</f>
        <v>2320</v>
      </c>
      <c r="M87" s="124"/>
      <c r="N87" s="124"/>
      <c r="O87" s="124"/>
      <c r="P87" s="124"/>
      <c r="Q87" s="124"/>
      <c r="R87" s="124"/>
      <c r="S87" s="124"/>
      <c r="T87" s="124"/>
      <c r="U87" s="124"/>
      <c r="V87" s="124"/>
      <c r="W87" s="124"/>
      <c r="X87" s="124"/>
      <c r="Y87" s="124"/>
      <c r="Z87" s="124"/>
      <c r="AA87" s="124"/>
      <c r="AB87" s="124"/>
      <c r="AC87" s="124"/>
      <c r="AD87" s="124"/>
      <c r="AE87" s="124"/>
      <c r="AF87" s="124"/>
      <c r="AG87" s="124"/>
      <c r="AH87" s="124"/>
      <c r="AI87" s="124"/>
      <c r="AJ87" s="124"/>
      <c r="AK87" s="124"/>
      <c r="AL87" s="124"/>
      <c r="AM87" s="124"/>
      <c r="AN87" s="124"/>
      <c r="AO87" s="124"/>
      <c r="AP87" s="124"/>
      <c r="AQ87" s="124"/>
      <c r="AR87" s="124"/>
      <c r="AS87" s="124"/>
      <c r="AT87" s="124"/>
      <c r="AU87" s="124"/>
      <c r="AV87" s="124"/>
      <c r="AW87" s="124"/>
      <c r="AX87" s="124"/>
      <c r="AY87" s="124"/>
      <c r="AZ87" s="124"/>
      <c r="BA87" s="124"/>
      <c r="BB87" s="124"/>
      <c r="BC87" s="127"/>
    </row>
    <row r="88" spans="1:55" s="128" customFormat="1" ht="66" customHeight="1">
      <c r="A88" s="107" t="s">
        <v>15</v>
      </c>
      <c r="B88" s="108" t="s">
        <v>264</v>
      </c>
      <c r="C88" s="127"/>
      <c r="D88" s="109" t="s">
        <v>239</v>
      </c>
      <c r="E88" s="109" t="s">
        <v>268</v>
      </c>
      <c r="F88" s="118" t="s">
        <v>278</v>
      </c>
      <c r="G88" s="120">
        <v>2202.6239999999998</v>
      </c>
      <c r="H88" s="120">
        <v>2202.6239999999998</v>
      </c>
      <c r="I88" s="124"/>
      <c r="J88" s="124"/>
      <c r="K88" s="110">
        <f>L88</f>
        <v>1748.5140000000001</v>
      </c>
      <c r="L88" s="110">
        <f>1455+88+55+209.133-58.619</f>
        <v>1748.5140000000001</v>
      </c>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124"/>
      <c r="AL88" s="124"/>
      <c r="AM88" s="124"/>
      <c r="AN88" s="124"/>
      <c r="AO88" s="124"/>
      <c r="AP88" s="124"/>
      <c r="AQ88" s="124"/>
      <c r="AR88" s="124"/>
      <c r="AS88" s="124"/>
      <c r="AT88" s="124"/>
      <c r="AU88" s="124"/>
      <c r="AV88" s="124"/>
      <c r="AW88" s="124"/>
      <c r="AX88" s="124"/>
      <c r="AY88" s="124"/>
      <c r="AZ88" s="124"/>
      <c r="BA88" s="124"/>
      <c r="BB88" s="124"/>
      <c r="BC88" s="127"/>
    </row>
    <row r="89" spans="1:55" s="128" customFormat="1" ht="66" customHeight="1">
      <c r="A89" s="107" t="s">
        <v>15</v>
      </c>
      <c r="B89" s="108" t="s">
        <v>265</v>
      </c>
      <c r="C89" s="109">
        <v>7733977</v>
      </c>
      <c r="D89" s="109" t="s">
        <v>240</v>
      </c>
      <c r="E89" s="118" t="s">
        <v>247</v>
      </c>
      <c r="F89" s="118" t="s">
        <v>279</v>
      </c>
      <c r="G89" s="110">
        <v>503.50590299999999</v>
      </c>
      <c r="H89" s="110">
        <v>503.50590299999999</v>
      </c>
      <c r="I89" s="124"/>
      <c r="J89" s="124"/>
      <c r="K89" s="110">
        <f>L89</f>
        <v>58.619</v>
      </c>
      <c r="L89" s="110">
        <v>58.619</v>
      </c>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124"/>
      <c r="AL89" s="124"/>
      <c r="AM89" s="124"/>
      <c r="AN89" s="124"/>
      <c r="AO89" s="124"/>
      <c r="AP89" s="124"/>
      <c r="AQ89" s="124"/>
      <c r="AR89" s="124"/>
      <c r="AS89" s="124"/>
      <c r="AT89" s="124"/>
      <c r="AU89" s="124"/>
      <c r="AV89" s="124"/>
      <c r="AW89" s="124"/>
      <c r="AX89" s="124"/>
      <c r="AY89" s="124"/>
      <c r="AZ89" s="124"/>
      <c r="BA89" s="124"/>
      <c r="BB89" s="124"/>
      <c r="BC89" s="127"/>
    </row>
    <row r="90" spans="1:55" ht="37.5" customHeight="1">
      <c r="A90" s="105"/>
      <c r="B90" s="106"/>
      <c r="C90" s="106"/>
      <c r="D90" s="106"/>
      <c r="E90" s="106"/>
      <c r="F90" s="106"/>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117"/>
      <c r="AL90" s="117"/>
      <c r="AM90" s="117"/>
      <c r="AN90" s="117"/>
      <c r="AO90" s="117"/>
      <c r="AP90" s="117"/>
      <c r="AQ90" s="117"/>
      <c r="AR90" s="117"/>
      <c r="AS90" s="117"/>
      <c r="AT90" s="117"/>
      <c r="AU90" s="117"/>
      <c r="AV90" s="117"/>
      <c r="AW90" s="117"/>
      <c r="AX90" s="117"/>
      <c r="AY90" s="117"/>
      <c r="AZ90" s="117"/>
      <c r="BA90" s="117"/>
      <c r="BB90" s="117"/>
      <c r="BC90" s="106"/>
    </row>
    <row r="91" spans="1:55" ht="37.5" customHeight="1">
      <c r="A91" s="105"/>
      <c r="B91" s="106"/>
      <c r="C91" s="106"/>
      <c r="D91" s="106"/>
      <c r="E91" s="106"/>
      <c r="F91" s="106"/>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7"/>
      <c r="AT91" s="117"/>
      <c r="AU91" s="117"/>
      <c r="AV91" s="117"/>
      <c r="AW91" s="117"/>
      <c r="AX91" s="117"/>
      <c r="AY91" s="117"/>
      <c r="AZ91" s="117"/>
      <c r="BA91" s="117"/>
      <c r="BB91" s="117"/>
      <c r="BC91" s="106"/>
    </row>
    <row r="92" spans="1:55" ht="37.5" customHeight="1">
      <c r="A92" s="105"/>
      <c r="B92" s="106"/>
      <c r="C92" s="106"/>
      <c r="D92" s="106"/>
      <c r="E92" s="106"/>
      <c r="F92" s="106"/>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7"/>
      <c r="AT92" s="117"/>
      <c r="AU92" s="117"/>
      <c r="AV92" s="117"/>
      <c r="AW92" s="117"/>
      <c r="AX92" s="117"/>
      <c r="AY92" s="117"/>
      <c r="AZ92" s="117"/>
      <c r="BA92" s="117"/>
      <c r="BB92" s="117"/>
      <c r="BC92" s="106"/>
    </row>
    <row r="93" spans="1:55" ht="37.5" customHeight="1">
      <c r="A93" s="105"/>
      <c r="B93" s="106"/>
      <c r="C93" s="106"/>
      <c r="D93" s="106"/>
      <c r="E93" s="106"/>
      <c r="F93" s="106"/>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7"/>
      <c r="AQ93" s="117"/>
      <c r="AR93" s="117"/>
      <c r="AS93" s="117"/>
      <c r="AT93" s="117"/>
      <c r="AU93" s="117"/>
      <c r="AV93" s="117"/>
      <c r="AW93" s="117"/>
      <c r="AX93" s="117"/>
      <c r="AY93" s="117"/>
      <c r="AZ93" s="117"/>
      <c r="BA93" s="117"/>
      <c r="BB93" s="117"/>
      <c r="BC93" s="106"/>
    </row>
    <row r="94" spans="1:55" ht="37.5" customHeight="1">
      <c r="A94" s="105"/>
      <c r="B94" s="106"/>
      <c r="C94" s="106"/>
      <c r="D94" s="106"/>
      <c r="E94" s="106"/>
      <c r="F94" s="106"/>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7"/>
      <c r="AQ94" s="117"/>
      <c r="AR94" s="117"/>
      <c r="AS94" s="117"/>
      <c r="AT94" s="117"/>
      <c r="AU94" s="117"/>
      <c r="AV94" s="117"/>
      <c r="AW94" s="117"/>
      <c r="AX94" s="117"/>
      <c r="AY94" s="117"/>
      <c r="AZ94" s="117"/>
      <c r="BA94" s="117"/>
      <c r="BB94" s="117"/>
      <c r="BC94" s="106"/>
    </row>
    <row r="95" spans="1:55" ht="37.5" customHeight="1">
      <c r="A95" s="105"/>
      <c r="B95" s="106"/>
      <c r="C95" s="106"/>
      <c r="D95" s="106"/>
      <c r="E95" s="106"/>
      <c r="F95" s="106"/>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7"/>
      <c r="AQ95" s="117"/>
      <c r="AR95" s="117"/>
      <c r="AS95" s="117"/>
      <c r="AT95" s="117"/>
      <c r="AU95" s="117"/>
      <c r="AV95" s="117"/>
      <c r="AW95" s="117"/>
      <c r="AX95" s="117"/>
      <c r="AY95" s="117"/>
      <c r="AZ95" s="117"/>
      <c r="BA95" s="117"/>
      <c r="BB95" s="117"/>
      <c r="BC95" s="106"/>
    </row>
    <row r="96" spans="1:55" ht="37.5" customHeight="1">
      <c r="A96" s="105"/>
      <c r="B96" s="106"/>
      <c r="C96" s="106"/>
      <c r="D96" s="106"/>
      <c r="E96" s="106"/>
      <c r="F96" s="10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c r="AS96" s="117"/>
      <c r="AT96" s="117"/>
      <c r="AU96" s="117"/>
      <c r="AV96" s="117"/>
      <c r="AW96" s="117"/>
      <c r="AX96" s="117"/>
      <c r="AY96" s="117"/>
      <c r="AZ96" s="117"/>
      <c r="BA96" s="117"/>
      <c r="BB96" s="117"/>
      <c r="BC96" s="106"/>
    </row>
    <row r="97" spans="1:55" ht="37.5" customHeight="1">
      <c r="A97" s="105"/>
      <c r="B97" s="106"/>
      <c r="C97" s="106"/>
      <c r="D97" s="106"/>
      <c r="E97" s="106"/>
      <c r="F97" s="106"/>
      <c r="G97" s="117"/>
      <c r="H97" s="117"/>
      <c r="I97" s="117"/>
      <c r="J97" s="117"/>
      <c r="K97" s="117"/>
      <c r="L97" s="117"/>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c r="AQ97" s="117"/>
      <c r="AR97" s="117"/>
      <c r="AS97" s="117"/>
      <c r="AT97" s="117"/>
      <c r="AU97" s="117"/>
      <c r="AV97" s="117"/>
      <c r="AW97" s="117"/>
      <c r="AX97" s="117"/>
      <c r="AY97" s="117"/>
      <c r="AZ97" s="117"/>
      <c r="BA97" s="117"/>
      <c r="BB97" s="117"/>
      <c r="BC97" s="106"/>
    </row>
    <row r="98" spans="1:55" ht="37.5" customHeight="1">
      <c r="A98" s="105"/>
      <c r="B98" s="106"/>
      <c r="C98" s="106"/>
      <c r="D98" s="106"/>
      <c r="E98" s="106"/>
      <c r="F98" s="106"/>
      <c r="G98" s="117"/>
      <c r="H98" s="117"/>
      <c r="I98" s="117"/>
      <c r="J98" s="117"/>
      <c r="K98" s="117"/>
      <c r="L98" s="117"/>
      <c r="M98" s="117"/>
      <c r="N98" s="117"/>
      <c r="O98" s="117"/>
      <c r="P98" s="117"/>
      <c r="Q98" s="117"/>
      <c r="R98" s="117"/>
      <c r="S98" s="117"/>
      <c r="T98" s="117"/>
      <c r="U98" s="117"/>
      <c r="V98" s="117"/>
      <c r="W98" s="117"/>
      <c r="X98" s="117"/>
      <c r="Y98" s="117"/>
      <c r="Z98" s="117"/>
      <c r="AA98" s="117"/>
      <c r="AB98" s="117"/>
      <c r="AC98" s="117"/>
      <c r="AD98" s="117"/>
      <c r="AE98" s="117"/>
      <c r="AF98" s="117"/>
      <c r="AG98" s="117"/>
      <c r="AH98" s="117"/>
      <c r="AI98" s="117"/>
      <c r="AJ98" s="117"/>
      <c r="AK98" s="117"/>
      <c r="AL98" s="117"/>
      <c r="AM98" s="117"/>
      <c r="AN98" s="117"/>
      <c r="AO98" s="117"/>
      <c r="AP98" s="117"/>
      <c r="AQ98" s="117"/>
      <c r="AR98" s="117"/>
      <c r="AS98" s="117"/>
      <c r="AT98" s="117"/>
      <c r="AU98" s="117"/>
      <c r="AV98" s="117"/>
      <c r="AW98" s="117"/>
      <c r="AX98" s="117"/>
      <c r="AY98" s="117"/>
      <c r="AZ98" s="117"/>
      <c r="BA98" s="117"/>
      <c r="BB98" s="117"/>
      <c r="BC98" s="106"/>
    </row>
    <row r="99" spans="1:55" ht="37.5" customHeight="1">
      <c r="A99" s="105"/>
      <c r="B99" s="106"/>
      <c r="C99" s="106"/>
      <c r="D99" s="106"/>
      <c r="E99" s="106"/>
      <c r="F99" s="106"/>
      <c r="G99" s="117"/>
      <c r="H99" s="117"/>
      <c r="I99" s="117"/>
      <c r="J99" s="117"/>
      <c r="K99" s="117"/>
      <c r="L99" s="117"/>
      <c r="M99" s="117"/>
      <c r="N99" s="117"/>
      <c r="O99" s="117"/>
      <c r="P99" s="117"/>
      <c r="Q99" s="117"/>
      <c r="R99" s="117"/>
      <c r="S99" s="117"/>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c r="AQ99" s="117"/>
      <c r="AR99" s="117"/>
      <c r="AS99" s="117"/>
      <c r="AT99" s="117"/>
      <c r="AU99" s="117"/>
      <c r="AV99" s="117"/>
      <c r="AW99" s="117"/>
      <c r="AX99" s="117"/>
      <c r="AY99" s="117"/>
      <c r="AZ99" s="117"/>
      <c r="BA99" s="117"/>
      <c r="BB99" s="117"/>
      <c r="BC99" s="106"/>
    </row>
    <row r="100" spans="1:55" ht="37.5" customHeight="1">
      <c r="A100" s="105"/>
      <c r="B100" s="106"/>
      <c r="C100" s="106"/>
      <c r="D100" s="106"/>
      <c r="E100" s="106"/>
      <c r="F100" s="106"/>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117"/>
      <c r="AR100" s="117"/>
      <c r="AS100" s="117"/>
      <c r="AT100" s="117"/>
      <c r="AU100" s="117"/>
      <c r="AV100" s="117"/>
      <c r="AW100" s="117"/>
      <c r="AX100" s="117"/>
      <c r="AY100" s="117"/>
      <c r="AZ100" s="117"/>
      <c r="BA100" s="117"/>
      <c r="BB100" s="117"/>
      <c r="BC100" s="106"/>
    </row>
    <row r="101" spans="1:55" ht="37.5" customHeight="1">
      <c r="A101" s="105"/>
      <c r="B101" s="106"/>
      <c r="C101" s="106"/>
      <c r="D101" s="106"/>
      <c r="E101" s="106"/>
      <c r="F101" s="106"/>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117"/>
      <c r="AR101" s="117"/>
      <c r="AS101" s="117"/>
      <c r="AT101" s="117"/>
      <c r="AU101" s="117"/>
      <c r="AV101" s="117"/>
      <c r="AW101" s="117"/>
      <c r="AX101" s="117"/>
      <c r="AY101" s="117"/>
      <c r="AZ101" s="117"/>
      <c r="BA101" s="117"/>
      <c r="BB101" s="117"/>
      <c r="BC101" s="106"/>
    </row>
    <row r="102" spans="1:55" ht="37.5" customHeight="1">
      <c r="A102" s="105"/>
      <c r="B102" s="106"/>
      <c r="C102" s="106"/>
      <c r="D102" s="106"/>
      <c r="E102" s="106"/>
      <c r="F102" s="106"/>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117"/>
      <c r="AR102" s="117"/>
      <c r="AS102" s="117"/>
      <c r="AT102" s="117"/>
      <c r="AU102" s="117"/>
      <c r="AV102" s="117"/>
      <c r="AW102" s="117"/>
      <c r="AX102" s="117"/>
      <c r="AY102" s="117"/>
      <c r="AZ102" s="117"/>
      <c r="BA102" s="117"/>
      <c r="BB102" s="117"/>
      <c r="BC102" s="106"/>
    </row>
    <row r="103" spans="1:55" ht="37.5" customHeight="1">
      <c r="A103" s="105"/>
      <c r="B103" s="106"/>
      <c r="C103" s="106"/>
      <c r="D103" s="106"/>
      <c r="E103" s="106"/>
      <c r="F103" s="106"/>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117"/>
      <c r="AR103" s="117"/>
      <c r="AS103" s="117"/>
      <c r="AT103" s="117"/>
      <c r="AU103" s="117"/>
      <c r="AV103" s="117"/>
      <c r="AW103" s="117"/>
      <c r="AX103" s="117"/>
      <c r="AY103" s="117"/>
      <c r="AZ103" s="117"/>
      <c r="BA103" s="117"/>
      <c r="BB103" s="117"/>
      <c r="BC103" s="106"/>
    </row>
    <row r="104" spans="1:55" ht="37.5" customHeight="1">
      <c r="A104" s="105"/>
      <c r="B104" s="106"/>
      <c r="C104" s="106"/>
      <c r="D104" s="106"/>
      <c r="E104" s="106"/>
      <c r="F104" s="106"/>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c r="AC104" s="117"/>
      <c r="AD104" s="117"/>
      <c r="AE104" s="117"/>
      <c r="AF104" s="117"/>
      <c r="AG104" s="117"/>
      <c r="AH104" s="117"/>
      <c r="AI104" s="117"/>
      <c r="AJ104" s="117"/>
      <c r="AK104" s="117"/>
      <c r="AL104" s="117"/>
      <c r="AM104" s="117"/>
      <c r="AN104" s="117"/>
      <c r="AO104" s="117"/>
      <c r="AP104" s="117"/>
      <c r="AQ104" s="117"/>
      <c r="AR104" s="117"/>
      <c r="AS104" s="117"/>
      <c r="AT104" s="117"/>
      <c r="AU104" s="117"/>
      <c r="AV104" s="117"/>
      <c r="AW104" s="117"/>
      <c r="AX104" s="117"/>
      <c r="AY104" s="117"/>
      <c r="AZ104" s="117"/>
      <c r="BA104" s="117"/>
      <c r="BB104" s="117"/>
      <c r="BC104" s="106"/>
    </row>
    <row r="105" spans="1:55" ht="37.5" customHeight="1">
      <c r="A105" s="105"/>
      <c r="B105" s="106"/>
      <c r="C105" s="106"/>
      <c r="D105" s="106"/>
      <c r="E105" s="106"/>
      <c r="F105" s="106"/>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c r="AC105" s="117"/>
      <c r="AD105" s="117"/>
      <c r="AE105" s="117"/>
      <c r="AF105" s="117"/>
      <c r="AG105" s="117"/>
      <c r="AH105" s="117"/>
      <c r="AI105" s="117"/>
      <c r="AJ105" s="117"/>
      <c r="AK105" s="117"/>
      <c r="AL105" s="117"/>
      <c r="AM105" s="117"/>
      <c r="AN105" s="117"/>
      <c r="AO105" s="117"/>
      <c r="AP105" s="117"/>
      <c r="AQ105" s="117"/>
      <c r="AR105" s="117"/>
      <c r="AS105" s="117"/>
      <c r="AT105" s="117"/>
      <c r="AU105" s="117"/>
      <c r="AV105" s="117"/>
      <c r="AW105" s="117"/>
      <c r="AX105" s="117"/>
      <c r="AY105" s="117"/>
      <c r="AZ105" s="117"/>
      <c r="BA105" s="117"/>
      <c r="BB105" s="117"/>
      <c r="BC105" s="106"/>
    </row>
    <row r="106" spans="1:55" ht="37.5" customHeight="1">
      <c r="A106" s="105"/>
      <c r="B106" s="106"/>
      <c r="C106" s="106"/>
      <c r="D106" s="106"/>
      <c r="E106" s="106"/>
      <c r="F106" s="106"/>
      <c r="G106" s="117"/>
      <c r="H106" s="117"/>
      <c r="I106" s="117"/>
      <c r="J106" s="117"/>
      <c r="K106" s="117"/>
      <c r="L106" s="117"/>
      <c r="M106" s="117"/>
      <c r="N106" s="117"/>
      <c r="O106" s="117"/>
      <c r="P106" s="117"/>
      <c r="Q106" s="117"/>
      <c r="R106" s="117"/>
      <c r="S106" s="117"/>
      <c r="T106" s="117"/>
      <c r="U106" s="117"/>
      <c r="V106" s="117"/>
      <c r="W106" s="117"/>
      <c r="X106" s="117"/>
      <c r="Y106" s="117"/>
      <c r="Z106" s="117"/>
      <c r="AA106" s="117"/>
      <c r="AB106" s="117"/>
      <c r="AC106" s="117"/>
      <c r="AD106" s="117"/>
      <c r="AE106" s="117"/>
      <c r="AF106" s="117"/>
      <c r="AG106" s="117"/>
      <c r="AH106" s="117"/>
      <c r="AI106" s="117"/>
      <c r="AJ106" s="117"/>
      <c r="AK106" s="117"/>
      <c r="AL106" s="117"/>
      <c r="AM106" s="117"/>
      <c r="AN106" s="117"/>
      <c r="AO106" s="117"/>
      <c r="AP106" s="117"/>
      <c r="AQ106" s="117"/>
      <c r="AR106" s="117"/>
      <c r="AS106" s="117"/>
      <c r="AT106" s="117"/>
      <c r="AU106" s="117"/>
      <c r="AV106" s="117"/>
      <c r="AW106" s="117"/>
      <c r="AX106" s="117"/>
      <c r="AY106" s="117"/>
      <c r="AZ106" s="117"/>
      <c r="BA106" s="117"/>
      <c r="BB106" s="117"/>
      <c r="BC106" s="106"/>
    </row>
    <row r="107" spans="1:55" ht="37.5" customHeight="1">
      <c r="A107" s="105"/>
      <c r="B107" s="106"/>
      <c r="C107" s="106"/>
      <c r="D107" s="106"/>
      <c r="E107" s="106"/>
      <c r="F107" s="106"/>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c r="AC107" s="117"/>
      <c r="AD107" s="117"/>
      <c r="AE107" s="117"/>
      <c r="AF107" s="117"/>
      <c r="AG107" s="117"/>
      <c r="AH107" s="117"/>
      <c r="AI107" s="117"/>
      <c r="AJ107" s="117"/>
      <c r="AK107" s="117"/>
      <c r="AL107" s="117"/>
      <c r="AM107" s="117"/>
      <c r="AN107" s="117"/>
      <c r="AO107" s="117"/>
      <c r="AP107" s="117"/>
      <c r="AQ107" s="117"/>
      <c r="AR107" s="117"/>
      <c r="AS107" s="117"/>
      <c r="AT107" s="117"/>
      <c r="AU107" s="117"/>
      <c r="AV107" s="117"/>
      <c r="AW107" s="117"/>
      <c r="AX107" s="117"/>
      <c r="AY107" s="117"/>
      <c r="AZ107" s="117"/>
      <c r="BA107" s="117"/>
      <c r="BB107" s="117"/>
      <c r="BC107" s="106"/>
    </row>
    <row r="108" spans="1:55" ht="37.5" customHeight="1">
      <c r="A108" s="105"/>
      <c r="B108" s="106"/>
      <c r="C108" s="106"/>
      <c r="D108" s="106"/>
      <c r="E108" s="106"/>
      <c r="F108" s="106"/>
      <c r="G108" s="117"/>
      <c r="H108" s="117"/>
      <c r="I108" s="117"/>
      <c r="J108" s="117"/>
      <c r="K108" s="117"/>
      <c r="L108" s="117"/>
      <c r="M108" s="117"/>
      <c r="N108" s="117"/>
      <c r="O108" s="117"/>
      <c r="P108" s="117"/>
      <c r="Q108" s="117"/>
      <c r="R108" s="117"/>
      <c r="S108" s="117"/>
      <c r="T108" s="117"/>
      <c r="U108" s="117"/>
      <c r="V108" s="117"/>
      <c r="W108" s="117"/>
      <c r="X108" s="117"/>
      <c r="Y108" s="117"/>
      <c r="Z108" s="117"/>
      <c r="AA108" s="117"/>
      <c r="AB108" s="117"/>
      <c r="AC108" s="117"/>
      <c r="AD108" s="117"/>
      <c r="AE108" s="117"/>
      <c r="AF108" s="117"/>
      <c r="AG108" s="117"/>
      <c r="AH108" s="117"/>
      <c r="AI108" s="117"/>
      <c r="AJ108" s="117"/>
      <c r="AK108" s="117"/>
      <c r="AL108" s="117"/>
      <c r="AM108" s="117"/>
      <c r="AN108" s="117"/>
      <c r="AO108" s="117"/>
      <c r="AP108" s="117"/>
      <c r="AQ108" s="117"/>
      <c r="AR108" s="117"/>
      <c r="AS108" s="117"/>
      <c r="AT108" s="117"/>
      <c r="AU108" s="117"/>
      <c r="AV108" s="117"/>
      <c r="AW108" s="117"/>
      <c r="AX108" s="117"/>
      <c r="AY108" s="117"/>
      <c r="AZ108" s="117"/>
      <c r="BA108" s="117"/>
      <c r="BB108" s="117"/>
      <c r="BC108" s="106"/>
    </row>
    <row r="109" spans="1:55" ht="37.5" customHeight="1">
      <c r="A109" s="105"/>
      <c r="B109" s="106"/>
      <c r="C109" s="106"/>
      <c r="D109" s="106"/>
      <c r="E109" s="106"/>
      <c r="F109" s="106"/>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7"/>
      <c r="AC109" s="117"/>
      <c r="AD109" s="117"/>
      <c r="AE109" s="117"/>
      <c r="AF109" s="117"/>
      <c r="AG109" s="117"/>
      <c r="AH109" s="117"/>
      <c r="AI109" s="117"/>
      <c r="AJ109" s="117"/>
      <c r="AK109" s="117"/>
      <c r="AL109" s="117"/>
      <c r="AM109" s="117"/>
      <c r="AN109" s="117"/>
      <c r="AO109" s="117"/>
      <c r="AP109" s="117"/>
      <c r="AQ109" s="117"/>
      <c r="AR109" s="117"/>
      <c r="AS109" s="117"/>
      <c r="AT109" s="117"/>
      <c r="AU109" s="117"/>
      <c r="AV109" s="117"/>
      <c r="AW109" s="117"/>
      <c r="AX109" s="117"/>
      <c r="AY109" s="117"/>
      <c r="AZ109" s="117"/>
      <c r="BA109" s="117"/>
      <c r="BB109" s="117"/>
      <c r="BC109" s="106"/>
    </row>
    <row r="110" spans="1:55" ht="37.5" customHeight="1">
      <c r="A110" s="105"/>
      <c r="B110" s="106"/>
      <c r="C110" s="106"/>
      <c r="D110" s="106"/>
      <c r="E110" s="106"/>
      <c r="F110" s="106"/>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c r="AC110" s="117"/>
      <c r="AD110" s="117"/>
      <c r="AE110" s="117"/>
      <c r="AF110" s="117"/>
      <c r="AG110" s="117"/>
      <c r="AH110" s="117"/>
      <c r="AI110" s="117"/>
      <c r="AJ110" s="117"/>
      <c r="AK110" s="117"/>
      <c r="AL110" s="117"/>
      <c r="AM110" s="117"/>
      <c r="AN110" s="117"/>
      <c r="AO110" s="117"/>
      <c r="AP110" s="117"/>
      <c r="AQ110" s="117"/>
      <c r="AR110" s="117"/>
      <c r="AS110" s="117"/>
      <c r="AT110" s="117"/>
      <c r="AU110" s="117"/>
      <c r="AV110" s="117"/>
      <c r="AW110" s="117"/>
      <c r="AX110" s="117"/>
      <c r="AY110" s="117"/>
      <c r="AZ110" s="117"/>
      <c r="BA110" s="117"/>
      <c r="BB110" s="117"/>
      <c r="BC110" s="106"/>
    </row>
    <row r="111" spans="1:55" ht="37.5" customHeight="1">
      <c r="A111" s="105"/>
      <c r="B111" s="106"/>
      <c r="C111" s="106"/>
      <c r="D111" s="106"/>
      <c r="E111" s="106"/>
      <c r="F111" s="106"/>
      <c r="G111" s="117"/>
      <c r="H111" s="117"/>
      <c r="I111" s="117"/>
      <c r="J111" s="117"/>
      <c r="K111" s="117"/>
      <c r="L111" s="117"/>
      <c r="M111" s="117"/>
      <c r="N111" s="117"/>
      <c r="O111" s="117"/>
      <c r="P111" s="117"/>
      <c r="Q111" s="117"/>
      <c r="R111" s="117"/>
      <c r="S111" s="117"/>
      <c r="T111" s="117"/>
      <c r="U111" s="117"/>
      <c r="V111" s="117"/>
      <c r="W111" s="117"/>
      <c r="X111" s="117"/>
      <c r="Y111" s="117"/>
      <c r="Z111" s="117"/>
      <c r="AA111" s="117"/>
      <c r="AB111" s="117"/>
      <c r="AC111" s="117"/>
      <c r="AD111" s="117"/>
      <c r="AE111" s="117"/>
      <c r="AF111" s="117"/>
      <c r="AG111" s="117"/>
      <c r="AH111" s="117"/>
      <c r="AI111" s="117"/>
      <c r="AJ111" s="117"/>
      <c r="AK111" s="117"/>
      <c r="AL111" s="117"/>
      <c r="AM111" s="117"/>
      <c r="AN111" s="117"/>
      <c r="AO111" s="117"/>
      <c r="AP111" s="117"/>
      <c r="AQ111" s="117"/>
      <c r="AR111" s="117"/>
      <c r="AS111" s="117"/>
      <c r="AT111" s="117"/>
      <c r="AU111" s="117"/>
      <c r="AV111" s="117"/>
      <c r="AW111" s="117"/>
      <c r="AX111" s="117"/>
      <c r="AY111" s="117"/>
      <c r="AZ111" s="117"/>
      <c r="BA111" s="117"/>
      <c r="BB111" s="117"/>
      <c r="BC111" s="106"/>
    </row>
    <row r="112" spans="1:55" ht="37.5" customHeight="1">
      <c r="A112" s="105"/>
      <c r="B112" s="106"/>
      <c r="C112" s="106"/>
      <c r="D112" s="106"/>
      <c r="E112" s="106"/>
      <c r="F112" s="106"/>
      <c r="G112" s="117"/>
      <c r="H112" s="117"/>
      <c r="I112" s="117"/>
      <c r="J112" s="117"/>
      <c r="K112" s="117"/>
      <c r="L112" s="117"/>
      <c r="M112" s="117"/>
      <c r="N112" s="117"/>
      <c r="O112" s="117"/>
      <c r="P112" s="117"/>
      <c r="Q112" s="117"/>
      <c r="R112" s="117"/>
      <c r="S112" s="117"/>
      <c r="T112" s="117"/>
      <c r="U112" s="117"/>
      <c r="V112" s="117"/>
      <c r="W112" s="117"/>
      <c r="X112" s="117"/>
      <c r="Y112" s="117"/>
      <c r="Z112" s="117"/>
      <c r="AA112" s="117"/>
      <c r="AB112" s="117"/>
      <c r="AC112" s="117"/>
      <c r="AD112" s="117"/>
      <c r="AE112" s="117"/>
      <c r="AF112" s="117"/>
      <c r="AG112" s="117"/>
      <c r="AH112" s="117"/>
      <c r="AI112" s="117"/>
      <c r="AJ112" s="117"/>
      <c r="AK112" s="117"/>
      <c r="AL112" s="117"/>
      <c r="AM112" s="117"/>
      <c r="AN112" s="117"/>
      <c r="AO112" s="117"/>
      <c r="AP112" s="117"/>
      <c r="AQ112" s="117"/>
      <c r="AR112" s="117"/>
      <c r="AS112" s="117"/>
      <c r="AT112" s="117"/>
      <c r="AU112" s="117"/>
      <c r="AV112" s="117"/>
      <c r="AW112" s="117"/>
      <c r="AX112" s="117"/>
      <c r="AY112" s="117"/>
      <c r="AZ112" s="117"/>
      <c r="BA112" s="117"/>
      <c r="BB112" s="117"/>
      <c r="BC112" s="106"/>
    </row>
    <row r="113" spans="1:55" ht="37.5" customHeight="1">
      <c r="A113" s="105"/>
      <c r="B113" s="106"/>
      <c r="C113" s="106"/>
      <c r="D113" s="106"/>
      <c r="E113" s="106"/>
      <c r="F113" s="106"/>
      <c r="G113" s="117"/>
      <c r="H113" s="117"/>
      <c r="I113" s="117"/>
      <c r="J113" s="117"/>
      <c r="K113" s="117"/>
      <c r="L113" s="117"/>
      <c r="M113" s="117"/>
      <c r="N113" s="117"/>
      <c r="O113" s="117"/>
      <c r="P113" s="117"/>
      <c r="Q113" s="117"/>
      <c r="R113" s="117"/>
      <c r="S113" s="117"/>
      <c r="T113" s="117"/>
      <c r="U113" s="117"/>
      <c r="V113" s="117"/>
      <c r="W113" s="117"/>
      <c r="X113" s="117"/>
      <c r="Y113" s="117"/>
      <c r="Z113" s="117"/>
      <c r="AA113" s="117"/>
      <c r="AB113" s="117"/>
      <c r="AC113" s="117"/>
      <c r="AD113" s="117"/>
      <c r="AE113" s="117"/>
      <c r="AF113" s="117"/>
      <c r="AG113" s="117"/>
      <c r="AH113" s="117"/>
      <c r="AI113" s="117"/>
      <c r="AJ113" s="117"/>
      <c r="AK113" s="117"/>
      <c r="AL113" s="117"/>
      <c r="AM113" s="117"/>
      <c r="AN113" s="117"/>
      <c r="AO113" s="117"/>
      <c r="AP113" s="117"/>
      <c r="AQ113" s="117"/>
      <c r="AR113" s="117"/>
      <c r="AS113" s="117"/>
      <c r="AT113" s="117"/>
      <c r="AU113" s="117"/>
      <c r="AV113" s="117"/>
      <c r="AW113" s="117"/>
      <c r="AX113" s="117"/>
      <c r="AY113" s="117"/>
      <c r="AZ113" s="117"/>
      <c r="BA113" s="117"/>
      <c r="BB113" s="117"/>
      <c r="BC113" s="106"/>
    </row>
    <row r="114" spans="1:55" ht="37.5" customHeight="1">
      <c r="A114" s="105"/>
      <c r="B114" s="106"/>
      <c r="C114" s="106"/>
      <c r="D114" s="106"/>
      <c r="E114" s="106"/>
      <c r="F114" s="106"/>
      <c r="G114" s="117"/>
      <c r="H114" s="117"/>
      <c r="I114" s="117"/>
      <c r="J114" s="117"/>
      <c r="K114" s="117"/>
      <c r="L114" s="117"/>
      <c r="M114" s="117"/>
      <c r="N114" s="117"/>
      <c r="O114" s="117"/>
      <c r="P114" s="117"/>
      <c r="Q114" s="117"/>
      <c r="R114" s="117"/>
      <c r="S114" s="117"/>
      <c r="T114" s="117"/>
      <c r="U114" s="117"/>
      <c r="V114" s="117"/>
      <c r="W114" s="117"/>
      <c r="X114" s="117"/>
      <c r="Y114" s="117"/>
      <c r="Z114" s="117"/>
      <c r="AA114" s="117"/>
      <c r="AB114" s="117"/>
      <c r="AC114" s="117"/>
      <c r="AD114" s="117"/>
      <c r="AE114" s="117"/>
      <c r="AF114" s="117"/>
      <c r="AG114" s="117"/>
      <c r="AH114" s="117"/>
      <c r="AI114" s="117"/>
      <c r="AJ114" s="117"/>
      <c r="AK114" s="117"/>
      <c r="AL114" s="117"/>
      <c r="AM114" s="117"/>
      <c r="AN114" s="117"/>
      <c r="AO114" s="117"/>
      <c r="AP114" s="117"/>
      <c r="AQ114" s="117"/>
      <c r="AR114" s="117"/>
      <c r="AS114" s="117"/>
      <c r="AT114" s="117"/>
      <c r="AU114" s="117"/>
      <c r="AV114" s="117"/>
      <c r="AW114" s="117"/>
      <c r="AX114" s="117"/>
      <c r="AY114" s="117"/>
      <c r="AZ114" s="117"/>
      <c r="BA114" s="117"/>
      <c r="BB114" s="117"/>
      <c r="BC114" s="106"/>
    </row>
    <row r="115" spans="1:55" ht="37.5" customHeight="1">
      <c r="A115" s="105"/>
      <c r="B115" s="106"/>
      <c r="C115" s="106"/>
      <c r="D115" s="106"/>
      <c r="E115" s="106"/>
      <c r="F115" s="106"/>
      <c r="G115" s="117"/>
      <c r="H115" s="117"/>
      <c r="I115" s="117"/>
      <c r="J115" s="117"/>
      <c r="K115" s="117"/>
      <c r="L115" s="117"/>
      <c r="M115" s="117"/>
      <c r="N115" s="117"/>
      <c r="O115" s="117"/>
      <c r="P115" s="117"/>
      <c r="Q115" s="117"/>
      <c r="R115" s="117"/>
      <c r="S115" s="117"/>
      <c r="T115" s="117"/>
      <c r="U115" s="117"/>
      <c r="V115" s="117"/>
      <c r="W115" s="117"/>
      <c r="X115" s="117"/>
      <c r="Y115" s="117"/>
      <c r="Z115" s="117"/>
      <c r="AA115" s="117"/>
      <c r="AB115" s="117"/>
      <c r="AC115" s="117"/>
      <c r="AD115" s="117"/>
      <c r="AE115" s="117"/>
      <c r="AF115" s="117"/>
      <c r="AG115" s="117"/>
      <c r="AH115" s="117"/>
      <c r="AI115" s="117"/>
      <c r="AJ115" s="117"/>
      <c r="AK115" s="117"/>
      <c r="AL115" s="117"/>
      <c r="AM115" s="117"/>
      <c r="AN115" s="117"/>
      <c r="AO115" s="117"/>
      <c r="AP115" s="117"/>
      <c r="AQ115" s="117"/>
      <c r="AR115" s="117"/>
      <c r="AS115" s="117"/>
      <c r="AT115" s="117"/>
      <c r="AU115" s="117"/>
      <c r="AV115" s="117"/>
      <c r="AW115" s="117"/>
      <c r="AX115" s="117"/>
      <c r="AY115" s="117"/>
      <c r="AZ115" s="117"/>
      <c r="BA115" s="117"/>
      <c r="BB115" s="117"/>
      <c r="BC115" s="106"/>
    </row>
    <row r="116" spans="1:55" ht="37.5" customHeight="1">
      <c r="A116" s="105"/>
      <c r="B116" s="106"/>
      <c r="C116" s="106"/>
      <c r="D116" s="106"/>
      <c r="E116" s="106"/>
      <c r="F116" s="106"/>
      <c r="G116" s="117"/>
      <c r="H116" s="117"/>
      <c r="I116" s="117"/>
      <c r="J116" s="117"/>
      <c r="K116" s="117"/>
      <c r="L116" s="117"/>
      <c r="M116" s="117"/>
      <c r="N116" s="117"/>
      <c r="O116" s="117"/>
      <c r="P116" s="117"/>
      <c r="Q116" s="117"/>
      <c r="R116" s="117"/>
      <c r="S116" s="117"/>
      <c r="T116" s="117"/>
      <c r="U116" s="117"/>
      <c r="V116" s="117"/>
      <c r="W116" s="117"/>
      <c r="X116" s="117"/>
      <c r="Y116" s="117"/>
      <c r="Z116" s="117"/>
      <c r="AA116" s="117"/>
      <c r="AB116" s="117"/>
      <c r="AC116" s="117"/>
      <c r="AD116" s="117"/>
      <c r="AE116" s="117"/>
      <c r="AF116" s="117"/>
      <c r="AG116" s="117"/>
      <c r="AH116" s="117"/>
      <c r="AI116" s="117"/>
      <c r="AJ116" s="117"/>
      <c r="AK116" s="117"/>
      <c r="AL116" s="117"/>
      <c r="AM116" s="117"/>
      <c r="AN116" s="117"/>
      <c r="AO116" s="117"/>
      <c r="AP116" s="117"/>
      <c r="AQ116" s="117"/>
      <c r="AR116" s="117"/>
      <c r="AS116" s="117"/>
      <c r="AT116" s="117"/>
      <c r="AU116" s="117"/>
      <c r="AV116" s="117"/>
      <c r="AW116" s="117"/>
      <c r="AX116" s="117"/>
      <c r="AY116" s="117"/>
      <c r="AZ116" s="117"/>
      <c r="BA116" s="117"/>
      <c r="BB116" s="117"/>
      <c r="BC116" s="106"/>
    </row>
    <row r="117" spans="1:55" ht="45" customHeight="1">
      <c r="A117" s="107"/>
      <c r="B117" s="108"/>
      <c r="C117" s="109"/>
      <c r="D117" s="109"/>
      <c r="E117" s="109"/>
      <c r="F117" s="109"/>
      <c r="G117" s="116"/>
      <c r="H117" s="116"/>
      <c r="I117" s="112"/>
      <c r="J117" s="112"/>
      <c r="K117" s="112"/>
      <c r="L117" s="112"/>
      <c r="M117" s="112"/>
      <c r="N117" s="112"/>
      <c r="O117" s="112"/>
      <c r="P117" s="112"/>
      <c r="Q117" s="112"/>
      <c r="R117" s="112"/>
      <c r="S117" s="112"/>
      <c r="T117" s="112"/>
      <c r="U117" s="112"/>
      <c r="V117" s="112"/>
      <c r="W117" s="112"/>
      <c r="X117" s="112"/>
      <c r="Y117" s="112"/>
      <c r="Z117" s="112"/>
      <c r="AA117" s="112"/>
      <c r="AB117" s="112"/>
      <c r="AC117" s="112"/>
      <c r="AD117" s="112"/>
      <c r="AE117" s="112"/>
      <c r="AF117" s="112"/>
      <c r="AG117" s="112"/>
      <c r="AH117" s="112"/>
      <c r="AI117" s="112"/>
      <c r="AJ117" s="112"/>
      <c r="AK117" s="112"/>
      <c r="AL117" s="112"/>
      <c r="AM117" s="112"/>
      <c r="AN117" s="112"/>
      <c r="AO117" s="112"/>
      <c r="AP117" s="112"/>
      <c r="AQ117" s="112"/>
      <c r="AR117" s="112"/>
      <c r="AS117" s="112"/>
      <c r="AT117" s="112"/>
      <c r="AU117" s="112"/>
      <c r="AV117" s="112"/>
      <c r="AW117" s="112"/>
      <c r="AX117" s="112"/>
      <c r="AY117" s="112"/>
      <c r="AZ117" s="112"/>
      <c r="BA117" s="112"/>
      <c r="BB117" s="112"/>
      <c r="BC117" s="102"/>
    </row>
    <row r="118" spans="1:55" ht="45" customHeight="1">
      <c r="A118" s="107"/>
      <c r="B118" s="108"/>
      <c r="C118" s="109"/>
      <c r="D118" s="109"/>
      <c r="E118" s="109"/>
      <c r="F118" s="109"/>
      <c r="G118" s="116"/>
      <c r="H118" s="116"/>
      <c r="I118" s="112"/>
      <c r="J118" s="112"/>
      <c r="K118" s="112"/>
      <c r="L118" s="112"/>
      <c r="M118" s="112"/>
      <c r="N118" s="112"/>
      <c r="O118" s="112"/>
      <c r="P118" s="112"/>
      <c r="Q118" s="112"/>
      <c r="R118" s="112"/>
      <c r="S118" s="112"/>
      <c r="T118" s="112"/>
      <c r="U118" s="112"/>
      <c r="V118" s="112"/>
      <c r="W118" s="112"/>
      <c r="X118" s="112"/>
      <c r="Y118" s="112"/>
      <c r="Z118" s="112"/>
      <c r="AA118" s="112"/>
      <c r="AB118" s="112"/>
      <c r="AC118" s="112"/>
      <c r="AD118" s="112"/>
      <c r="AE118" s="112"/>
      <c r="AF118" s="112"/>
      <c r="AG118" s="112"/>
      <c r="AH118" s="112"/>
      <c r="AI118" s="112"/>
      <c r="AJ118" s="112"/>
      <c r="AK118" s="112"/>
      <c r="AL118" s="112"/>
      <c r="AM118" s="112"/>
      <c r="AN118" s="112"/>
      <c r="AO118" s="112"/>
      <c r="AP118" s="112"/>
      <c r="AQ118" s="112"/>
      <c r="AR118" s="112"/>
      <c r="AS118" s="112"/>
      <c r="AT118" s="112"/>
      <c r="AU118" s="112"/>
      <c r="AV118" s="112"/>
      <c r="AW118" s="112"/>
      <c r="AX118" s="112"/>
      <c r="AY118" s="112"/>
      <c r="AZ118" s="112"/>
      <c r="BA118" s="112"/>
      <c r="BB118" s="112"/>
      <c r="BC118" s="102"/>
    </row>
    <row r="119" spans="1:55" ht="45" customHeight="1">
      <c r="A119" s="107"/>
      <c r="B119" s="108"/>
      <c r="C119" s="109"/>
      <c r="D119" s="109"/>
      <c r="E119" s="109"/>
      <c r="F119" s="109"/>
      <c r="G119" s="116"/>
      <c r="H119" s="116"/>
      <c r="I119" s="112"/>
      <c r="J119" s="112"/>
      <c r="K119" s="112"/>
      <c r="L119" s="112"/>
      <c r="M119" s="112"/>
      <c r="N119" s="112"/>
      <c r="O119" s="112"/>
      <c r="P119" s="112"/>
      <c r="Q119" s="112"/>
      <c r="R119" s="112"/>
      <c r="S119" s="112"/>
      <c r="T119" s="112"/>
      <c r="U119" s="112"/>
      <c r="V119" s="112"/>
      <c r="W119" s="112"/>
      <c r="X119" s="112"/>
      <c r="Y119" s="112"/>
      <c r="Z119" s="112"/>
      <c r="AA119" s="112"/>
      <c r="AB119" s="112"/>
      <c r="AC119" s="112"/>
      <c r="AD119" s="112"/>
      <c r="AE119" s="112"/>
      <c r="AF119" s="112"/>
      <c r="AG119" s="112"/>
      <c r="AH119" s="112"/>
      <c r="AI119" s="112"/>
      <c r="AJ119" s="112"/>
      <c r="AK119" s="112"/>
      <c r="AL119" s="112"/>
      <c r="AM119" s="112"/>
      <c r="AN119" s="112"/>
      <c r="AO119" s="112"/>
      <c r="AP119" s="112"/>
      <c r="AQ119" s="112"/>
      <c r="AR119" s="112"/>
      <c r="AS119" s="112"/>
      <c r="AT119" s="112"/>
      <c r="AU119" s="112"/>
      <c r="AV119" s="112"/>
      <c r="AW119" s="112"/>
      <c r="AX119" s="112"/>
      <c r="AY119" s="112"/>
      <c r="AZ119" s="112"/>
      <c r="BA119" s="112"/>
      <c r="BB119" s="112"/>
      <c r="BC119" s="102"/>
    </row>
    <row r="120" spans="1:55" ht="45" customHeight="1">
      <c r="A120" s="107"/>
      <c r="B120" s="108"/>
      <c r="C120" s="109"/>
      <c r="D120" s="109"/>
      <c r="E120" s="109"/>
      <c r="F120" s="109"/>
      <c r="G120" s="116"/>
      <c r="H120" s="116"/>
      <c r="I120" s="112"/>
      <c r="J120" s="112"/>
      <c r="K120" s="112"/>
      <c r="L120" s="112"/>
      <c r="M120" s="112"/>
      <c r="N120" s="112"/>
      <c r="O120" s="112"/>
      <c r="P120" s="112"/>
      <c r="Q120" s="112"/>
      <c r="R120" s="112"/>
      <c r="S120" s="112"/>
      <c r="T120" s="112"/>
      <c r="U120" s="112"/>
      <c r="V120" s="112"/>
      <c r="W120" s="112"/>
      <c r="X120" s="112"/>
      <c r="Y120" s="112"/>
      <c r="Z120" s="112"/>
      <c r="AA120" s="112"/>
      <c r="AB120" s="112"/>
      <c r="AC120" s="112"/>
      <c r="AD120" s="112"/>
      <c r="AE120" s="112"/>
      <c r="AF120" s="112"/>
      <c r="AG120" s="112"/>
      <c r="AH120" s="112"/>
      <c r="AI120" s="112"/>
      <c r="AJ120" s="112"/>
      <c r="AK120" s="112"/>
      <c r="AL120" s="112"/>
      <c r="AM120" s="112"/>
      <c r="AN120" s="112"/>
      <c r="AO120" s="112"/>
      <c r="AP120" s="112"/>
      <c r="AQ120" s="112"/>
      <c r="AR120" s="112"/>
      <c r="AS120" s="112"/>
      <c r="AT120" s="112"/>
      <c r="AU120" s="112"/>
      <c r="AV120" s="112"/>
      <c r="AW120" s="112"/>
      <c r="AX120" s="112"/>
      <c r="AY120" s="112"/>
      <c r="AZ120" s="112"/>
      <c r="BA120" s="112"/>
      <c r="BB120" s="112"/>
      <c r="BC120" s="102"/>
    </row>
    <row r="121" spans="1:55" ht="45" customHeight="1">
      <c r="A121" s="107"/>
      <c r="B121" s="108"/>
      <c r="C121" s="109"/>
      <c r="D121" s="109"/>
      <c r="E121" s="109"/>
      <c r="F121" s="109"/>
      <c r="G121" s="116"/>
      <c r="H121" s="116"/>
      <c r="I121" s="112"/>
      <c r="J121" s="112"/>
      <c r="K121" s="112"/>
      <c r="L121" s="112"/>
      <c r="M121" s="112"/>
      <c r="N121" s="112"/>
      <c r="O121" s="112"/>
      <c r="P121" s="112"/>
      <c r="Q121" s="112"/>
      <c r="R121" s="112"/>
      <c r="S121" s="112"/>
      <c r="T121" s="112"/>
      <c r="U121" s="112"/>
      <c r="V121" s="112"/>
      <c r="W121" s="112"/>
      <c r="X121" s="112"/>
      <c r="Y121" s="112"/>
      <c r="Z121" s="112"/>
      <c r="AA121" s="112"/>
      <c r="AB121" s="112"/>
      <c r="AC121" s="112"/>
      <c r="AD121" s="112"/>
      <c r="AE121" s="112"/>
      <c r="AF121" s="112"/>
      <c r="AG121" s="112"/>
      <c r="AH121" s="112"/>
      <c r="AI121" s="112"/>
      <c r="AJ121" s="112"/>
      <c r="AK121" s="112"/>
      <c r="AL121" s="112"/>
      <c r="AM121" s="112"/>
      <c r="AN121" s="112"/>
      <c r="AO121" s="112"/>
      <c r="AP121" s="112"/>
      <c r="AQ121" s="112"/>
      <c r="AR121" s="112"/>
      <c r="AS121" s="112"/>
      <c r="AT121" s="112"/>
      <c r="AU121" s="112"/>
      <c r="AV121" s="112"/>
      <c r="AW121" s="112"/>
      <c r="AX121" s="112"/>
      <c r="AY121" s="112"/>
      <c r="AZ121" s="112"/>
      <c r="BA121" s="112"/>
      <c r="BB121" s="112"/>
      <c r="BC121" s="102"/>
    </row>
    <row r="122" spans="1:55" ht="45" customHeight="1">
      <c r="A122" s="107"/>
      <c r="B122" s="108"/>
      <c r="C122" s="109"/>
      <c r="D122" s="109"/>
      <c r="E122" s="109"/>
      <c r="F122" s="109"/>
      <c r="G122" s="116"/>
      <c r="H122" s="116"/>
      <c r="I122" s="112"/>
      <c r="J122" s="112"/>
      <c r="K122" s="112"/>
      <c r="L122" s="112"/>
      <c r="M122" s="112"/>
      <c r="N122" s="112"/>
      <c r="O122" s="112"/>
      <c r="P122" s="112"/>
      <c r="Q122" s="112"/>
      <c r="R122" s="112"/>
      <c r="S122" s="112"/>
      <c r="T122" s="112"/>
      <c r="U122" s="112"/>
      <c r="V122" s="112"/>
      <c r="W122" s="112"/>
      <c r="X122" s="112"/>
      <c r="Y122" s="112"/>
      <c r="Z122" s="112"/>
      <c r="AA122" s="112"/>
      <c r="AB122" s="112"/>
      <c r="AC122" s="112"/>
      <c r="AD122" s="112"/>
      <c r="AE122" s="112"/>
      <c r="AF122" s="112"/>
      <c r="AG122" s="112"/>
      <c r="AH122" s="112"/>
      <c r="AI122" s="112"/>
      <c r="AJ122" s="112"/>
      <c r="AK122" s="112"/>
      <c r="AL122" s="112"/>
      <c r="AM122" s="112"/>
      <c r="AN122" s="112"/>
      <c r="AO122" s="112"/>
      <c r="AP122" s="112"/>
      <c r="AQ122" s="112"/>
      <c r="AR122" s="112"/>
      <c r="AS122" s="112"/>
      <c r="AT122" s="112"/>
      <c r="AU122" s="112"/>
      <c r="AV122" s="112"/>
      <c r="AW122" s="112"/>
      <c r="AX122" s="112"/>
      <c r="AY122" s="112"/>
      <c r="AZ122" s="112"/>
      <c r="BA122" s="112"/>
      <c r="BB122" s="112"/>
      <c r="BC122" s="102"/>
    </row>
    <row r="123" spans="1:55" ht="45" customHeight="1">
      <c r="A123" s="107"/>
      <c r="B123" s="108"/>
      <c r="C123" s="109"/>
      <c r="D123" s="109"/>
      <c r="E123" s="109"/>
      <c r="F123" s="109"/>
      <c r="G123" s="116"/>
      <c r="H123" s="116"/>
      <c r="I123" s="112"/>
      <c r="J123" s="112"/>
      <c r="K123" s="112"/>
      <c r="L123" s="112"/>
      <c r="M123" s="112"/>
      <c r="N123" s="112"/>
      <c r="O123" s="112"/>
      <c r="P123" s="112"/>
      <c r="Q123" s="112"/>
      <c r="R123" s="112"/>
      <c r="S123" s="112"/>
      <c r="T123" s="112"/>
      <c r="U123" s="112"/>
      <c r="V123" s="112"/>
      <c r="W123" s="112"/>
      <c r="X123" s="112"/>
      <c r="Y123" s="112"/>
      <c r="Z123" s="112"/>
      <c r="AA123" s="112"/>
      <c r="AB123" s="112"/>
      <c r="AC123" s="112"/>
      <c r="AD123" s="112"/>
      <c r="AE123" s="112"/>
      <c r="AF123" s="112"/>
      <c r="AG123" s="112"/>
      <c r="AH123" s="112"/>
      <c r="AI123" s="112"/>
      <c r="AJ123" s="112"/>
      <c r="AK123" s="112"/>
      <c r="AL123" s="112"/>
      <c r="AM123" s="112"/>
      <c r="AN123" s="112"/>
      <c r="AO123" s="112"/>
      <c r="AP123" s="112"/>
      <c r="AQ123" s="112"/>
      <c r="AR123" s="112"/>
      <c r="AS123" s="112"/>
      <c r="AT123" s="112"/>
      <c r="AU123" s="112"/>
      <c r="AV123" s="112"/>
      <c r="AW123" s="112"/>
      <c r="AX123" s="112"/>
      <c r="AY123" s="112"/>
      <c r="AZ123" s="112"/>
      <c r="BA123" s="112"/>
      <c r="BB123" s="112"/>
      <c r="BC123" s="102"/>
    </row>
    <row r="124" spans="1:55" ht="45" customHeight="1">
      <c r="A124" s="107"/>
      <c r="B124" s="108"/>
      <c r="C124" s="109"/>
      <c r="D124" s="109"/>
      <c r="E124" s="109"/>
      <c r="F124" s="109"/>
      <c r="G124" s="116"/>
      <c r="H124" s="116"/>
      <c r="I124" s="112"/>
      <c r="J124" s="112"/>
      <c r="K124" s="112"/>
      <c r="L124" s="112"/>
      <c r="M124" s="112"/>
      <c r="N124" s="112"/>
      <c r="O124" s="112"/>
      <c r="P124" s="112"/>
      <c r="Q124" s="112"/>
      <c r="R124" s="112"/>
      <c r="S124" s="112"/>
      <c r="T124" s="112"/>
      <c r="U124" s="112"/>
      <c r="V124" s="112"/>
      <c r="W124" s="112"/>
      <c r="X124" s="112"/>
      <c r="Y124" s="112"/>
      <c r="Z124" s="112"/>
      <c r="AA124" s="112"/>
      <c r="AB124" s="112"/>
      <c r="AC124" s="112"/>
      <c r="AD124" s="112"/>
      <c r="AE124" s="112"/>
      <c r="AF124" s="112"/>
      <c r="AG124" s="112"/>
      <c r="AH124" s="112"/>
      <c r="AI124" s="112"/>
      <c r="AJ124" s="112"/>
      <c r="AK124" s="112"/>
      <c r="AL124" s="112"/>
      <c r="AM124" s="112"/>
      <c r="AN124" s="112"/>
      <c r="AO124" s="112"/>
      <c r="AP124" s="112"/>
      <c r="AQ124" s="112"/>
      <c r="AR124" s="112"/>
      <c r="AS124" s="112"/>
      <c r="AT124" s="112"/>
      <c r="AU124" s="112"/>
      <c r="AV124" s="112"/>
      <c r="AW124" s="112"/>
      <c r="AX124" s="112"/>
      <c r="AY124" s="112"/>
      <c r="AZ124" s="112"/>
      <c r="BA124" s="112"/>
      <c r="BB124" s="112"/>
      <c r="BC124" s="102"/>
    </row>
    <row r="125" spans="1:55" ht="45" customHeight="1">
      <c r="A125" s="107"/>
      <c r="B125" s="108"/>
      <c r="C125" s="109"/>
      <c r="D125" s="109"/>
      <c r="E125" s="109"/>
      <c r="F125" s="109"/>
      <c r="G125" s="116"/>
      <c r="H125" s="116"/>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2"/>
      <c r="AH125" s="112"/>
      <c r="AI125" s="112"/>
      <c r="AJ125" s="112"/>
      <c r="AK125" s="112"/>
      <c r="AL125" s="112"/>
      <c r="AM125" s="112"/>
      <c r="AN125" s="112"/>
      <c r="AO125" s="112"/>
      <c r="AP125" s="112"/>
      <c r="AQ125" s="112"/>
      <c r="AR125" s="112"/>
      <c r="AS125" s="112"/>
      <c r="AT125" s="112"/>
      <c r="AU125" s="112"/>
      <c r="AV125" s="112"/>
      <c r="AW125" s="112"/>
      <c r="AX125" s="112"/>
      <c r="AY125" s="112"/>
      <c r="AZ125" s="112"/>
      <c r="BA125" s="112"/>
      <c r="BB125" s="112"/>
      <c r="BC125" s="102"/>
    </row>
    <row r="126" spans="1:55" ht="45" customHeight="1">
      <c r="A126" s="107"/>
      <c r="B126" s="108"/>
      <c r="C126" s="109"/>
      <c r="D126" s="109"/>
      <c r="E126" s="109"/>
      <c r="F126" s="109"/>
      <c r="G126" s="116"/>
      <c r="H126" s="116"/>
      <c r="I126" s="112"/>
      <c r="J126" s="112"/>
      <c r="K126" s="112"/>
      <c r="L126" s="112"/>
      <c r="M126" s="112"/>
      <c r="N126" s="112"/>
      <c r="O126" s="112"/>
      <c r="P126" s="112"/>
      <c r="Q126" s="112"/>
      <c r="R126" s="112"/>
      <c r="S126" s="112"/>
      <c r="T126" s="112"/>
      <c r="U126" s="112"/>
      <c r="V126" s="112"/>
      <c r="W126" s="112"/>
      <c r="X126" s="112"/>
      <c r="Y126" s="112"/>
      <c r="Z126" s="112"/>
      <c r="AA126" s="112"/>
      <c r="AB126" s="112"/>
      <c r="AC126" s="112"/>
      <c r="AD126" s="112"/>
      <c r="AE126" s="112"/>
      <c r="AF126" s="112"/>
      <c r="AG126" s="112"/>
      <c r="AH126" s="112"/>
      <c r="AI126" s="112"/>
      <c r="AJ126" s="112"/>
      <c r="AK126" s="112"/>
      <c r="AL126" s="112"/>
      <c r="AM126" s="112"/>
      <c r="AN126" s="112"/>
      <c r="AO126" s="112"/>
      <c r="AP126" s="112"/>
      <c r="AQ126" s="112"/>
      <c r="AR126" s="112"/>
      <c r="AS126" s="112"/>
      <c r="AT126" s="112"/>
      <c r="AU126" s="112"/>
      <c r="AV126" s="112"/>
      <c r="AW126" s="112"/>
      <c r="AX126" s="112"/>
      <c r="AY126" s="112"/>
      <c r="AZ126" s="112"/>
      <c r="BA126" s="112"/>
      <c r="BB126" s="112"/>
      <c r="BC126" s="102"/>
    </row>
    <row r="127" spans="1:55" ht="45" customHeight="1">
      <c r="A127" s="107"/>
      <c r="B127" s="108"/>
      <c r="C127" s="109"/>
      <c r="D127" s="109"/>
      <c r="E127" s="109"/>
      <c r="F127" s="109"/>
      <c r="G127" s="116"/>
      <c r="H127" s="116"/>
      <c r="I127" s="112"/>
      <c r="J127" s="112"/>
      <c r="K127" s="112"/>
      <c r="L127" s="112"/>
      <c r="M127" s="112"/>
      <c r="N127" s="112"/>
      <c r="O127" s="112"/>
      <c r="P127" s="112"/>
      <c r="Q127" s="112"/>
      <c r="R127" s="112"/>
      <c r="S127" s="112"/>
      <c r="T127" s="112"/>
      <c r="U127" s="112"/>
      <c r="V127" s="112"/>
      <c r="W127" s="112"/>
      <c r="X127" s="112"/>
      <c r="Y127" s="112"/>
      <c r="Z127" s="112"/>
      <c r="AA127" s="112"/>
      <c r="AB127" s="112"/>
      <c r="AC127" s="112"/>
      <c r="AD127" s="112"/>
      <c r="AE127" s="112"/>
      <c r="AF127" s="112"/>
      <c r="AG127" s="112"/>
      <c r="AH127" s="112"/>
      <c r="AI127" s="112"/>
      <c r="AJ127" s="112"/>
      <c r="AK127" s="112"/>
      <c r="AL127" s="112"/>
      <c r="AM127" s="112"/>
      <c r="AN127" s="112"/>
      <c r="AO127" s="112"/>
      <c r="AP127" s="112"/>
      <c r="AQ127" s="112"/>
      <c r="AR127" s="112"/>
      <c r="AS127" s="112"/>
      <c r="AT127" s="112"/>
      <c r="AU127" s="112"/>
      <c r="AV127" s="112"/>
      <c r="AW127" s="112"/>
      <c r="AX127" s="112"/>
      <c r="AY127" s="112"/>
      <c r="AZ127" s="112"/>
      <c r="BA127" s="112"/>
      <c r="BB127" s="112"/>
      <c r="BC127" s="102"/>
    </row>
    <row r="128" spans="1:55" ht="45" customHeight="1">
      <c r="A128" s="107"/>
      <c r="B128" s="108"/>
      <c r="C128" s="109"/>
      <c r="D128" s="109"/>
      <c r="E128" s="109"/>
      <c r="F128" s="109"/>
      <c r="G128" s="116"/>
      <c r="H128" s="116"/>
      <c r="I128" s="112"/>
      <c r="J128" s="112"/>
      <c r="K128" s="112"/>
      <c r="L128" s="112"/>
      <c r="M128" s="112"/>
      <c r="N128" s="112"/>
      <c r="O128" s="112"/>
      <c r="P128" s="112"/>
      <c r="Q128" s="112"/>
      <c r="R128" s="112"/>
      <c r="S128" s="112"/>
      <c r="T128" s="112"/>
      <c r="U128" s="112"/>
      <c r="V128" s="112"/>
      <c r="W128" s="112"/>
      <c r="X128" s="112"/>
      <c r="Y128" s="112"/>
      <c r="Z128" s="112"/>
      <c r="AA128" s="112"/>
      <c r="AB128" s="112"/>
      <c r="AC128" s="112"/>
      <c r="AD128" s="112"/>
      <c r="AE128" s="112"/>
      <c r="AF128" s="112"/>
      <c r="AG128" s="112"/>
      <c r="AH128" s="112"/>
      <c r="AI128" s="112"/>
      <c r="AJ128" s="112"/>
      <c r="AK128" s="112"/>
      <c r="AL128" s="112"/>
      <c r="AM128" s="112"/>
      <c r="AN128" s="112"/>
      <c r="AO128" s="112"/>
      <c r="AP128" s="112"/>
      <c r="AQ128" s="112"/>
      <c r="AR128" s="112"/>
      <c r="AS128" s="112"/>
      <c r="AT128" s="112"/>
      <c r="AU128" s="112"/>
      <c r="AV128" s="112"/>
      <c r="AW128" s="112"/>
      <c r="AX128" s="112"/>
      <c r="AY128" s="112"/>
      <c r="AZ128" s="112"/>
      <c r="BA128" s="112"/>
      <c r="BB128" s="112"/>
      <c r="BC128" s="102"/>
    </row>
    <row r="129" spans="1:55" ht="45" customHeight="1">
      <c r="A129" s="107"/>
      <c r="B129" s="108"/>
      <c r="C129" s="109"/>
      <c r="D129" s="109"/>
      <c r="E129" s="109"/>
      <c r="F129" s="109"/>
      <c r="G129" s="116"/>
      <c r="H129" s="116"/>
      <c r="I129" s="112"/>
      <c r="J129" s="112"/>
      <c r="K129" s="112"/>
      <c r="L129" s="112"/>
      <c r="M129" s="112"/>
      <c r="N129" s="112"/>
      <c r="O129" s="112"/>
      <c r="P129" s="112"/>
      <c r="Q129" s="112"/>
      <c r="R129" s="112"/>
      <c r="S129" s="112"/>
      <c r="T129" s="112"/>
      <c r="U129" s="112"/>
      <c r="V129" s="112"/>
      <c r="W129" s="112"/>
      <c r="X129" s="112"/>
      <c r="Y129" s="112"/>
      <c r="Z129" s="112"/>
      <c r="AA129" s="112"/>
      <c r="AB129" s="112"/>
      <c r="AC129" s="112"/>
      <c r="AD129" s="112"/>
      <c r="AE129" s="112"/>
      <c r="AF129" s="112"/>
      <c r="AG129" s="112"/>
      <c r="AH129" s="112"/>
      <c r="AI129" s="112"/>
      <c r="AJ129" s="112"/>
      <c r="AK129" s="112"/>
      <c r="AL129" s="112"/>
      <c r="AM129" s="112"/>
      <c r="AN129" s="112"/>
      <c r="AO129" s="112"/>
      <c r="AP129" s="112"/>
      <c r="AQ129" s="112"/>
      <c r="AR129" s="112"/>
      <c r="AS129" s="112"/>
      <c r="AT129" s="112"/>
      <c r="AU129" s="112"/>
      <c r="AV129" s="112"/>
      <c r="AW129" s="112"/>
      <c r="AX129" s="112"/>
      <c r="AY129" s="112"/>
      <c r="AZ129" s="112"/>
      <c r="BA129" s="112"/>
      <c r="BB129" s="112"/>
      <c r="BC129" s="102"/>
    </row>
    <row r="130" spans="1:55" ht="45" customHeight="1">
      <c r="A130" s="107"/>
      <c r="B130" s="108"/>
      <c r="C130" s="109"/>
      <c r="D130" s="109"/>
      <c r="E130" s="109"/>
      <c r="F130" s="109"/>
      <c r="G130" s="116"/>
      <c r="H130" s="116"/>
      <c r="I130" s="112"/>
      <c r="J130" s="112"/>
      <c r="K130" s="112"/>
      <c r="L130" s="112"/>
      <c r="M130" s="112"/>
      <c r="N130" s="112"/>
      <c r="O130" s="112"/>
      <c r="P130" s="112"/>
      <c r="Q130" s="112"/>
      <c r="R130" s="112"/>
      <c r="S130" s="112"/>
      <c r="T130" s="112"/>
      <c r="U130" s="112"/>
      <c r="V130" s="112"/>
      <c r="W130" s="112"/>
      <c r="X130" s="112"/>
      <c r="Y130" s="112"/>
      <c r="Z130" s="112"/>
      <c r="AA130" s="112"/>
      <c r="AB130" s="112"/>
      <c r="AC130" s="112"/>
      <c r="AD130" s="112"/>
      <c r="AE130" s="112"/>
      <c r="AF130" s="112"/>
      <c r="AG130" s="112"/>
      <c r="AH130" s="112"/>
      <c r="AI130" s="112"/>
      <c r="AJ130" s="112"/>
      <c r="AK130" s="112"/>
      <c r="AL130" s="112"/>
      <c r="AM130" s="112"/>
      <c r="AN130" s="112"/>
      <c r="AO130" s="112"/>
      <c r="AP130" s="112"/>
      <c r="AQ130" s="112"/>
      <c r="AR130" s="112"/>
      <c r="AS130" s="112"/>
      <c r="AT130" s="112"/>
      <c r="AU130" s="112"/>
      <c r="AV130" s="112"/>
      <c r="AW130" s="112"/>
      <c r="AX130" s="112"/>
      <c r="AY130" s="112"/>
      <c r="AZ130" s="112"/>
      <c r="BA130" s="112"/>
      <c r="BB130" s="112"/>
      <c r="BC130" s="102"/>
    </row>
    <row r="131" spans="1:55" ht="45" customHeight="1">
      <c r="A131" s="107"/>
      <c r="B131" s="108"/>
      <c r="C131" s="109"/>
      <c r="D131" s="109"/>
      <c r="E131" s="109"/>
      <c r="F131" s="109"/>
      <c r="G131" s="116"/>
      <c r="H131" s="116"/>
      <c r="I131" s="112"/>
      <c r="J131" s="112"/>
      <c r="K131" s="112"/>
      <c r="L131" s="112"/>
      <c r="M131" s="112"/>
      <c r="N131" s="112"/>
      <c r="O131" s="112"/>
      <c r="P131" s="112"/>
      <c r="Q131" s="112"/>
      <c r="R131" s="112"/>
      <c r="S131" s="112"/>
      <c r="T131" s="112"/>
      <c r="U131" s="112"/>
      <c r="V131" s="112"/>
      <c r="W131" s="112"/>
      <c r="X131" s="112"/>
      <c r="Y131" s="112"/>
      <c r="Z131" s="112"/>
      <c r="AA131" s="112"/>
      <c r="AB131" s="112"/>
      <c r="AC131" s="112"/>
      <c r="AD131" s="112"/>
      <c r="AE131" s="112"/>
      <c r="AF131" s="112"/>
      <c r="AG131" s="112"/>
      <c r="AH131" s="112"/>
      <c r="AI131" s="112"/>
      <c r="AJ131" s="112"/>
      <c r="AK131" s="112"/>
      <c r="AL131" s="112"/>
      <c r="AM131" s="112"/>
      <c r="AN131" s="112"/>
      <c r="AO131" s="112"/>
      <c r="AP131" s="112"/>
      <c r="AQ131" s="112"/>
      <c r="AR131" s="112"/>
      <c r="AS131" s="112"/>
      <c r="AT131" s="112"/>
      <c r="AU131" s="112"/>
      <c r="AV131" s="112"/>
      <c r="AW131" s="112"/>
      <c r="AX131" s="112"/>
      <c r="AY131" s="112"/>
      <c r="AZ131" s="112"/>
      <c r="BA131" s="112"/>
      <c r="BB131" s="112"/>
      <c r="BC131" s="102"/>
    </row>
    <row r="132" spans="1:55" ht="45" customHeight="1">
      <c r="A132" s="107"/>
      <c r="B132" s="108"/>
      <c r="C132" s="109"/>
      <c r="D132" s="109"/>
      <c r="E132" s="109"/>
      <c r="F132" s="109"/>
      <c r="G132" s="116"/>
      <c r="H132" s="116"/>
      <c r="I132" s="112"/>
      <c r="J132" s="112"/>
      <c r="K132" s="112"/>
      <c r="L132" s="112"/>
      <c r="M132" s="112"/>
      <c r="N132" s="112"/>
      <c r="O132" s="112"/>
      <c r="P132" s="112"/>
      <c r="Q132" s="112"/>
      <c r="R132" s="112"/>
      <c r="S132" s="112"/>
      <c r="T132" s="112"/>
      <c r="U132" s="112"/>
      <c r="V132" s="112"/>
      <c r="W132" s="112"/>
      <c r="X132" s="112"/>
      <c r="Y132" s="112"/>
      <c r="Z132" s="112"/>
      <c r="AA132" s="112"/>
      <c r="AB132" s="112"/>
      <c r="AC132" s="112"/>
      <c r="AD132" s="112"/>
      <c r="AE132" s="112"/>
      <c r="AF132" s="112"/>
      <c r="AG132" s="112"/>
      <c r="AH132" s="112"/>
      <c r="AI132" s="112"/>
      <c r="AJ132" s="112"/>
      <c r="AK132" s="112"/>
      <c r="AL132" s="112"/>
      <c r="AM132" s="112"/>
      <c r="AN132" s="112"/>
      <c r="AO132" s="112"/>
      <c r="AP132" s="112"/>
      <c r="AQ132" s="112"/>
      <c r="AR132" s="112"/>
      <c r="AS132" s="112"/>
      <c r="AT132" s="112"/>
      <c r="AU132" s="112"/>
      <c r="AV132" s="112"/>
      <c r="AW132" s="112"/>
      <c r="AX132" s="112"/>
      <c r="AY132" s="112"/>
      <c r="AZ132" s="112"/>
      <c r="BA132" s="112"/>
      <c r="BB132" s="112"/>
      <c r="BC132" s="102"/>
    </row>
    <row r="133" spans="1:55" ht="45" customHeight="1">
      <c r="A133" s="107"/>
      <c r="B133" s="108"/>
      <c r="C133" s="109"/>
      <c r="D133" s="109"/>
      <c r="E133" s="109"/>
      <c r="F133" s="109"/>
      <c r="G133" s="116"/>
      <c r="H133" s="116"/>
      <c r="I133" s="112"/>
      <c r="J133" s="112"/>
      <c r="K133" s="112"/>
      <c r="L133" s="112"/>
      <c r="M133" s="112"/>
      <c r="N133" s="112"/>
      <c r="O133" s="112"/>
      <c r="P133" s="112"/>
      <c r="Q133" s="112"/>
      <c r="R133" s="112"/>
      <c r="S133" s="112"/>
      <c r="T133" s="112"/>
      <c r="U133" s="112"/>
      <c r="V133" s="112"/>
      <c r="W133" s="112"/>
      <c r="X133" s="112"/>
      <c r="Y133" s="112"/>
      <c r="Z133" s="112"/>
      <c r="AA133" s="112"/>
      <c r="AB133" s="112"/>
      <c r="AC133" s="112"/>
      <c r="AD133" s="112"/>
      <c r="AE133" s="112"/>
      <c r="AF133" s="112"/>
      <c r="AG133" s="112"/>
      <c r="AH133" s="112"/>
      <c r="AI133" s="112"/>
      <c r="AJ133" s="112"/>
      <c r="AK133" s="112"/>
      <c r="AL133" s="112"/>
      <c r="AM133" s="112"/>
      <c r="AN133" s="112"/>
      <c r="AO133" s="112"/>
      <c r="AP133" s="112"/>
      <c r="AQ133" s="112"/>
      <c r="AR133" s="112"/>
      <c r="AS133" s="112"/>
      <c r="AT133" s="112"/>
      <c r="AU133" s="112"/>
      <c r="AV133" s="112"/>
      <c r="AW133" s="112"/>
      <c r="AX133" s="112"/>
      <c r="AY133" s="112"/>
      <c r="AZ133" s="112"/>
      <c r="BA133" s="112"/>
      <c r="BB133" s="112"/>
      <c r="BC133" s="102"/>
    </row>
    <row r="134" spans="1:55" ht="45" customHeight="1">
      <c r="A134" s="107"/>
      <c r="B134" s="108"/>
      <c r="C134" s="109"/>
      <c r="D134" s="109"/>
      <c r="E134" s="109"/>
      <c r="F134" s="109"/>
      <c r="G134" s="116"/>
      <c r="H134" s="116"/>
      <c r="I134" s="112"/>
      <c r="J134" s="112"/>
      <c r="K134" s="112"/>
      <c r="L134" s="112"/>
      <c r="M134" s="112"/>
      <c r="N134" s="112"/>
      <c r="O134" s="112"/>
      <c r="P134" s="112"/>
      <c r="Q134" s="112"/>
      <c r="R134" s="112"/>
      <c r="S134" s="112"/>
      <c r="T134" s="112"/>
      <c r="U134" s="112"/>
      <c r="V134" s="112"/>
      <c r="W134" s="112"/>
      <c r="X134" s="112"/>
      <c r="Y134" s="112"/>
      <c r="Z134" s="112"/>
      <c r="AA134" s="112"/>
      <c r="AB134" s="112"/>
      <c r="AC134" s="112"/>
      <c r="AD134" s="112"/>
      <c r="AE134" s="112"/>
      <c r="AF134" s="112"/>
      <c r="AG134" s="112"/>
      <c r="AH134" s="112"/>
      <c r="AI134" s="112"/>
      <c r="AJ134" s="112"/>
      <c r="AK134" s="112"/>
      <c r="AL134" s="112"/>
      <c r="AM134" s="112"/>
      <c r="AN134" s="112"/>
      <c r="AO134" s="112"/>
      <c r="AP134" s="112"/>
      <c r="AQ134" s="112"/>
      <c r="AR134" s="112"/>
      <c r="AS134" s="112"/>
      <c r="AT134" s="112"/>
      <c r="AU134" s="112"/>
      <c r="AV134" s="112"/>
      <c r="AW134" s="112"/>
      <c r="AX134" s="112"/>
      <c r="AY134" s="112"/>
      <c r="AZ134" s="112"/>
      <c r="BA134" s="112"/>
      <c r="BB134" s="112"/>
      <c r="BC134" s="102"/>
    </row>
    <row r="135" spans="1:55" ht="45" customHeight="1">
      <c r="A135" s="107"/>
      <c r="B135" s="108"/>
      <c r="C135" s="109"/>
      <c r="D135" s="109"/>
      <c r="E135" s="109"/>
      <c r="F135" s="109"/>
      <c r="G135" s="116"/>
      <c r="H135" s="116"/>
      <c r="I135" s="112"/>
      <c r="J135" s="112"/>
      <c r="K135" s="112"/>
      <c r="L135" s="112"/>
      <c r="M135" s="112"/>
      <c r="N135" s="112"/>
      <c r="O135" s="112"/>
      <c r="P135" s="112"/>
      <c r="Q135" s="112"/>
      <c r="R135" s="112"/>
      <c r="S135" s="112"/>
      <c r="T135" s="112"/>
      <c r="U135" s="112"/>
      <c r="V135" s="112"/>
      <c r="W135" s="112"/>
      <c r="X135" s="112"/>
      <c r="Y135" s="112"/>
      <c r="Z135" s="112"/>
      <c r="AA135" s="112"/>
      <c r="AB135" s="112"/>
      <c r="AC135" s="112"/>
      <c r="AD135" s="112"/>
      <c r="AE135" s="112"/>
      <c r="AF135" s="112"/>
      <c r="AG135" s="112"/>
      <c r="AH135" s="112"/>
      <c r="AI135" s="112"/>
      <c r="AJ135" s="112"/>
      <c r="AK135" s="112"/>
      <c r="AL135" s="112"/>
      <c r="AM135" s="112"/>
      <c r="AN135" s="112"/>
      <c r="AO135" s="112"/>
      <c r="AP135" s="112"/>
      <c r="AQ135" s="112"/>
      <c r="AR135" s="112"/>
      <c r="AS135" s="112"/>
      <c r="AT135" s="112"/>
      <c r="AU135" s="112"/>
      <c r="AV135" s="112"/>
      <c r="AW135" s="112"/>
      <c r="AX135" s="112"/>
      <c r="AY135" s="112"/>
      <c r="AZ135" s="112"/>
      <c r="BA135" s="112"/>
      <c r="BB135" s="112"/>
      <c r="BC135" s="102"/>
    </row>
    <row r="136" spans="1:55" ht="45" customHeight="1">
      <c r="A136" s="107"/>
      <c r="B136" s="108"/>
      <c r="C136" s="109"/>
      <c r="D136" s="109"/>
      <c r="E136" s="109"/>
      <c r="F136" s="109"/>
      <c r="G136" s="116"/>
      <c r="H136" s="116"/>
      <c r="I136" s="112"/>
      <c r="J136" s="112"/>
      <c r="K136" s="112"/>
      <c r="L136" s="112"/>
      <c r="M136" s="112"/>
      <c r="N136" s="112"/>
      <c r="O136" s="112"/>
      <c r="P136" s="112"/>
      <c r="Q136" s="112"/>
      <c r="R136" s="112"/>
      <c r="S136" s="112"/>
      <c r="T136" s="112"/>
      <c r="U136" s="112"/>
      <c r="V136" s="112"/>
      <c r="W136" s="112"/>
      <c r="X136" s="112"/>
      <c r="Y136" s="112"/>
      <c r="Z136" s="112"/>
      <c r="AA136" s="112"/>
      <c r="AB136" s="112"/>
      <c r="AC136" s="112"/>
      <c r="AD136" s="112"/>
      <c r="AE136" s="112"/>
      <c r="AF136" s="112"/>
      <c r="AG136" s="112"/>
      <c r="AH136" s="112"/>
      <c r="AI136" s="112"/>
      <c r="AJ136" s="112"/>
      <c r="AK136" s="112"/>
      <c r="AL136" s="112"/>
      <c r="AM136" s="112"/>
      <c r="AN136" s="112"/>
      <c r="AO136" s="112"/>
      <c r="AP136" s="112"/>
      <c r="AQ136" s="112"/>
      <c r="AR136" s="112"/>
      <c r="AS136" s="112"/>
      <c r="AT136" s="112"/>
      <c r="AU136" s="112"/>
      <c r="AV136" s="112"/>
      <c r="AW136" s="112"/>
      <c r="AX136" s="112"/>
      <c r="AY136" s="112"/>
      <c r="AZ136" s="112"/>
      <c r="BA136" s="112"/>
      <c r="BB136" s="112"/>
      <c r="BC136" s="102"/>
    </row>
    <row r="137" spans="1:55" ht="45" customHeight="1">
      <c r="A137" s="107"/>
      <c r="B137" s="108"/>
      <c r="C137" s="109"/>
      <c r="D137" s="109"/>
      <c r="E137" s="109"/>
      <c r="F137" s="109"/>
      <c r="G137" s="116"/>
      <c r="H137" s="116"/>
      <c r="I137" s="112"/>
      <c r="J137" s="112"/>
      <c r="K137" s="112"/>
      <c r="L137" s="112"/>
      <c r="M137" s="112"/>
      <c r="N137" s="112"/>
      <c r="O137" s="112"/>
      <c r="P137" s="112"/>
      <c r="Q137" s="112"/>
      <c r="R137" s="112"/>
      <c r="S137" s="112"/>
      <c r="T137" s="112"/>
      <c r="U137" s="112"/>
      <c r="V137" s="112"/>
      <c r="W137" s="112"/>
      <c r="X137" s="112"/>
      <c r="Y137" s="112"/>
      <c r="Z137" s="112"/>
      <c r="AA137" s="112"/>
      <c r="AB137" s="112"/>
      <c r="AC137" s="112"/>
      <c r="AD137" s="112"/>
      <c r="AE137" s="112"/>
      <c r="AF137" s="112"/>
      <c r="AG137" s="112"/>
      <c r="AH137" s="112"/>
      <c r="AI137" s="112"/>
      <c r="AJ137" s="112"/>
      <c r="AK137" s="112"/>
      <c r="AL137" s="112"/>
      <c r="AM137" s="112"/>
      <c r="AN137" s="112"/>
      <c r="AO137" s="112"/>
      <c r="AP137" s="112"/>
      <c r="AQ137" s="112"/>
      <c r="AR137" s="112"/>
      <c r="AS137" s="112"/>
      <c r="AT137" s="112"/>
      <c r="AU137" s="112"/>
      <c r="AV137" s="112"/>
      <c r="AW137" s="112"/>
      <c r="AX137" s="112"/>
      <c r="AY137" s="112"/>
      <c r="AZ137" s="112"/>
      <c r="BA137" s="112"/>
      <c r="BB137" s="112"/>
      <c r="BC137" s="102"/>
    </row>
    <row r="138" spans="1:55" ht="45" customHeight="1">
      <c r="A138" s="107"/>
      <c r="B138" s="108"/>
      <c r="C138" s="109"/>
      <c r="D138" s="109"/>
      <c r="E138" s="109"/>
      <c r="F138" s="109"/>
      <c r="G138" s="116"/>
      <c r="H138" s="116"/>
      <c r="I138" s="112"/>
      <c r="J138" s="112"/>
      <c r="K138" s="112"/>
      <c r="L138" s="112"/>
      <c r="M138" s="112"/>
      <c r="N138" s="112"/>
      <c r="O138" s="112"/>
      <c r="P138" s="112"/>
      <c r="Q138" s="112"/>
      <c r="R138" s="112"/>
      <c r="S138" s="112"/>
      <c r="T138" s="112"/>
      <c r="U138" s="112"/>
      <c r="V138" s="112"/>
      <c r="W138" s="112"/>
      <c r="X138" s="112"/>
      <c r="Y138" s="112"/>
      <c r="Z138" s="112"/>
      <c r="AA138" s="112"/>
      <c r="AB138" s="112"/>
      <c r="AC138" s="112"/>
      <c r="AD138" s="112"/>
      <c r="AE138" s="112"/>
      <c r="AF138" s="112"/>
      <c r="AG138" s="112"/>
      <c r="AH138" s="112"/>
      <c r="AI138" s="112"/>
      <c r="AJ138" s="112"/>
      <c r="AK138" s="112"/>
      <c r="AL138" s="112"/>
      <c r="AM138" s="112"/>
      <c r="AN138" s="112"/>
      <c r="AO138" s="112"/>
      <c r="AP138" s="112"/>
      <c r="AQ138" s="112"/>
      <c r="AR138" s="112"/>
      <c r="AS138" s="112"/>
      <c r="AT138" s="112"/>
      <c r="AU138" s="112"/>
      <c r="AV138" s="112"/>
      <c r="AW138" s="112"/>
      <c r="AX138" s="112"/>
      <c r="AY138" s="112"/>
      <c r="AZ138" s="112"/>
      <c r="BA138" s="112"/>
      <c r="BB138" s="112"/>
      <c r="BC138" s="102"/>
    </row>
    <row r="139" spans="1:55" ht="45" customHeight="1">
      <c r="A139" s="107"/>
      <c r="B139" s="108"/>
      <c r="C139" s="109"/>
      <c r="D139" s="109"/>
      <c r="E139" s="109"/>
      <c r="F139" s="109"/>
      <c r="G139" s="116"/>
      <c r="H139" s="116"/>
      <c r="I139" s="112"/>
      <c r="J139" s="112"/>
      <c r="K139" s="112"/>
      <c r="L139" s="112"/>
      <c r="M139" s="112"/>
      <c r="N139" s="112"/>
      <c r="O139" s="112"/>
      <c r="P139" s="112"/>
      <c r="Q139" s="112"/>
      <c r="R139" s="112"/>
      <c r="S139" s="112"/>
      <c r="T139" s="112"/>
      <c r="U139" s="112"/>
      <c r="V139" s="112"/>
      <c r="W139" s="112"/>
      <c r="X139" s="112"/>
      <c r="Y139" s="112"/>
      <c r="Z139" s="112"/>
      <c r="AA139" s="112"/>
      <c r="AB139" s="112"/>
      <c r="AC139" s="112"/>
      <c r="AD139" s="112"/>
      <c r="AE139" s="112"/>
      <c r="AF139" s="112"/>
      <c r="AG139" s="112"/>
      <c r="AH139" s="112"/>
      <c r="AI139" s="112"/>
      <c r="AJ139" s="112"/>
      <c r="AK139" s="112"/>
      <c r="AL139" s="112"/>
      <c r="AM139" s="112"/>
      <c r="AN139" s="112"/>
      <c r="AO139" s="112"/>
      <c r="AP139" s="112"/>
      <c r="AQ139" s="112"/>
      <c r="AR139" s="112"/>
      <c r="AS139" s="112"/>
      <c r="AT139" s="112"/>
      <c r="AU139" s="112"/>
      <c r="AV139" s="112"/>
      <c r="AW139" s="112"/>
      <c r="AX139" s="112"/>
      <c r="AY139" s="112"/>
      <c r="AZ139" s="112"/>
      <c r="BA139" s="112"/>
      <c r="BB139" s="112"/>
      <c r="BC139" s="102"/>
    </row>
    <row r="140" spans="1:55" ht="45" customHeight="1">
      <c r="A140" s="107"/>
      <c r="B140" s="108"/>
      <c r="C140" s="109"/>
      <c r="D140" s="109"/>
      <c r="E140" s="109"/>
      <c r="F140" s="109"/>
      <c r="G140" s="116"/>
      <c r="H140" s="116"/>
      <c r="I140" s="112"/>
      <c r="J140" s="112"/>
      <c r="K140" s="112"/>
      <c r="L140" s="112"/>
      <c r="M140" s="112"/>
      <c r="N140" s="112"/>
      <c r="O140" s="112"/>
      <c r="P140" s="112"/>
      <c r="Q140" s="112"/>
      <c r="R140" s="112"/>
      <c r="S140" s="112"/>
      <c r="T140" s="112"/>
      <c r="U140" s="112"/>
      <c r="V140" s="112"/>
      <c r="W140" s="112"/>
      <c r="X140" s="112"/>
      <c r="Y140" s="112"/>
      <c r="Z140" s="112"/>
      <c r="AA140" s="112"/>
      <c r="AB140" s="112"/>
      <c r="AC140" s="112"/>
      <c r="AD140" s="112"/>
      <c r="AE140" s="112"/>
      <c r="AF140" s="112"/>
      <c r="AG140" s="112"/>
      <c r="AH140" s="112"/>
      <c r="AI140" s="112"/>
      <c r="AJ140" s="112"/>
      <c r="AK140" s="112"/>
      <c r="AL140" s="112"/>
      <c r="AM140" s="112"/>
      <c r="AN140" s="112"/>
      <c r="AO140" s="112"/>
      <c r="AP140" s="112"/>
      <c r="AQ140" s="112"/>
      <c r="AR140" s="112"/>
      <c r="AS140" s="112"/>
      <c r="AT140" s="112"/>
      <c r="AU140" s="112"/>
      <c r="AV140" s="112"/>
      <c r="AW140" s="112"/>
      <c r="AX140" s="112"/>
      <c r="AY140" s="112"/>
      <c r="AZ140" s="112"/>
      <c r="BA140" s="112"/>
      <c r="BB140" s="112"/>
      <c r="BC140" s="102"/>
    </row>
    <row r="141" spans="1:55" ht="45" customHeight="1">
      <c r="A141" s="107"/>
      <c r="B141" s="108"/>
      <c r="C141" s="109"/>
      <c r="D141" s="109"/>
      <c r="E141" s="109"/>
      <c r="F141" s="109"/>
      <c r="G141" s="116"/>
      <c r="H141" s="116"/>
      <c r="I141" s="112"/>
      <c r="J141" s="112"/>
      <c r="K141" s="112"/>
      <c r="L141" s="112"/>
      <c r="M141" s="112"/>
      <c r="N141" s="112"/>
      <c r="O141" s="112"/>
      <c r="P141" s="112"/>
      <c r="Q141" s="112"/>
      <c r="R141" s="112"/>
      <c r="S141" s="112"/>
      <c r="T141" s="112"/>
      <c r="U141" s="112"/>
      <c r="V141" s="112"/>
      <c r="W141" s="112"/>
      <c r="X141" s="112"/>
      <c r="Y141" s="112"/>
      <c r="Z141" s="112"/>
      <c r="AA141" s="112"/>
      <c r="AB141" s="112"/>
      <c r="AC141" s="112"/>
      <c r="AD141" s="112"/>
      <c r="AE141" s="112"/>
      <c r="AF141" s="112"/>
      <c r="AG141" s="112"/>
      <c r="AH141" s="112"/>
      <c r="AI141" s="112"/>
      <c r="AJ141" s="112"/>
      <c r="AK141" s="112"/>
      <c r="AL141" s="112"/>
      <c r="AM141" s="112"/>
      <c r="AN141" s="112"/>
      <c r="AO141" s="112"/>
      <c r="AP141" s="112"/>
      <c r="AQ141" s="112"/>
      <c r="AR141" s="112"/>
      <c r="AS141" s="112"/>
      <c r="AT141" s="112"/>
      <c r="AU141" s="112"/>
      <c r="AV141" s="112"/>
      <c r="AW141" s="112"/>
      <c r="AX141" s="112"/>
      <c r="AY141" s="112"/>
      <c r="AZ141" s="112"/>
      <c r="BA141" s="112"/>
      <c r="BB141" s="112"/>
      <c r="BC141" s="102"/>
    </row>
    <row r="142" spans="1:55" ht="45" customHeight="1">
      <c r="A142" s="107"/>
      <c r="B142" s="108"/>
      <c r="C142" s="109"/>
      <c r="D142" s="109"/>
      <c r="E142" s="109"/>
      <c r="F142" s="109"/>
      <c r="G142" s="116"/>
      <c r="H142" s="116"/>
      <c r="I142" s="112"/>
      <c r="J142" s="112"/>
      <c r="K142" s="112"/>
      <c r="L142" s="112"/>
      <c r="M142" s="112"/>
      <c r="N142" s="112"/>
      <c r="O142" s="112"/>
      <c r="P142" s="112"/>
      <c r="Q142" s="112"/>
      <c r="R142" s="112"/>
      <c r="S142" s="112"/>
      <c r="T142" s="112"/>
      <c r="U142" s="112"/>
      <c r="V142" s="112"/>
      <c r="W142" s="112"/>
      <c r="X142" s="112"/>
      <c r="Y142" s="112"/>
      <c r="Z142" s="112"/>
      <c r="AA142" s="112"/>
      <c r="AB142" s="112"/>
      <c r="AC142" s="112"/>
      <c r="AD142" s="112"/>
      <c r="AE142" s="112"/>
      <c r="AF142" s="112"/>
      <c r="AG142" s="112"/>
      <c r="AH142" s="112"/>
      <c r="AI142" s="112"/>
      <c r="AJ142" s="112"/>
      <c r="AK142" s="112"/>
      <c r="AL142" s="112"/>
      <c r="AM142" s="112"/>
      <c r="AN142" s="112"/>
      <c r="AO142" s="112"/>
      <c r="AP142" s="112"/>
      <c r="AQ142" s="112"/>
      <c r="AR142" s="112"/>
      <c r="AS142" s="112"/>
      <c r="AT142" s="112"/>
      <c r="AU142" s="112"/>
      <c r="AV142" s="112"/>
      <c r="AW142" s="112"/>
      <c r="AX142" s="112"/>
      <c r="AY142" s="112"/>
      <c r="AZ142" s="112"/>
      <c r="BA142" s="112"/>
      <c r="BB142" s="112"/>
      <c r="BC142" s="102"/>
    </row>
    <row r="143" spans="1:55" ht="45" customHeight="1">
      <c r="A143" s="107"/>
      <c r="B143" s="108"/>
      <c r="C143" s="109"/>
      <c r="D143" s="109"/>
      <c r="E143" s="109"/>
      <c r="F143" s="109"/>
      <c r="G143" s="116"/>
      <c r="H143" s="116"/>
      <c r="I143" s="112"/>
      <c r="J143" s="112"/>
      <c r="K143" s="112"/>
      <c r="L143" s="112"/>
      <c r="M143" s="112"/>
      <c r="N143" s="112"/>
      <c r="O143" s="112"/>
      <c r="P143" s="112"/>
      <c r="Q143" s="112"/>
      <c r="R143" s="112"/>
      <c r="S143" s="112"/>
      <c r="T143" s="112"/>
      <c r="U143" s="112"/>
      <c r="V143" s="112"/>
      <c r="W143" s="112"/>
      <c r="X143" s="112"/>
      <c r="Y143" s="112"/>
      <c r="Z143" s="112"/>
      <c r="AA143" s="112"/>
      <c r="AB143" s="112"/>
      <c r="AC143" s="112"/>
      <c r="AD143" s="112"/>
      <c r="AE143" s="112"/>
      <c r="AF143" s="112"/>
      <c r="AG143" s="112"/>
      <c r="AH143" s="112"/>
      <c r="AI143" s="112"/>
      <c r="AJ143" s="112"/>
      <c r="AK143" s="112"/>
      <c r="AL143" s="112"/>
      <c r="AM143" s="112"/>
      <c r="AN143" s="112"/>
      <c r="AO143" s="112"/>
      <c r="AP143" s="112"/>
      <c r="AQ143" s="112"/>
      <c r="AR143" s="112"/>
      <c r="AS143" s="112"/>
      <c r="AT143" s="112"/>
      <c r="AU143" s="112"/>
      <c r="AV143" s="112"/>
      <c r="AW143" s="112"/>
      <c r="AX143" s="112"/>
      <c r="AY143" s="112"/>
      <c r="AZ143" s="112"/>
      <c r="BA143" s="112"/>
      <c r="BB143" s="112"/>
      <c r="BC143" s="102"/>
    </row>
    <row r="144" spans="1:55" ht="48.75" customHeight="1">
      <c r="A144" s="107"/>
      <c r="B144" s="108"/>
      <c r="C144" s="109"/>
      <c r="D144" s="109"/>
      <c r="E144" s="109"/>
      <c r="F144" s="109"/>
      <c r="G144" s="116"/>
      <c r="H144" s="116"/>
      <c r="I144" s="112"/>
      <c r="J144" s="112"/>
      <c r="K144" s="112"/>
      <c r="L144" s="112"/>
      <c r="M144" s="112"/>
      <c r="N144" s="112"/>
      <c r="O144" s="112"/>
      <c r="P144" s="112"/>
      <c r="Q144" s="112"/>
      <c r="R144" s="112"/>
      <c r="S144" s="112"/>
      <c r="T144" s="112"/>
      <c r="U144" s="112"/>
      <c r="V144" s="112"/>
      <c r="W144" s="112"/>
      <c r="X144" s="112"/>
      <c r="Y144" s="112"/>
      <c r="Z144" s="112"/>
      <c r="AA144" s="112"/>
      <c r="AB144" s="112"/>
      <c r="AC144" s="112"/>
      <c r="AD144" s="112"/>
      <c r="AE144" s="112"/>
      <c r="AF144" s="112"/>
      <c r="AG144" s="112"/>
      <c r="AH144" s="112"/>
      <c r="AI144" s="112"/>
      <c r="AJ144" s="112"/>
      <c r="AK144" s="112"/>
      <c r="AL144" s="112"/>
      <c r="AM144" s="112"/>
      <c r="AN144" s="112"/>
      <c r="AO144" s="112"/>
      <c r="AP144" s="112"/>
      <c r="AQ144" s="112"/>
      <c r="AR144" s="112"/>
      <c r="AS144" s="112"/>
      <c r="AT144" s="112"/>
      <c r="AU144" s="112"/>
      <c r="AV144" s="112"/>
      <c r="AW144" s="112"/>
      <c r="AX144" s="112"/>
      <c r="AY144" s="112"/>
      <c r="AZ144" s="112"/>
      <c r="BA144" s="112"/>
      <c r="BB144" s="112"/>
      <c r="BC144" s="102"/>
    </row>
    <row r="145" spans="1:55" ht="48.75" customHeight="1">
      <c r="A145" s="107"/>
      <c r="B145" s="108"/>
      <c r="C145" s="109"/>
      <c r="D145" s="109"/>
      <c r="E145" s="109"/>
      <c r="F145" s="109"/>
      <c r="G145" s="116"/>
      <c r="H145" s="116"/>
      <c r="I145" s="112"/>
      <c r="J145" s="112"/>
      <c r="K145" s="112"/>
      <c r="L145" s="112"/>
      <c r="M145" s="112"/>
      <c r="N145" s="112"/>
      <c r="O145" s="112"/>
      <c r="P145" s="112"/>
      <c r="Q145" s="112"/>
      <c r="R145" s="112"/>
      <c r="S145" s="112"/>
      <c r="T145" s="112"/>
      <c r="U145" s="112"/>
      <c r="V145" s="112"/>
      <c r="W145" s="112"/>
      <c r="X145" s="112"/>
      <c r="Y145" s="112"/>
      <c r="Z145" s="112"/>
      <c r="AA145" s="112"/>
      <c r="AB145" s="112"/>
      <c r="AC145" s="112"/>
      <c r="AD145" s="112"/>
      <c r="AE145" s="112"/>
      <c r="AF145" s="112"/>
      <c r="AG145" s="112"/>
      <c r="AH145" s="112"/>
      <c r="AI145" s="112"/>
      <c r="AJ145" s="112"/>
      <c r="AK145" s="112"/>
      <c r="AL145" s="112"/>
      <c r="AM145" s="112"/>
      <c r="AN145" s="112"/>
      <c r="AO145" s="112"/>
      <c r="AP145" s="112"/>
      <c r="AQ145" s="112"/>
      <c r="AR145" s="112"/>
      <c r="AS145" s="112"/>
      <c r="AT145" s="112"/>
      <c r="AU145" s="112"/>
      <c r="AV145" s="112"/>
      <c r="AW145" s="112"/>
      <c r="AX145" s="112"/>
      <c r="AY145" s="112"/>
      <c r="AZ145" s="112"/>
      <c r="BA145" s="112"/>
      <c r="BB145" s="112"/>
      <c r="BC145" s="102"/>
    </row>
    <row r="146" spans="1:55" ht="48.75" customHeight="1">
      <c r="A146" s="107"/>
      <c r="B146" s="108"/>
      <c r="C146" s="109"/>
      <c r="D146" s="109"/>
      <c r="E146" s="109"/>
      <c r="F146" s="109"/>
      <c r="G146" s="116"/>
      <c r="H146" s="116"/>
      <c r="I146" s="112"/>
      <c r="J146" s="112"/>
      <c r="K146" s="112"/>
      <c r="L146" s="112"/>
      <c r="M146" s="112"/>
      <c r="N146" s="112"/>
      <c r="O146" s="112"/>
      <c r="P146" s="112"/>
      <c r="Q146" s="112"/>
      <c r="R146" s="112"/>
      <c r="S146" s="112"/>
      <c r="T146" s="112"/>
      <c r="U146" s="112"/>
      <c r="V146" s="112"/>
      <c r="W146" s="112"/>
      <c r="X146" s="112"/>
      <c r="Y146" s="112"/>
      <c r="Z146" s="112"/>
      <c r="AA146" s="112"/>
      <c r="AB146" s="112"/>
      <c r="AC146" s="112"/>
      <c r="AD146" s="112"/>
      <c r="AE146" s="112"/>
      <c r="AF146" s="112"/>
      <c r="AG146" s="112"/>
      <c r="AH146" s="112"/>
      <c r="AI146" s="112"/>
      <c r="AJ146" s="112"/>
      <c r="AK146" s="112"/>
      <c r="AL146" s="112"/>
      <c r="AM146" s="112"/>
      <c r="AN146" s="112"/>
      <c r="AO146" s="112"/>
      <c r="AP146" s="112"/>
      <c r="AQ146" s="112"/>
      <c r="AR146" s="112"/>
      <c r="AS146" s="112"/>
      <c r="AT146" s="112"/>
      <c r="AU146" s="112"/>
      <c r="AV146" s="112"/>
      <c r="AW146" s="112"/>
      <c r="AX146" s="112"/>
      <c r="AY146" s="112"/>
      <c r="AZ146" s="112"/>
      <c r="BA146" s="112"/>
      <c r="BB146" s="112"/>
      <c r="BC146" s="102"/>
    </row>
    <row r="147" spans="1:55" ht="48.75" customHeight="1">
      <c r="A147" s="107"/>
      <c r="B147" s="108"/>
      <c r="C147" s="109"/>
      <c r="D147" s="109"/>
      <c r="E147" s="109"/>
      <c r="F147" s="109"/>
      <c r="G147" s="116"/>
      <c r="H147" s="116"/>
      <c r="I147" s="112"/>
      <c r="J147" s="112"/>
      <c r="K147" s="112"/>
      <c r="L147" s="112"/>
      <c r="M147" s="112"/>
      <c r="N147" s="112"/>
      <c r="O147" s="112"/>
      <c r="P147" s="112"/>
      <c r="Q147" s="112"/>
      <c r="R147" s="112"/>
      <c r="S147" s="112"/>
      <c r="T147" s="112"/>
      <c r="U147" s="112"/>
      <c r="V147" s="112"/>
      <c r="W147" s="112"/>
      <c r="X147" s="112"/>
      <c r="Y147" s="112"/>
      <c r="Z147" s="112"/>
      <c r="AA147" s="112"/>
      <c r="AB147" s="112"/>
      <c r="AC147" s="112"/>
      <c r="AD147" s="112"/>
      <c r="AE147" s="112"/>
      <c r="AF147" s="112"/>
      <c r="AG147" s="112"/>
      <c r="AH147" s="112"/>
      <c r="AI147" s="112"/>
      <c r="AJ147" s="112"/>
      <c r="AK147" s="112"/>
      <c r="AL147" s="112"/>
      <c r="AM147" s="112"/>
      <c r="AN147" s="112"/>
      <c r="AO147" s="112"/>
      <c r="AP147" s="112"/>
      <c r="AQ147" s="112"/>
      <c r="AR147" s="112"/>
      <c r="AS147" s="112"/>
      <c r="AT147" s="112"/>
      <c r="AU147" s="112"/>
      <c r="AV147" s="112"/>
      <c r="AW147" s="112"/>
      <c r="AX147" s="112"/>
      <c r="AY147" s="112"/>
      <c r="AZ147" s="112"/>
      <c r="BA147" s="112"/>
      <c r="BB147" s="112"/>
      <c r="BC147" s="102"/>
    </row>
    <row r="148" spans="1:55" ht="48.75" customHeight="1">
      <c r="A148" s="107"/>
      <c r="B148" s="108"/>
      <c r="C148" s="109"/>
      <c r="D148" s="109"/>
      <c r="E148" s="109"/>
      <c r="F148" s="109"/>
      <c r="G148" s="116"/>
      <c r="H148" s="116"/>
      <c r="I148" s="112"/>
      <c r="J148" s="112"/>
      <c r="K148" s="112"/>
      <c r="L148" s="112"/>
      <c r="M148" s="112"/>
      <c r="N148" s="112"/>
      <c r="O148" s="112"/>
      <c r="P148" s="112"/>
      <c r="Q148" s="112"/>
      <c r="R148" s="112"/>
      <c r="S148" s="112"/>
      <c r="T148" s="112"/>
      <c r="U148" s="112"/>
      <c r="V148" s="112"/>
      <c r="W148" s="112"/>
      <c r="X148" s="112"/>
      <c r="Y148" s="112"/>
      <c r="Z148" s="112"/>
      <c r="AA148" s="112"/>
      <c r="AB148" s="112"/>
      <c r="AC148" s="112"/>
      <c r="AD148" s="112"/>
      <c r="AE148" s="112"/>
      <c r="AF148" s="112"/>
      <c r="AG148" s="112"/>
      <c r="AH148" s="112"/>
      <c r="AI148" s="112"/>
      <c r="AJ148" s="112"/>
      <c r="AK148" s="112"/>
      <c r="AL148" s="112"/>
      <c r="AM148" s="112"/>
      <c r="AN148" s="112"/>
      <c r="AO148" s="112"/>
      <c r="AP148" s="112"/>
      <c r="AQ148" s="112"/>
      <c r="AR148" s="112"/>
      <c r="AS148" s="112"/>
      <c r="AT148" s="112"/>
      <c r="AU148" s="112"/>
      <c r="AV148" s="112"/>
      <c r="AW148" s="112"/>
      <c r="AX148" s="112"/>
      <c r="AY148" s="112"/>
      <c r="AZ148" s="112"/>
      <c r="BA148" s="112"/>
      <c r="BB148" s="112"/>
      <c r="BC148" s="102"/>
    </row>
    <row r="149" spans="1:55" ht="48.75" customHeight="1">
      <c r="A149" s="107"/>
      <c r="B149" s="108"/>
      <c r="C149" s="109"/>
      <c r="D149" s="109"/>
      <c r="E149" s="109"/>
      <c r="F149" s="109"/>
      <c r="G149" s="116"/>
      <c r="H149" s="116"/>
      <c r="I149" s="112"/>
      <c r="J149" s="112"/>
      <c r="K149" s="112"/>
      <c r="L149" s="112"/>
      <c r="M149" s="112"/>
      <c r="N149" s="112"/>
      <c r="O149" s="112"/>
      <c r="P149" s="112"/>
      <c r="Q149" s="112"/>
      <c r="R149" s="112"/>
      <c r="S149" s="112"/>
      <c r="T149" s="112"/>
      <c r="U149" s="112"/>
      <c r="V149" s="112"/>
      <c r="W149" s="112"/>
      <c r="X149" s="112"/>
      <c r="Y149" s="112"/>
      <c r="Z149" s="112"/>
      <c r="AA149" s="112"/>
      <c r="AB149" s="112"/>
      <c r="AC149" s="112"/>
      <c r="AD149" s="112"/>
      <c r="AE149" s="112"/>
      <c r="AF149" s="112"/>
      <c r="AG149" s="112"/>
      <c r="AH149" s="112"/>
      <c r="AI149" s="112"/>
      <c r="AJ149" s="112"/>
      <c r="AK149" s="112"/>
      <c r="AL149" s="112"/>
      <c r="AM149" s="112"/>
      <c r="AN149" s="112"/>
      <c r="AO149" s="112"/>
      <c r="AP149" s="112"/>
      <c r="AQ149" s="112"/>
      <c r="AR149" s="112"/>
      <c r="AS149" s="112"/>
      <c r="AT149" s="112"/>
      <c r="AU149" s="112"/>
      <c r="AV149" s="112"/>
      <c r="AW149" s="112"/>
      <c r="AX149" s="112"/>
      <c r="AY149" s="112"/>
      <c r="AZ149" s="112"/>
      <c r="BA149" s="112"/>
      <c r="BB149" s="112"/>
      <c r="BC149" s="102"/>
    </row>
    <row r="150" spans="1:55" ht="48.75" customHeight="1">
      <c r="A150" s="107"/>
      <c r="B150" s="108"/>
      <c r="C150" s="109"/>
      <c r="D150" s="109"/>
      <c r="E150" s="109"/>
      <c r="F150" s="109"/>
      <c r="G150" s="116"/>
      <c r="H150" s="116"/>
      <c r="I150" s="112"/>
      <c r="J150" s="112"/>
      <c r="K150" s="112"/>
      <c r="L150" s="112"/>
      <c r="M150" s="112"/>
      <c r="N150" s="112"/>
      <c r="O150" s="112"/>
      <c r="P150" s="112"/>
      <c r="Q150" s="112"/>
      <c r="R150" s="112"/>
      <c r="S150" s="112"/>
      <c r="T150" s="112"/>
      <c r="U150" s="112"/>
      <c r="V150" s="112"/>
      <c r="W150" s="112"/>
      <c r="X150" s="112"/>
      <c r="Y150" s="112"/>
      <c r="Z150" s="112"/>
      <c r="AA150" s="112"/>
      <c r="AB150" s="112"/>
      <c r="AC150" s="112"/>
      <c r="AD150" s="112"/>
      <c r="AE150" s="112"/>
      <c r="AF150" s="112"/>
      <c r="AG150" s="112"/>
      <c r="AH150" s="112"/>
      <c r="AI150" s="112"/>
      <c r="AJ150" s="112"/>
      <c r="AK150" s="112"/>
      <c r="AL150" s="112"/>
      <c r="AM150" s="112"/>
      <c r="AN150" s="112"/>
      <c r="AO150" s="112"/>
      <c r="AP150" s="112"/>
      <c r="AQ150" s="112"/>
      <c r="AR150" s="112"/>
      <c r="AS150" s="112"/>
      <c r="AT150" s="112"/>
      <c r="AU150" s="112"/>
      <c r="AV150" s="112"/>
      <c r="AW150" s="112"/>
      <c r="AX150" s="112"/>
      <c r="AY150" s="112"/>
      <c r="AZ150" s="112"/>
      <c r="BA150" s="112"/>
      <c r="BB150" s="112"/>
      <c r="BC150" s="102"/>
    </row>
    <row r="151" spans="1:55" ht="48.75" customHeight="1">
      <c r="A151" s="107"/>
      <c r="B151" s="108"/>
      <c r="C151" s="109"/>
      <c r="D151" s="109"/>
      <c r="E151" s="109"/>
      <c r="F151" s="109"/>
      <c r="G151" s="116"/>
      <c r="H151" s="116"/>
      <c r="I151" s="112"/>
      <c r="J151" s="112"/>
      <c r="K151" s="112"/>
      <c r="L151" s="112"/>
      <c r="M151" s="112"/>
      <c r="N151" s="112"/>
      <c r="O151" s="112"/>
      <c r="P151" s="112"/>
      <c r="Q151" s="112"/>
      <c r="R151" s="112"/>
      <c r="S151" s="112"/>
      <c r="T151" s="112"/>
      <c r="U151" s="112"/>
      <c r="V151" s="112"/>
      <c r="W151" s="112"/>
      <c r="X151" s="112"/>
      <c r="Y151" s="112"/>
      <c r="Z151" s="112"/>
      <c r="AA151" s="112"/>
      <c r="AB151" s="112"/>
      <c r="AC151" s="112"/>
      <c r="AD151" s="112"/>
      <c r="AE151" s="112"/>
      <c r="AF151" s="112"/>
      <c r="AG151" s="112"/>
      <c r="AH151" s="112"/>
      <c r="AI151" s="112"/>
      <c r="AJ151" s="112"/>
      <c r="AK151" s="112"/>
      <c r="AL151" s="112"/>
      <c r="AM151" s="112"/>
      <c r="AN151" s="112"/>
      <c r="AO151" s="112"/>
      <c r="AP151" s="112"/>
      <c r="AQ151" s="112"/>
      <c r="AR151" s="112"/>
      <c r="AS151" s="112"/>
      <c r="AT151" s="112"/>
      <c r="AU151" s="112"/>
      <c r="AV151" s="112"/>
      <c r="AW151" s="112"/>
      <c r="AX151" s="112"/>
      <c r="AY151" s="112"/>
      <c r="AZ151" s="112"/>
      <c r="BA151" s="112"/>
      <c r="BB151" s="112"/>
      <c r="BC151" s="102"/>
    </row>
    <row r="152" spans="1:55" ht="48.75" customHeight="1">
      <c r="A152" s="107"/>
      <c r="B152" s="108"/>
      <c r="C152" s="109"/>
      <c r="D152" s="109"/>
      <c r="E152" s="109"/>
      <c r="F152" s="109"/>
      <c r="G152" s="116"/>
      <c r="H152" s="116"/>
      <c r="I152" s="112"/>
      <c r="J152" s="112"/>
      <c r="K152" s="112"/>
      <c r="L152" s="112"/>
      <c r="M152" s="112"/>
      <c r="N152" s="112"/>
      <c r="O152" s="112"/>
      <c r="P152" s="112"/>
      <c r="Q152" s="112"/>
      <c r="R152" s="112"/>
      <c r="S152" s="112"/>
      <c r="T152" s="112"/>
      <c r="U152" s="112"/>
      <c r="V152" s="112"/>
      <c r="W152" s="112"/>
      <c r="X152" s="112"/>
      <c r="Y152" s="112"/>
      <c r="Z152" s="112"/>
      <c r="AA152" s="112"/>
      <c r="AB152" s="112"/>
      <c r="AC152" s="112"/>
      <c r="AD152" s="112"/>
      <c r="AE152" s="112"/>
      <c r="AF152" s="112"/>
      <c r="AG152" s="112"/>
      <c r="AH152" s="112"/>
      <c r="AI152" s="112"/>
      <c r="AJ152" s="112"/>
      <c r="AK152" s="112"/>
      <c r="AL152" s="112"/>
      <c r="AM152" s="112"/>
      <c r="AN152" s="112"/>
      <c r="AO152" s="112"/>
      <c r="AP152" s="112"/>
      <c r="AQ152" s="112"/>
      <c r="AR152" s="112"/>
      <c r="AS152" s="112"/>
      <c r="AT152" s="112"/>
      <c r="AU152" s="112"/>
      <c r="AV152" s="112"/>
      <c r="AW152" s="112"/>
      <c r="AX152" s="112"/>
      <c r="AY152" s="112"/>
      <c r="AZ152" s="112"/>
      <c r="BA152" s="112"/>
      <c r="BB152" s="112"/>
      <c r="BC152" s="102"/>
    </row>
    <row r="153" spans="1:55" ht="25" customHeight="1">
      <c r="A153" s="105"/>
      <c r="B153" s="105"/>
      <c r="C153" s="106"/>
      <c r="D153" s="106"/>
      <c r="E153" s="106"/>
      <c r="F153" s="106"/>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c r="AC153" s="117"/>
      <c r="AD153" s="117"/>
      <c r="AE153" s="117"/>
      <c r="AF153" s="117"/>
      <c r="AG153" s="117"/>
      <c r="AH153" s="117"/>
      <c r="AI153" s="117"/>
      <c r="AJ153" s="117"/>
      <c r="AK153" s="117"/>
      <c r="AL153" s="117"/>
      <c r="AM153" s="117"/>
      <c r="AN153" s="117"/>
      <c r="AO153" s="117"/>
      <c r="AP153" s="117"/>
      <c r="AQ153" s="117"/>
      <c r="AR153" s="117"/>
      <c r="AS153" s="117"/>
      <c r="AT153" s="117"/>
      <c r="AU153" s="117"/>
      <c r="AV153" s="117"/>
      <c r="AW153" s="117"/>
      <c r="AX153" s="117"/>
      <c r="AY153" s="117"/>
      <c r="AZ153" s="117"/>
      <c r="BA153" s="117"/>
      <c r="BB153" s="117"/>
      <c r="BC153" s="106"/>
    </row>
    <row r="154" spans="1:55" ht="25" customHeight="1">
      <c r="A154" s="105"/>
      <c r="B154" s="105"/>
      <c r="C154" s="106"/>
      <c r="D154" s="106"/>
      <c r="E154" s="106"/>
      <c r="F154" s="106"/>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c r="AC154" s="117"/>
      <c r="AD154" s="117"/>
      <c r="AE154" s="117"/>
      <c r="AF154" s="117"/>
      <c r="AG154" s="117"/>
      <c r="AH154" s="117"/>
      <c r="AI154" s="117"/>
      <c r="AJ154" s="117"/>
      <c r="AK154" s="117"/>
      <c r="AL154" s="117"/>
      <c r="AM154" s="117"/>
      <c r="AN154" s="117"/>
      <c r="AO154" s="117"/>
      <c r="AP154" s="117"/>
      <c r="AQ154" s="117"/>
      <c r="AR154" s="117"/>
      <c r="AS154" s="117"/>
      <c r="AT154" s="117"/>
      <c r="AU154" s="117"/>
      <c r="AV154" s="117"/>
      <c r="AW154" s="117"/>
      <c r="AX154" s="117"/>
      <c r="AY154" s="117"/>
      <c r="AZ154" s="117"/>
      <c r="BA154" s="117"/>
      <c r="BB154" s="117"/>
      <c r="BC154" s="106"/>
    </row>
    <row r="155" spans="1:55" ht="25" customHeight="1">
      <c r="A155" s="105"/>
      <c r="B155" s="105"/>
      <c r="C155" s="106"/>
      <c r="D155" s="106"/>
      <c r="E155" s="106"/>
      <c r="F155" s="106"/>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c r="AC155" s="117"/>
      <c r="AD155" s="117"/>
      <c r="AE155" s="117"/>
      <c r="AF155" s="117"/>
      <c r="AG155" s="117"/>
      <c r="AH155" s="117"/>
      <c r="AI155" s="117"/>
      <c r="AJ155" s="117"/>
      <c r="AK155" s="117"/>
      <c r="AL155" s="117"/>
      <c r="AM155" s="117"/>
      <c r="AN155" s="117"/>
      <c r="AO155" s="117"/>
      <c r="AP155" s="117"/>
      <c r="AQ155" s="117"/>
      <c r="AR155" s="117"/>
      <c r="AS155" s="117"/>
      <c r="AT155" s="117"/>
      <c r="AU155" s="117"/>
      <c r="AV155" s="117"/>
      <c r="AW155" s="117"/>
      <c r="AX155" s="117"/>
      <c r="AY155" s="117"/>
      <c r="AZ155" s="117"/>
      <c r="BA155" s="117"/>
      <c r="BB155" s="117"/>
      <c r="BC155" s="106"/>
    </row>
    <row r="156" spans="1:55" ht="25" customHeight="1">
      <c r="A156" s="105"/>
      <c r="B156" s="105"/>
      <c r="C156" s="106"/>
      <c r="D156" s="106"/>
      <c r="E156" s="106"/>
      <c r="F156" s="106"/>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c r="AC156" s="117"/>
      <c r="AD156" s="117"/>
      <c r="AE156" s="117"/>
      <c r="AF156" s="117"/>
      <c r="AG156" s="117"/>
      <c r="AH156" s="117"/>
      <c r="AI156" s="117"/>
      <c r="AJ156" s="117"/>
      <c r="AK156" s="117"/>
      <c r="AL156" s="117"/>
      <c r="AM156" s="117"/>
      <c r="AN156" s="117"/>
      <c r="AO156" s="117"/>
      <c r="AP156" s="117"/>
      <c r="AQ156" s="117"/>
      <c r="AR156" s="117"/>
      <c r="AS156" s="117"/>
      <c r="AT156" s="117"/>
      <c r="AU156" s="117"/>
      <c r="AV156" s="117"/>
      <c r="AW156" s="117"/>
      <c r="AX156" s="117"/>
      <c r="AY156" s="117"/>
      <c r="AZ156" s="117"/>
      <c r="BA156" s="117"/>
      <c r="BB156" s="117"/>
      <c r="BC156" s="106"/>
    </row>
    <row r="157" spans="1:55" ht="25" customHeight="1">
      <c r="A157" s="105"/>
      <c r="B157" s="105"/>
      <c r="C157" s="106"/>
      <c r="D157" s="106"/>
      <c r="E157" s="106"/>
      <c r="F157" s="106"/>
      <c r="G157" s="117"/>
      <c r="H157" s="117"/>
      <c r="I157" s="117"/>
      <c r="J157" s="117"/>
      <c r="K157" s="117"/>
      <c r="L157" s="117"/>
      <c r="M157" s="117"/>
      <c r="N157" s="117"/>
      <c r="O157" s="117"/>
      <c r="P157" s="117"/>
      <c r="Q157" s="117"/>
      <c r="R157" s="117"/>
      <c r="S157" s="117"/>
      <c r="T157" s="117"/>
      <c r="U157" s="117"/>
      <c r="V157" s="117"/>
      <c r="W157" s="117"/>
      <c r="X157" s="117"/>
      <c r="Y157" s="117"/>
      <c r="Z157" s="117"/>
      <c r="AA157" s="117"/>
      <c r="AB157" s="117"/>
      <c r="AC157" s="117"/>
      <c r="AD157" s="117"/>
      <c r="AE157" s="117"/>
      <c r="AF157" s="117"/>
      <c r="AG157" s="117"/>
      <c r="AH157" s="117"/>
      <c r="AI157" s="117"/>
      <c r="AJ157" s="117"/>
      <c r="AK157" s="117"/>
      <c r="AL157" s="117"/>
      <c r="AM157" s="117"/>
      <c r="AN157" s="117"/>
      <c r="AO157" s="117"/>
      <c r="AP157" s="117"/>
      <c r="AQ157" s="117"/>
      <c r="AR157" s="117"/>
      <c r="AS157" s="117"/>
      <c r="AT157" s="117"/>
      <c r="AU157" s="117"/>
      <c r="AV157" s="117"/>
      <c r="AW157" s="117"/>
      <c r="AX157" s="117"/>
      <c r="AY157" s="117"/>
      <c r="AZ157" s="117"/>
      <c r="BA157" s="117"/>
      <c r="BB157" s="117"/>
      <c r="BC157" s="106"/>
    </row>
    <row r="158" spans="1:55" ht="25" customHeight="1">
      <c r="A158" s="105"/>
      <c r="B158" s="105"/>
      <c r="C158" s="106"/>
      <c r="D158" s="106"/>
      <c r="E158" s="106"/>
      <c r="F158" s="106"/>
      <c r="G158" s="117"/>
      <c r="H158" s="117"/>
      <c r="I158" s="117"/>
      <c r="J158" s="117"/>
      <c r="K158" s="117"/>
      <c r="L158" s="117"/>
      <c r="M158" s="117"/>
      <c r="N158" s="117"/>
      <c r="O158" s="117"/>
      <c r="P158" s="117"/>
      <c r="Q158" s="117"/>
      <c r="R158" s="117"/>
      <c r="S158" s="117"/>
      <c r="T158" s="117"/>
      <c r="U158" s="117"/>
      <c r="V158" s="117"/>
      <c r="W158" s="117"/>
      <c r="X158" s="117"/>
      <c r="Y158" s="117"/>
      <c r="Z158" s="117"/>
      <c r="AA158" s="117"/>
      <c r="AB158" s="117"/>
      <c r="AC158" s="117"/>
      <c r="AD158" s="117"/>
      <c r="AE158" s="117"/>
      <c r="AF158" s="117"/>
      <c r="AG158" s="117"/>
      <c r="AH158" s="117"/>
      <c r="AI158" s="117"/>
      <c r="AJ158" s="117"/>
      <c r="AK158" s="117"/>
      <c r="AL158" s="117"/>
      <c r="AM158" s="117"/>
      <c r="AN158" s="117"/>
      <c r="AO158" s="117"/>
      <c r="AP158" s="117"/>
      <c r="AQ158" s="117"/>
      <c r="AR158" s="117"/>
      <c r="AS158" s="117"/>
      <c r="AT158" s="117"/>
      <c r="AU158" s="117"/>
      <c r="AV158" s="117"/>
      <c r="AW158" s="117"/>
      <c r="AX158" s="117"/>
      <c r="AY158" s="117"/>
      <c r="AZ158" s="117"/>
      <c r="BA158" s="117"/>
      <c r="BB158" s="117"/>
      <c r="BC158" s="106"/>
    </row>
    <row r="159" spans="1:55" ht="25" customHeight="1">
      <c r="A159" s="105"/>
      <c r="B159" s="105"/>
      <c r="C159" s="106"/>
      <c r="D159" s="106"/>
      <c r="E159" s="106"/>
      <c r="F159" s="106"/>
      <c r="G159" s="117"/>
      <c r="H159" s="117"/>
      <c r="I159" s="117"/>
      <c r="J159" s="117"/>
      <c r="K159" s="117"/>
      <c r="L159" s="117"/>
      <c r="M159" s="117"/>
      <c r="N159" s="117"/>
      <c r="O159" s="117"/>
      <c r="P159" s="117"/>
      <c r="Q159" s="117"/>
      <c r="R159" s="117"/>
      <c r="S159" s="117"/>
      <c r="T159" s="117"/>
      <c r="U159" s="117"/>
      <c r="V159" s="117"/>
      <c r="W159" s="117"/>
      <c r="X159" s="117"/>
      <c r="Y159" s="117"/>
      <c r="Z159" s="117"/>
      <c r="AA159" s="117"/>
      <c r="AB159" s="117"/>
      <c r="AC159" s="117"/>
      <c r="AD159" s="117"/>
      <c r="AE159" s="117"/>
      <c r="AF159" s="117"/>
      <c r="AG159" s="117"/>
      <c r="AH159" s="117"/>
      <c r="AI159" s="117"/>
      <c r="AJ159" s="117"/>
      <c r="AK159" s="117"/>
      <c r="AL159" s="117"/>
      <c r="AM159" s="117"/>
      <c r="AN159" s="117"/>
      <c r="AO159" s="117"/>
      <c r="AP159" s="117"/>
      <c r="AQ159" s="117"/>
      <c r="AR159" s="117"/>
      <c r="AS159" s="117"/>
      <c r="AT159" s="117"/>
      <c r="AU159" s="117"/>
      <c r="AV159" s="117"/>
      <c r="AW159" s="117"/>
      <c r="AX159" s="117"/>
      <c r="AY159" s="117"/>
      <c r="AZ159" s="117"/>
      <c r="BA159" s="117"/>
      <c r="BB159" s="117"/>
      <c r="BC159" s="106"/>
    </row>
    <row r="160" spans="1:55" ht="25" customHeight="1">
      <c r="A160" s="105"/>
      <c r="B160" s="105"/>
      <c r="C160" s="106"/>
      <c r="D160" s="106"/>
      <c r="E160" s="106"/>
      <c r="F160" s="106"/>
      <c r="G160" s="117"/>
      <c r="H160" s="117"/>
      <c r="I160" s="117"/>
      <c r="J160" s="117"/>
      <c r="K160" s="117"/>
      <c r="L160" s="117"/>
      <c r="M160" s="117"/>
      <c r="N160" s="117"/>
      <c r="O160" s="117"/>
      <c r="P160" s="117"/>
      <c r="Q160" s="117"/>
      <c r="R160" s="117"/>
      <c r="S160" s="117"/>
      <c r="T160" s="117"/>
      <c r="U160" s="117"/>
      <c r="V160" s="117"/>
      <c r="W160" s="117"/>
      <c r="X160" s="117"/>
      <c r="Y160" s="117"/>
      <c r="Z160" s="117"/>
      <c r="AA160" s="117"/>
      <c r="AB160" s="117"/>
      <c r="AC160" s="117"/>
      <c r="AD160" s="117"/>
      <c r="AE160" s="117"/>
      <c r="AF160" s="117"/>
      <c r="AG160" s="117"/>
      <c r="AH160" s="117"/>
      <c r="AI160" s="117"/>
      <c r="AJ160" s="117"/>
      <c r="AK160" s="117"/>
      <c r="AL160" s="117"/>
      <c r="AM160" s="117"/>
      <c r="AN160" s="117"/>
      <c r="AO160" s="117"/>
      <c r="AP160" s="117"/>
      <c r="AQ160" s="117"/>
      <c r="AR160" s="117"/>
      <c r="AS160" s="117"/>
      <c r="AT160" s="117"/>
      <c r="AU160" s="117"/>
      <c r="AV160" s="117"/>
      <c r="AW160" s="117"/>
      <c r="AX160" s="117"/>
      <c r="AY160" s="117"/>
      <c r="AZ160" s="117"/>
      <c r="BA160" s="117"/>
      <c r="BB160" s="117"/>
      <c r="BC160" s="106"/>
    </row>
    <row r="161" spans="1:55" ht="25" customHeight="1">
      <c r="A161" s="105"/>
      <c r="B161" s="105"/>
      <c r="C161" s="106"/>
      <c r="D161" s="106"/>
      <c r="E161" s="106"/>
      <c r="F161" s="106"/>
      <c r="G161" s="117"/>
      <c r="H161" s="117"/>
      <c r="I161" s="117"/>
      <c r="J161" s="117"/>
      <c r="K161" s="117"/>
      <c r="L161" s="117"/>
      <c r="M161" s="117"/>
      <c r="N161" s="117"/>
      <c r="O161" s="117"/>
      <c r="P161" s="117"/>
      <c r="Q161" s="117"/>
      <c r="R161" s="117"/>
      <c r="S161" s="117"/>
      <c r="T161" s="117"/>
      <c r="U161" s="117"/>
      <c r="V161" s="117"/>
      <c r="W161" s="117"/>
      <c r="X161" s="117"/>
      <c r="Y161" s="117"/>
      <c r="Z161" s="117"/>
      <c r="AA161" s="117"/>
      <c r="AB161" s="117"/>
      <c r="AC161" s="117"/>
      <c r="AD161" s="117"/>
      <c r="AE161" s="117"/>
      <c r="AF161" s="117"/>
      <c r="AG161" s="117"/>
      <c r="AH161" s="117"/>
      <c r="AI161" s="117"/>
      <c r="AJ161" s="117"/>
      <c r="AK161" s="117"/>
      <c r="AL161" s="117"/>
      <c r="AM161" s="117"/>
      <c r="AN161" s="117"/>
      <c r="AO161" s="117"/>
      <c r="AP161" s="117"/>
      <c r="AQ161" s="117"/>
      <c r="AR161" s="117"/>
      <c r="AS161" s="117"/>
      <c r="AT161" s="117"/>
      <c r="AU161" s="117"/>
      <c r="AV161" s="117"/>
      <c r="AW161" s="117"/>
      <c r="AX161" s="117"/>
      <c r="AY161" s="117"/>
      <c r="AZ161" s="117"/>
      <c r="BA161" s="117"/>
      <c r="BB161" s="117"/>
      <c r="BC161" s="106"/>
    </row>
    <row r="162" spans="1:55" ht="25" customHeight="1">
      <c r="A162" s="101" t="s">
        <v>31</v>
      </c>
      <c r="B162" s="102" t="s">
        <v>32</v>
      </c>
      <c r="C162" s="102"/>
      <c r="D162" s="102"/>
      <c r="E162" s="102"/>
      <c r="F162" s="102"/>
      <c r="G162" s="112"/>
      <c r="H162" s="112"/>
      <c r="I162" s="112"/>
      <c r="J162" s="112"/>
      <c r="K162" s="112"/>
      <c r="L162" s="112"/>
      <c r="M162" s="112"/>
      <c r="N162" s="112"/>
      <c r="O162" s="112"/>
      <c r="P162" s="112"/>
      <c r="Q162" s="112"/>
      <c r="R162" s="112"/>
      <c r="S162" s="112"/>
      <c r="T162" s="112"/>
      <c r="U162" s="112"/>
      <c r="V162" s="112"/>
      <c r="W162" s="112"/>
      <c r="X162" s="112"/>
      <c r="Y162" s="112"/>
      <c r="Z162" s="112"/>
      <c r="AA162" s="112"/>
      <c r="AB162" s="112"/>
      <c r="AC162" s="112"/>
      <c r="AD162" s="112"/>
      <c r="AE162" s="112"/>
      <c r="AF162" s="112"/>
      <c r="AG162" s="112"/>
      <c r="AH162" s="112"/>
      <c r="AI162" s="112"/>
      <c r="AJ162" s="112"/>
      <c r="AK162" s="112"/>
      <c r="AL162" s="112"/>
      <c r="AM162" s="112"/>
      <c r="AN162" s="112"/>
      <c r="AO162" s="112"/>
      <c r="AP162" s="112"/>
      <c r="AQ162" s="112"/>
      <c r="AR162" s="112"/>
      <c r="AS162" s="112"/>
      <c r="AT162" s="112"/>
      <c r="AU162" s="112"/>
      <c r="AV162" s="112"/>
      <c r="AW162" s="112"/>
      <c r="AX162" s="112"/>
      <c r="AY162" s="112"/>
      <c r="AZ162" s="112"/>
      <c r="BA162" s="112"/>
      <c r="BB162" s="112"/>
      <c r="BC162" s="102"/>
    </row>
    <row r="163" spans="1:55" ht="25" customHeight="1">
      <c r="A163" s="101" t="s">
        <v>33</v>
      </c>
      <c r="B163" s="102" t="s">
        <v>34</v>
      </c>
      <c r="C163" s="102"/>
      <c r="D163" s="102"/>
      <c r="E163" s="102"/>
      <c r="F163" s="102"/>
      <c r="G163" s="112"/>
      <c r="H163" s="112"/>
      <c r="I163" s="112"/>
      <c r="J163" s="112"/>
      <c r="K163" s="112"/>
      <c r="L163" s="112"/>
      <c r="M163" s="112"/>
      <c r="N163" s="112"/>
      <c r="O163" s="112"/>
      <c r="P163" s="112"/>
      <c r="Q163" s="112"/>
      <c r="R163" s="112"/>
      <c r="S163" s="112"/>
      <c r="T163" s="112"/>
      <c r="U163" s="112"/>
      <c r="V163" s="112"/>
      <c r="W163" s="112"/>
      <c r="X163" s="112"/>
      <c r="Y163" s="112"/>
      <c r="Z163" s="112"/>
      <c r="AA163" s="112"/>
      <c r="AB163" s="112"/>
      <c r="AC163" s="112"/>
      <c r="AD163" s="112"/>
      <c r="AE163" s="112"/>
      <c r="AF163" s="112"/>
      <c r="AG163" s="112"/>
      <c r="AH163" s="112"/>
      <c r="AI163" s="112"/>
      <c r="AJ163" s="112"/>
      <c r="AK163" s="112"/>
      <c r="AL163" s="112"/>
      <c r="AM163" s="112"/>
      <c r="AN163" s="112"/>
      <c r="AO163" s="112"/>
      <c r="AP163" s="112"/>
      <c r="AQ163" s="112"/>
      <c r="AR163" s="112"/>
      <c r="AS163" s="112"/>
      <c r="AT163" s="112"/>
      <c r="AU163" s="112"/>
      <c r="AV163" s="112"/>
      <c r="AW163" s="112"/>
      <c r="AX163" s="112"/>
      <c r="AY163" s="112"/>
      <c r="AZ163" s="112"/>
      <c r="BA163" s="112"/>
      <c r="BB163" s="112"/>
      <c r="BC163" s="102"/>
    </row>
    <row r="164" spans="1:55" s="121" customFormat="1" ht="25" customHeight="1">
      <c r="A164" s="105" t="s">
        <v>82</v>
      </c>
      <c r="B164" s="106" t="s">
        <v>122</v>
      </c>
      <c r="C164" s="106"/>
      <c r="D164" s="106"/>
      <c r="E164" s="106"/>
      <c r="F164" s="106"/>
      <c r="G164" s="117"/>
      <c r="H164" s="117"/>
      <c r="I164" s="117"/>
      <c r="J164" s="117"/>
      <c r="K164" s="117"/>
      <c r="L164" s="117"/>
      <c r="M164" s="117"/>
      <c r="N164" s="117"/>
      <c r="O164" s="117"/>
      <c r="P164" s="117"/>
      <c r="Q164" s="117"/>
      <c r="R164" s="117"/>
      <c r="S164" s="117"/>
      <c r="T164" s="117"/>
      <c r="U164" s="117"/>
      <c r="V164" s="117"/>
      <c r="W164" s="117"/>
      <c r="X164" s="117"/>
      <c r="Y164" s="117"/>
      <c r="Z164" s="117"/>
      <c r="AA164" s="117"/>
      <c r="AB164" s="117"/>
      <c r="AC164" s="117"/>
      <c r="AD164" s="117"/>
      <c r="AE164" s="117"/>
      <c r="AF164" s="117"/>
      <c r="AG164" s="117"/>
      <c r="AH164" s="117"/>
      <c r="AI164" s="117"/>
      <c r="AJ164" s="117"/>
      <c r="AK164" s="117"/>
      <c r="AL164" s="117"/>
      <c r="AM164" s="117"/>
      <c r="AN164" s="117"/>
      <c r="AO164" s="117"/>
      <c r="AP164" s="117"/>
      <c r="AQ164" s="117"/>
      <c r="AR164" s="117"/>
      <c r="AS164" s="117"/>
      <c r="AT164" s="117"/>
      <c r="AU164" s="117"/>
      <c r="AV164" s="117"/>
      <c r="AW164" s="117"/>
      <c r="AX164" s="117"/>
      <c r="AY164" s="117"/>
      <c r="AZ164" s="117"/>
      <c r="BA164" s="117"/>
      <c r="BB164" s="117"/>
      <c r="BC164" s="106"/>
    </row>
    <row r="165" spans="1:55" ht="25" customHeight="1">
      <c r="A165" s="101"/>
      <c r="B165" s="102" t="s">
        <v>5</v>
      </c>
      <c r="C165" s="102"/>
      <c r="D165" s="102"/>
      <c r="E165" s="102"/>
      <c r="F165" s="102"/>
      <c r="G165" s="112"/>
      <c r="H165" s="112"/>
      <c r="I165" s="112"/>
      <c r="J165" s="112"/>
      <c r="K165" s="112"/>
      <c r="L165" s="112"/>
      <c r="M165" s="112"/>
      <c r="N165" s="112"/>
      <c r="O165" s="112"/>
      <c r="P165" s="112"/>
      <c r="Q165" s="112"/>
      <c r="R165" s="112"/>
      <c r="S165" s="112"/>
      <c r="T165" s="112"/>
      <c r="U165" s="112"/>
      <c r="V165" s="112"/>
      <c r="W165" s="112"/>
      <c r="X165" s="112"/>
      <c r="Y165" s="112"/>
      <c r="Z165" s="112"/>
      <c r="AA165" s="112"/>
      <c r="AB165" s="112"/>
      <c r="AC165" s="112"/>
      <c r="AD165" s="112"/>
      <c r="AE165" s="112"/>
      <c r="AF165" s="112"/>
      <c r="AG165" s="112"/>
      <c r="AH165" s="112"/>
      <c r="AI165" s="112"/>
      <c r="AJ165" s="112"/>
      <c r="AK165" s="112"/>
      <c r="AL165" s="112"/>
      <c r="AM165" s="112"/>
      <c r="AN165" s="112"/>
      <c r="AO165" s="112"/>
      <c r="AP165" s="112"/>
      <c r="AQ165" s="112"/>
      <c r="AR165" s="112"/>
      <c r="AS165" s="112"/>
      <c r="AT165" s="112"/>
      <c r="AU165" s="112"/>
      <c r="AV165" s="112"/>
      <c r="AW165" s="112"/>
      <c r="AX165" s="112"/>
      <c r="AY165" s="112"/>
      <c r="AZ165" s="112"/>
      <c r="BA165" s="112"/>
      <c r="BB165" s="112"/>
      <c r="BC165" s="102"/>
    </row>
    <row r="166" spans="1:55" s="121" customFormat="1" ht="25" customHeight="1">
      <c r="A166" s="105"/>
      <c r="B166" s="106" t="s">
        <v>108</v>
      </c>
      <c r="C166" s="106"/>
      <c r="D166" s="106"/>
      <c r="E166" s="106"/>
      <c r="F166" s="106"/>
      <c r="G166" s="117"/>
      <c r="H166" s="117"/>
      <c r="I166" s="117"/>
      <c r="J166" s="117"/>
      <c r="K166" s="117"/>
      <c r="L166" s="117"/>
      <c r="M166" s="117"/>
      <c r="N166" s="117"/>
      <c r="O166" s="117"/>
      <c r="P166" s="117"/>
      <c r="Q166" s="117"/>
      <c r="R166" s="117"/>
      <c r="S166" s="117"/>
      <c r="T166" s="117"/>
      <c r="U166" s="117"/>
      <c r="V166" s="117"/>
      <c r="W166" s="117"/>
      <c r="X166" s="117"/>
      <c r="Y166" s="117"/>
      <c r="Z166" s="117"/>
      <c r="AA166" s="117"/>
      <c r="AB166" s="117"/>
      <c r="AC166" s="117"/>
      <c r="AD166" s="117"/>
      <c r="AE166" s="117"/>
      <c r="AF166" s="117"/>
      <c r="AG166" s="117"/>
      <c r="AH166" s="117"/>
      <c r="AI166" s="117"/>
      <c r="AJ166" s="117"/>
      <c r="AK166" s="117"/>
      <c r="AL166" s="117"/>
      <c r="AM166" s="117"/>
      <c r="AN166" s="117"/>
      <c r="AO166" s="117"/>
      <c r="AP166" s="117"/>
      <c r="AQ166" s="117"/>
      <c r="AR166" s="117"/>
      <c r="AS166" s="117"/>
      <c r="AT166" s="117"/>
      <c r="AU166" s="117"/>
      <c r="AV166" s="117"/>
      <c r="AW166" s="117"/>
      <c r="AX166" s="117"/>
      <c r="AY166" s="117"/>
      <c r="AZ166" s="117"/>
      <c r="BA166" s="117"/>
      <c r="BB166" s="117"/>
      <c r="BC166" s="106"/>
    </row>
    <row r="167" spans="1:55" ht="25" customHeight="1">
      <c r="A167" s="101" t="s">
        <v>31</v>
      </c>
      <c r="B167" s="102" t="s">
        <v>32</v>
      </c>
      <c r="C167" s="102"/>
      <c r="D167" s="102"/>
      <c r="E167" s="102"/>
      <c r="F167" s="102"/>
      <c r="G167" s="112"/>
      <c r="H167" s="112"/>
      <c r="I167" s="112"/>
      <c r="J167" s="112"/>
      <c r="K167" s="112"/>
      <c r="L167" s="112"/>
      <c r="M167" s="112"/>
      <c r="N167" s="112"/>
      <c r="O167" s="112"/>
      <c r="P167" s="112"/>
      <c r="Q167" s="112"/>
      <c r="R167" s="112"/>
      <c r="S167" s="112"/>
      <c r="T167" s="112"/>
      <c r="U167" s="112"/>
      <c r="V167" s="112"/>
      <c r="W167" s="112"/>
      <c r="X167" s="112"/>
      <c r="Y167" s="112"/>
      <c r="Z167" s="112"/>
      <c r="AA167" s="112"/>
      <c r="AB167" s="112"/>
      <c r="AC167" s="112"/>
      <c r="AD167" s="112"/>
      <c r="AE167" s="112"/>
      <c r="AF167" s="112"/>
      <c r="AG167" s="112"/>
      <c r="AH167" s="112"/>
      <c r="AI167" s="112"/>
      <c r="AJ167" s="112"/>
      <c r="AK167" s="112"/>
      <c r="AL167" s="112"/>
      <c r="AM167" s="112"/>
      <c r="AN167" s="112"/>
      <c r="AO167" s="112"/>
      <c r="AP167" s="112"/>
      <c r="AQ167" s="112"/>
      <c r="AR167" s="112"/>
      <c r="AS167" s="112"/>
      <c r="AT167" s="112"/>
      <c r="AU167" s="112"/>
      <c r="AV167" s="112"/>
      <c r="AW167" s="112"/>
      <c r="AX167" s="112"/>
      <c r="AY167" s="112"/>
      <c r="AZ167" s="112"/>
      <c r="BA167" s="112"/>
      <c r="BB167" s="112"/>
      <c r="BC167" s="102"/>
    </row>
    <row r="168" spans="1:55" ht="25" customHeight="1">
      <c r="A168" s="101" t="s">
        <v>33</v>
      </c>
      <c r="B168" s="102" t="s">
        <v>34</v>
      </c>
      <c r="C168" s="102"/>
      <c r="D168" s="102"/>
      <c r="E168" s="102"/>
      <c r="F168" s="102"/>
      <c r="G168" s="112"/>
      <c r="H168" s="112"/>
      <c r="I168" s="112"/>
      <c r="J168" s="112"/>
      <c r="K168" s="112"/>
      <c r="L168" s="112"/>
      <c r="M168" s="112"/>
      <c r="N168" s="112"/>
      <c r="O168" s="112"/>
      <c r="P168" s="112"/>
      <c r="Q168" s="112"/>
      <c r="R168" s="112"/>
      <c r="S168" s="112"/>
      <c r="T168" s="112"/>
      <c r="U168" s="112"/>
      <c r="V168" s="112"/>
      <c r="W168" s="112"/>
      <c r="X168" s="112"/>
      <c r="Y168" s="112"/>
      <c r="Z168" s="112"/>
      <c r="AA168" s="112"/>
      <c r="AB168" s="112"/>
      <c r="AC168" s="112"/>
      <c r="AD168" s="112"/>
      <c r="AE168" s="112"/>
      <c r="AF168" s="112"/>
      <c r="AG168" s="112"/>
      <c r="AH168" s="112"/>
      <c r="AI168" s="112"/>
      <c r="AJ168" s="112"/>
      <c r="AK168" s="112"/>
      <c r="AL168" s="112"/>
      <c r="AM168" s="112"/>
      <c r="AN168" s="112"/>
      <c r="AO168" s="112"/>
      <c r="AP168" s="112"/>
      <c r="AQ168" s="112"/>
      <c r="AR168" s="112"/>
      <c r="AS168" s="112"/>
      <c r="AT168" s="112"/>
      <c r="AU168" s="112"/>
      <c r="AV168" s="112"/>
      <c r="AW168" s="112"/>
      <c r="AX168" s="112"/>
      <c r="AY168" s="112"/>
      <c r="AZ168" s="112"/>
      <c r="BA168" s="112"/>
      <c r="BB168" s="112"/>
      <c r="BC168" s="102"/>
    </row>
    <row r="169" spans="1:55" s="121" customFormat="1" ht="25" customHeight="1">
      <c r="A169" s="105"/>
      <c r="B169" s="106" t="s">
        <v>109</v>
      </c>
      <c r="C169" s="106"/>
      <c r="D169" s="106"/>
      <c r="E169" s="106"/>
      <c r="F169" s="106"/>
      <c r="G169" s="117"/>
      <c r="H169" s="117"/>
      <c r="I169" s="117"/>
      <c r="J169" s="117"/>
      <c r="K169" s="117"/>
      <c r="L169" s="117"/>
      <c r="M169" s="117"/>
      <c r="N169" s="117"/>
      <c r="O169" s="117"/>
      <c r="P169" s="117"/>
      <c r="Q169" s="117"/>
      <c r="R169" s="117"/>
      <c r="S169" s="117"/>
      <c r="T169" s="117"/>
      <c r="U169" s="117"/>
      <c r="V169" s="117"/>
      <c r="W169" s="117"/>
      <c r="X169" s="117"/>
      <c r="Y169" s="117"/>
      <c r="Z169" s="117"/>
      <c r="AA169" s="117"/>
      <c r="AB169" s="117"/>
      <c r="AC169" s="117"/>
      <c r="AD169" s="117"/>
      <c r="AE169" s="117"/>
      <c r="AF169" s="117"/>
      <c r="AG169" s="117"/>
      <c r="AH169" s="117"/>
      <c r="AI169" s="117"/>
      <c r="AJ169" s="117"/>
      <c r="AK169" s="117"/>
      <c r="AL169" s="117"/>
      <c r="AM169" s="117"/>
      <c r="AN169" s="117"/>
      <c r="AO169" s="117"/>
      <c r="AP169" s="117"/>
      <c r="AQ169" s="117"/>
      <c r="AR169" s="117"/>
      <c r="AS169" s="117"/>
      <c r="AT169" s="117"/>
      <c r="AU169" s="117"/>
      <c r="AV169" s="117"/>
      <c r="AW169" s="117"/>
      <c r="AX169" s="117"/>
      <c r="AY169" s="117"/>
      <c r="AZ169" s="117"/>
      <c r="BA169" s="117"/>
      <c r="BB169" s="117"/>
      <c r="BC169" s="106"/>
    </row>
    <row r="170" spans="1:55" ht="25" customHeight="1">
      <c r="A170" s="101" t="s">
        <v>31</v>
      </c>
      <c r="B170" s="102" t="s">
        <v>32</v>
      </c>
      <c r="C170" s="102"/>
      <c r="D170" s="102"/>
      <c r="E170" s="102"/>
      <c r="F170" s="102"/>
      <c r="G170" s="112"/>
      <c r="H170" s="112"/>
      <c r="I170" s="112"/>
      <c r="J170" s="112"/>
      <c r="K170" s="112"/>
      <c r="L170" s="112"/>
      <c r="M170" s="112"/>
      <c r="N170" s="112"/>
      <c r="O170" s="112"/>
      <c r="P170" s="112"/>
      <c r="Q170" s="112"/>
      <c r="R170" s="112"/>
      <c r="S170" s="112"/>
      <c r="T170" s="112"/>
      <c r="U170" s="112"/>
      <c r="V170" s="112"/>
      <c r="W170" s="112"/>
      <c r="X170" s="112"/>
      <c r="Y170" s="112"/>
      <c r="Z170" s="112"/>
      <c r="AA170" s="112"/>
      <c r="AB170" s="112"/>
      <c r="AC170" s="112"/>
      <c r="AD170" s="112"/>
      <c r="AE170" s="112"/>
      <c r="AF170" s="112"/>
      <c r="AG170" s="112"/>
      <c r="AH170" s="112"/>
      <c r="AI170" s="112"/>
      <c r="AJ170" s="112"/>
      <c r="AK170" s="112"/>
      <c r="AL170" s="112"/>
      <c r="AM170" s="112"/>
      <c r="AN170" s="112"/>
      <c r="AO170" s="112"/>
      <c r="AP170" s="112"/>
      <c r="AQ170" s="112"/>
      <c r="AR170" s="112"/>
      <c r="AS170" s="112"/>
      <c r="AT170" s="112"/>
      <c r="AU170" s="112"/>
      <c r="AV170" s="112"/>
      <c r="AW170" s="112"/>
      <c r="AX170" s="112"/>
      <c r="AY170" s="112"/>
      <c r="AZ170" s="112"/>
      <c r="BA170" s="112"/>
      <c r="BB170" s="112"/>
      <c r="BC170" s="102"/>
    </row>
    <row r="171" spans="1:55" ht="25" customHeight="1">
      <c r="A171" s="101" t="s">
        <v>33</v>
      </c>
      <c r="B171" s="102" t="s">
        <v>34</v>
      </c>
      <c r="C171" s="102"/>
      <c r="D171" s="102"/>
      <c r="E171" s="102"/>
      <c r="F171" s="102"/>
      <c r="G171" s="112"/>
      <c r="H171" s="112"/>
      <c r="I171" s="112"/>
      <c r="J171" s="112"/>
      <c r="K171" s="112"/>
      <c r="L171" s="112"/>
      <c r="M171" s="112"/>
      <c r="N171" s="112"/>
      <c r="O171" s="112"/>
      <c r="P171" s="112"/>
      <c r="Q171" s="112"/>
      <c r="R171" s="112"/>
      <c r="S171" s="112"/>
      <c r="T171" s="112"/>
      <c r="U171" s="112"/>
      <c r="V171" s="112"/>
      <c r="W171" s="112"/>
      <c r="X171" s="112"/>
      <c r="Y171" s="112"/>
      <c r="Z171" s="112"/>
      <c r="AA171" s="112"/>
      <c r="AB171" s="112"/>
      <c r="AC171" s="112"/>
      <c r="AD171" s="112"/>
      <c r="AE171" s="112"/>
      <c r="AF171" s="112"/>
      <c r="AG171" s="112"/>
      <c r="AH171" s="112"/>
      <c r="AI171" s="112"/>
      <c r="AJ171" s="112"/>
      <c r="AK171" s="112"/>
      <c r="AL171" s="112"/>
      <c r="AM171" s="112"/>
      <c r="AN171" s="112"/>
      <c r="AO171" s="112"/>
      <c r="AP171" s="112"/>
      <c r="AQ171" s="112"/>
      <c r="AR171" s="112"/>
      <c r="AS171" s="112"/>
      <c r="AT171" s="112"/>
      <c r="AU171" s="112"/>
      <c r="AV171" s="112"/>
      <c r="AW171" s="112"/>
      <c r="AX171" s="112"/>
      <c r="AY171" s="112"/>
      <c r="AZ171" s="112"/>
      <c r="BA171" s="112"/>
      <c r="BB171" s="112"/>
      <c r="BC171" s="102"/>
    </row>
    <row r="172" spans="1:55" s="121" customFormat="1" ht="25" customHeight="1">
      <c r="A172" s="105" t="s">
        <v>35</v>
      </c>
      <c r="B172" s="106" t="s">
        <v>110</v>
      </c>
      <c r="C172" s="106"/>
      <c r="D172" s="106"/>
      <c r="E172" s="106"/>
      <c r="F172" s="106"/>
      <c r="G172" s="117"/>
      <c r="H172" s="117"/>
      <c r="I172" s="117"/>
      <c r="J172" s="117"/>
      <c r="K172" s="117"/>
      <c r="L172" s="117"/>
      <c r="M172" s="117"/>
      <c r="N172" s="117"/>
      <c r="O172" s="117"/>
      <c r="P172" s="117"/>
      <c r="Q172" s="117"/>
      <c r="R172" s="117"/>
      <c r="S172" s="117"/>
      <c r="T172" s="117"/>
      <c r="U172" s="117"/>
      <c r="V172" s="117"/>
      <c r="W172" s="117"/>
      <c r="X172" s="117"/>
      <c r="Y172" s="117"/>
      <c r="Z172" s="117"/>
      <c r="AA172" s="117"/>
      <c r="AB172" s="117"/>
      <c r="AC172" s="117"/>
      <c r="AD172" s="117"/>
      <c r="AE172" s="117"/>
      <c r="AF172" s="117"/>
      <c r="AG172" s="117"/>
      <c r="AH172" s="117"/>
      <c r="AI172" s="117"/>
      <c r="AJ172" s="117"/>
      <c r="AK172" s="117"/>
      <c r="AL172" s="117"/>
      <c r="AM172" s="117"/>
      <c r="AN172" s="117"/>
      <c r="AO172" s="117"/>
      <c r="AP172" s="117"/>
      <c r="AQ172" s="117"/>
      <c r="AR172" s="117"/>
      <c r="AS172" s="117"/>
      <c r="AT172" s="117"/>
      <c r="AU172" s="117"/>
      <c r="AV172" s="117"/>
      <c r="AW172" s="117"/>
      <c r="AX172" s="117"/>
      <c r="AY172" s="117"/>
      <c r="AZ172" s="117"/>
      <c r="BA172" s="117"/>
      <c r="BB172" s="117"/>
      <c r="BC172" s="106"/>
    </row>
    <row r="173" spans="1:55" s="121" customFormat="1" ht="25" customHeight="1">
      <c r="A173" s="105" t="s">
        <v>79</v>
      </c>
      <c r="B173" s="106" t="s">
        <v>121</v>
      </c>
      <c r="C173" s="106"/>
      <c r="D173" s="106"/>
      <c r="E173" s="106"/>
      <c r="F173" s="106"/>
      <c r="G173" s="117"/>
      <c r="H173" s="117"/>
      <c r="I173" s="117"/>
      <c r="J173" s="117"/>
      <c r="K173" s="117"/>
      <c r="L173" s="117"/>
      <c r="M173" s="117"/>
      <c r="N173" s="117"/>
      <c r="O173" s="117"/>
      <c r="P173" s="117"/>
      <c r="Q173" s="117"/>
      <c r="R173" s="117"/>
      <c r="S173" s="117"/>
      <c r="T173" s="117"/>
      <c r="U173" s="117"/>
      <c r="V173" s="117"/>
      <c r="W173" s="117"/>
      <c r="X173" s="117"/>
      <c r="Y173" s="117"/>
      <c r="Z173" s="117"/>
      <c r="AA173" s="117"/>
      <c r="AB173" s="117"/>
      <c r="AC173" s="117"/>
      <c r="AD173" s="117"/>
      <c r="AE173" s="117"/>
      <c r="AF173" s="117"/>
      <c r="AG173" s="117"/>
      <c r="AH173" s="117"/>
      <c r="AI173" s="117"/>
      <c r="AJ173" s="117"/>
      <c r="AK173" s="117"/>
      <c r="AL173" s="117"/>
      <c r="AM173" s="117"/>
      <c r="AN173" s="117"/>
      <c r="AO173" s="117"/>
      <c r="AP173" s="117"/>
      <c r="AQ173" s="117"/>
      <c r="AR173" s="117"/>
      <c r="AS173" s="117"/>
      <c r="AT173" s="117"/>
      <c r="AU173" s="117"/>
      <c r="AV173" s="117"/>
      <c r="AW173" s="117"/>
      <c r="AX173" s="117"/>
      <c r="AY173" s="117"/>
      <c r="AZ173" s="117"/>
      <c r="BA173" s="117"/>
      <c r="BB173" s="117"/>
      <c r="BC173" s="106"/>
    </row>
    <row r="174" spans="1:55" ht="25" customHeight="1">
      <c r="A174" s="101" t="s">
        <v>31</v>
      </c>
      <c r="B174" s="102" t="s">
        <v>32</v>
      </c>
      <c r="C174" s="102"/>
      <c r="D174" s="102"/>
      <c r="E174" s="102"/>
      <c r="F174" s="102"/>
      <c r="G174" s="112"/>
      <c r="H174" s="112"/>
      <c r="I174" s="112"/>
      <c r="J174" s="112"/>
      <c r="K174" s="112"/>
      <c r="L174" s="112"/>
      <c r="M174" s="112"/>
      <c r="N174" s="112"/>
      <c r="O174" s="112"/>
      <c r="P174" s="112"/>
      <c r="Q174" s="112"/>
      <c r="R174" s="112"/>
      <c r="S174" s="112"/>
      <c r="T174" s="112"/>
      <c r="U174" s="112"/>
      <c r="V174" s="112"/>
      <c r="W174" s="112"/>
      <c r="X174" s="112"/>
      <c r="Y174" s="112"/>
      <c r="Z174" s="112"/>
      <c r="AA174" s="112"/>
      <c r="AB174" s="112"/>
      <c r="AC174" s="112"/>
      <c r="AD174" s="112"/>
      <c r="AE174" s="112"/>
      <c r="AF174" s="112"/>
      <c r="AG174" s="112"/>
      <c r="AH174" s="112"/>
      <c r="AI174" s="112"/>
      <c r="AJ174" s="112"/>
      <c r="AK174" s="112"/>
      <c r="AL174" s="112"/>
      <c r="AM174" s="112"/>
      <c r="AN174" s="112"/>
      <c r="AO174" s="112"/>
      <c r="AP174" s="112"/>
      <c r="AQ174" s="112"/>
      <c r="AR174" s="112"/>
      <c r="AS174" s="112"/>
      <c r="AT174" s="112"/>
      <c r="AU174" s="112"/>
      <c r="AV174" s="112"/>
      <c r="AW174" s="112"/>
      <c r="AX174" s="112"/>
      <c r="AY174" s="112"/>
      <c r="AZ174" s="112"/>
      <c r="BA174" s="112"/>
      <c r="BB174" s="112"/>
      <c r="BC174" s="102"/>
    </row>
    <row r="175" spans="1:55" ht="25" customHeight="1">
      <c r="A175" s="101" t="s">
        <v>33</v>
      </c>
      <c r="B175" s="102" t="s">
        <v>34</v>
      </c>
      <c r="C175" s="102"/>
      <c r="D175" s="102"/>
      <c r="E175" s="102"/>
      <c r="F175" s="102"/>
      <c r="G175" s="112"/>
      <c r="H175" s="112"/>
      <c r="I175" s="112"/>
      <c r="J175" s="112"/>
      <c r="K175" s="112"/>
      <c r="L175" s="112"/>
      <c r="M175" s="112"/>
      <c r="N175" s="112"/>
      <c r="O175" s="112"/>
      <c r="P175" s="112"/>
      <c r="Q175" s="112"/>
      <c r="R175" s="112"/>
      <c r="S175" s="112"/>
      <c r="T175" s="112"/>
      <c r="U175" s="112"/>
      <c r="V175" s="112"/>
      <c r="W175" s="112"/>
      <c r="X175" s="112"/>
      <c r="Y175" s="112"/>
      <c r="Z175" s="112"/>
      <c r="AA175" s="112"/>
      <c r="AB175" s="112"/>
      <c r="AC175" s="112"/>
      <c r="AD175" s="112"/>
      <c r="AE175" s="112"/>
      <c r="AF175" s="112"/>
      <c r="AG175" s="112"/>
      <c r="AH175" s="112"/>
      <c r="AI175" s="112"/>
      <c r="AJ175" s="112"/>
      <c r="AK175" s="112"/>
      <c r="AL175" s="112"/>
      <c r="AM175" s="112"/>
      <c r="AN175" s="112"/>
      <c r="AO175" s="112"/>
      <c r="AP175" s="112"/>
      <c r="AQ175" s="112"/>
      <c r="AR175" s="112"/>
      <c r="AS175" s="112"/>
      <c r="AT175" s="112"/>
      <c r="AU175" s="112"/>
      <c r="AV175" s="112"/>
      <c r="AW175" s="112"/>
      <c r="AX175" s="112"/>
      <c r="AY175" s="112"/>
      <c r="AZ175" s="112"/>
      <c r="BA175" s="112"/>
      <c r="BB175" s="112"/>
      <c r="BC175" s="102"/>
    </row>
    <row r="176" spans="1:55" s="121" customFormat="1" ht="25" customHeight="1">
      <c r="A176" s="105" t="s">
        <v>81</v>
      </c>
      <c r="B176" s="106" t="s">
        <v>122</v>
      </c>
      <c r="C176" s="106"/>
      <c r="D176" s="106"/>
      <c r="E176" s="106"/>
      <c r="F176" s="106"/>
      <c r="G176" s="117"/>
      <c r="H176" s="117"/>
      <c r="I176" s="117"/>
      <c r="J176" s="117"/>
      <c r="K176" s="117"/>
      <c r="L176" s="117"/>
      <c r="M176" s="117"/>
      <c r="N176" s="117"/>
      <c r="O176" s="117"/>
      <c r="P176" s="117"/>
      <c r="Q176" s="117"/>
      <c r="R176" s="117"/>
      <c r="S176" s="117"/>
      <c r="T176" s="117"/>
      <c r="U176" s="117"/>
      <c r="V176" s="117"/>
      <c r="W176" s="117"/>
      <c r="X176" s="117"/>
      <c r="Y176" s="117"/>
      <c r="Z176" s="117"/>
      <c r="AA176" s="117"/>
      <c r="AB176" s="117"/>
      <c r="AC176" s="117"/>
      <c r="AD176" s="117"/>
      <c r="AE176" s="117"/>
      <c r="AF176" s="117"/>
      <c r="AG176" s="117"/>
      <c r="AH176" s="117"/>
      <c r="AI176" s="117"/>
      <c r="AJ176" s="117"/>
      <c r="AK176" s="117"/>
      <c r="AL176" s="117"/>
      <c r="AM176" s="117"/>
      <c r="AN176" s="117"/>
      <c r="AO176" s="117"/>
      <c r="AP176" s="117"/>
      <c r="AQ176" s="117"/>
      <c r="AR176" s="117"/>
      <c r="AS176" s="117"/>
      <c r="AT176" s="117"/>
      <c r="AU176" s="117"/>
      <c r="AV176" s="117"/>
      <c r="AW176" s="117"/>
      <c r="AX176" s="117"/>
      <c r="AY176" s="117"/>
      <c r="AZ176" s="117"/>
      <c r="BA176" s="117"/>
      <c r="BB176" s="117"/>
      <c r="BC176" s="106"/>
    </row>
    <row r="177" spans="1:55" ht="25" customHeight="1">
      <c r="A177" s="101" t="s">
        <v>31</v>
      </c>
      <c r="B177" s="102" t="s">
        <v>32</v>
      </c>
      <c r="C177" s="102"/>
      <c r="D177" s="102"/>
      <c r="E177" s="102"/>
      <c r="F177" s="102"/>
      <c r="G177" s="112"/>
      <c r="H177" s="112"/>
      <c r="I177" s="112"/>
      <c r="J177" s="112"/>
      <c r="K177" s="112"/>
      <c r="L177" s="112"/>
      <c r="M177" s="112"/>
      <c r="N177" s="112"/>
      <c r="O177" s="112"/>
      <c r="P177" s="112"/>
      <c r="Q177" s="112"/>
      <c r="R177" s="112"/>
      <c r="S177" s="112"/>
      <c r="T177" s="112"/>
      <c r="U177" s="112"/>
      <c r="V177" s="112"/>
      <c r="W177" s="112"/>
      <c r="X177" s="112"/>
      <c r="Y177" s="112"/>
      <c r="Z177" s="112"/>
      <c r="AA177" s="112"/>
      <c r="AB177" s="112"/>
      <c r="AC177" s="112"/>
      <c r="AD177" s="112"/>
      <c r="AE177" s="112"/>
      <c r="AF177" s="112"/>
      <c r="AG177" s="112"/>
      <c r="AH177" s="112"/>
      <c r="AI177" s="112"/>
      <c r="AJ177" s="112"/>
      <c r="AK177" s="112"/>
      <c r="AL177" s="112"/>
      <c r="AM177" s="112"/>
      <c r="AN177" s="112"/>
      <c r="AO177" s="112"/>
      <c r="AP177" s="112"/>
      <c r="AQ177" s="112"/>
      <c r="AR177" s="112"/>
      <c r="AS177" s="112"/>
      <c r="AT177" s="112"/>
      <c r="AU177" s="112"/>
      <c r="AV177" s="112"/>
      <c r="AW177" s="112"/>
      <c r="AX177" s="112"/>
      <c r="AY177" s="112"/>
      <c r="AZ177" s="112"/>
      <c r="BA177" s="112"/>
      <c r="BB177" s="112"/>
      <c r="BC177" s="102"/>
    </row>
    <row r="178" spans="1:55" ht="25" customHeight="1">
      <c r="A178" s="101" t="s">
        <v>33</v>
      </c>
      <c r="B178" s="102" t="s">
        <v>34</v>
      </c>
      <c r="C178" s="102"/>
      <c r="D178" s="102"/>
      <c r="E178" s="102"/>
      <c r="F178" s="102"/>
      <c r="G178" s="112"/>
      <c r="H178" s="112"/>
      <c r="I178" s="112"/>
      <c r="J178" s="112"/>
      <c r="K178" s="112"/>
      <c r="L178" s="112"/>
      <c r="M178" s="112"/>
      <c r="N178" s="112"/>
      <c r="O178" s="112"/>
      <c r="P178" s="112"/>
      <c r="Q178" s="112"/>
      <c r="R178" s="112"/>
      <c r="S178" s="112"/>
      <c r="T178" s="112"/>
      <c r="U178" s="112"/>
      <c r="V178" s="112"/>
      <c r="W178" s="112"/>
      <c r="X178" s="112"/>
      <c r="Y178" s="112"/>
      <c r="Z178" s="112"/>
      <c r="AA178" s="112"/>
      <c r="AB178" s="112"/>
      <c r="AC178" s="112"/>
      <c r="AD178" s="112"/>
      <c r="AE178" s="112"/>
      <c r="AF178" s="112"/>
      <c r="AG178" s="112"/>
      <c r="AH178" s="112"/>
      <c r="AI178" s="112"/>
      <c r="AJ178" s="112"/>
      <c r="AK178" s="112"/>
      <c r="AL178" s="112"/>
      <c r="AM178" s="112"/>
      <c r="AN178" s="112"/>
      <c r="AO178" s="112"/>
      <c r="AP178" s="112"/>
      <c r="AQ178" s="112"/>
      <c r="AR178" s="112"/>
      <c r="AS178" s="112"/>
      <c r="AT178" s="112"/>
      <c r="AU178" s="112"/>
      <c r="AV178" s="112"/>
      <c r="AW178" s="112"/>
      <c r="AX178" s="112"/>
      <c r="AY178" s="112"/>
      <c r="AZ178" s="112"/>
      <c r="BA178" s="112"/>
      <c r="BB178" s="112"/>
      <c r="BC178" s="102"/>
    </row>
    <row r="179" spans="1:55" ht="25" customHeight="1">
      <c r="A179" s="103" t="s">
        <v>20</v>
      </c>
      <c r="B179" s="104" t="s">
        <v>111</v>
      </c>
      <c r="C179" s="104"/>
      <c r="D179" s="104"/>
      <c r="E179" s="104"/>
      <c r="F179" s="104"/>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c r="AC179" s="122"/>
      <c r="AD179" s="122"/>
      <c r="AE179" s="122"/>
      <c r="AF179" s="122"/>
      <c r="AG179" s="122"/>
      <c r="AH179" s="122"/>
      <c r="AI179" s="122"/>
      <c r="AJ179" s="122"/>
      <c r="AK179" s="122"/>
      <c r="AL179" s="122"/>
      <c r="AM179" s="122"/>
      <c r="AN179" s="122"/>
      <c r="AO179" s="122"/>
      <c r="AP179" s="122"/>
      <c r="AQ179" s="122"/>
      <c r="AR179" s="122"/>
      <c r="AS179" s="122"/>
      <c r="AT179" s="122"/>
      <c r="AU179" s="122"/>
      <c r="AV179" s="122"/>
      <c r="AW179" s="122"/>
      <c r="AX179" s="122"/>
      <c r="AY179" s="122"/>
      <c r="AZ179" s="122"/>
      <c r="BA179" s="122"/>
      <c r="BB179" s="122"/>
      <c r="BC179" s="104"/>
    </row>
    <row r="180" spans="1:55" ht="25" customHeight="1">
      <c r="A180" s="101"/>
      <c r="B180" s="102" t="s">
        <v>112</v>
      </c>
      <c r="C180" s="102"/>
      <c r="D180" s="102"/>
      <c r="E180" s="102"/>
      <c r="F180" s="102"/>
      <c r="G180" s="112"/>
      <c r="H180" s="112"/>
      <c r="I180" s="112"/>
      <c r="J180" s="112"/>
      <c r="K180" s="112"/>
      <c r="L180" s="112"/>
      <c r="M180" s="112"/>
      <c r="N180" s="112"/>
      <c r="O180" s="112"/>
      <c r="P180" s="112"/>
      <c r="Q180" s="112"/>
      <c r="R180" s="112"/>
      <c r="S180" s="112"/>
      <c r="T180" s="112"/>
      <c r="U180" s="112"/>
      <c r="V180" s="112"/>
      <c r="W180" s="112"/>
      <c r="X180" s="112"/>
      <c r="Y180" s="112"/>
      <c r="Z180" s="112"/>
      <c r="AA180" s="112"/>
      <c r="AB180" s="112"/>
      <c r="AC180" s="112"/>
      <c r="AD180" s="112"/>
      <c r="AE180" s="112"/>
      <c r="AF180" s="112"/>
      <c r="AG180" s="112"/>
      <c r="AH180" s="112"/>
      <c r="AI180" s="112"/>
      <c r="AJ180" s="112"/>
      <c r="AK180" s="112"/>
      <c r="AL180" s="112"/>
      <c r="AM180" s="112"/>
      <c r="AN180" s="112"/>
      <c r="AO180" s="112"/>
      <c r="AP180" s="112"/>
      <c r="AQ180" s="112"/>
      <c r="AR180" s="112"/>
      <c r="AS180" s="112"/>
      <c r="AT180" s="112"/>
      <c r="AU180" s="112"/>
      <c r="AV180" s="112"/>
      <c r="AW180" s="112"/>
      <c r="AX180" s="112"/>
      <c r="AY180" s="112"/>
      <c r="AZ180" s="112"/>
      <c r="BA180" s="112"/>
      <c r="BB180" s="112"/>
      <c r="BC180" s="102"/>
    </row>
    <row r="181" spans="1:55" ht="25" customHeight="1">
      <c r="A181" s="103" t="s">
        <v>33</v>
      </c>
      <c r="B181" s="104" t="s">
        <v>126</v>
      </c>
      <c r="C181" s="104"/>
      <c r="D181" s="104"/>
      <c r="E181" s="104"/>
      <c r="F181" s="104"/>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c r="AC181" s="122"/>
      <c r="AD181" s="122"/>
      <c r="AE181" s="122"/>
      <c r="AF181" s="122"/>
      <c r="AG181" s="122"/>
      <c r="AH181" s="122"/>
      <c r="AI181" s="122"/>
      <c r="AJ181" s="122"/>
      <c r="AK181" s="122"/>
      <c r="AL181" s="122"/>
      <c r="AM181" s="122"/>
      <c r="AN181" s="122"/>
      <c r="AO181" s="122"/>
      <c r="AP181" s="122"/>
      <c r="AQ181" s="122"/>
      <c r="AR181" s="122"/>
      <c r="AS181" s="122"/>
      <c r="AT181" s="122"/>
      <c r="AU181" s="122"/>
      <c r="AV181" s="122"/>
      <c r="AW181" s="122"/>
      <c r="AX181" s="122"/>
      <c r="AY181" s="122"/>
      <c r="AZ181" s="122"/>
      <c r="BA181" s="122"/>
      <c r="BB181" s="122"/>
      <c r="BC181" s="104"/>
    </row>
    <row r="182" spans="1:55" ht="25" customHeight="1">
      <c r="A182" s="101" t="s">
        <v>33</v>
      </c>
      <c r="B182" s="102" t="s">
        <v>33</v>
      </c>
      <c r="C182" s="123"/>
      <c r="D182" s="123"/>
      <c r="E182" s="123"/>
      <c r="F182" s="123"/>
      <c r="G182" s="112"/>
      <c r="H182" s="112"/>
      <c r="I182" s="112"/>
      <c r="J182" s="112"/>
      <c r="K182" s="112"/>
      <c r="L182" s="112"/>
      <c r="M182" s="112"/>
      <c r="N182" s="112"/>
      <c r="O182" s="112"/>
      <c r="P182" s="112"/>
      <c r="Q182" s="112"/>
      <c r="R182" s="112"/>
      <c r="S182" s="112"/>
      <c r="T182" s="112"/>
      <c r="U182" s="112"/>
      <c r="V182" s="112"/>
      <c r="W182" s="112"/>
      <c r="X182" s="112"/>
      <c r="Y182" s="112"/>
      <c r="Z182" s="112"/>
      <c r="AA182" s="112"/>
      <c r="AB182" s="112"/>
      <c r="AC182" s="112"/>
      <c r="AD182" s="112"/>
      <c r="AE182" s="112"/>
      <c r="AF182" s="112"/>
      <c r="AG182" s="112"/>
      <c r="AH182" s="112"/>
      <c r="AI182" s="112"/>
      <c r="AJ182" s="112"/>
      <c r="AK182" s="112"/>
      <c r="AL182" s="112"/>
      <c r="AM182" s="112"/>
      <c r="AN182" s="112"/>
      <c r="AO182" s="112"/>
      <c r="AP182" s="112"/>
      <c r="AQ182" s="112"/>
      <c r="AR182" s="112"/>
      <c r="AS182" s="112"/>
      <c r="AT182" s="112"/>
      <c r="AU182" s="112"/>
      <c r="AV182" s="112"/>
      <c r="AW182" s="112"/>
      <c r="AX182" s="112"/>
      <c r="AY182" s="112"/>
      <c r="AZ182" s="112"/>
      <c r="BA182" s="112"/>
      <c r="BB182" s="112"/>
      <c r="BC182" s="123"/>
    </row>
    <row r="183" spans="1:55" ht="25" customHeight="1">
      <c r="A183" s="123"/>
      <c r="B183" s="123"/>
      <c r="C183" s="123"/>
      <c r="D183" s="123"/>
      <c r="E183" s="123"/>
      <c r="F183" s="123"/>
      <c r="G183" s="112"/>
      <c r="H183" s="112"/>
      <c r="I183" s="112"/>
      <c r="J183" s="112"/>
      <c r="K183" s="112"/>
      <c r="L183" s="112"/>
      <c r="M183" s="112"/>
      <c r="N183" s="112"/>
      <c r="O183" s="112"/>
      <c r="P183" s="112"/>
      <c r="Q183" s="112"/>
      <c r="R183" s="112"/>
      <c r="S183" s="112"/>
      <c r="T183" s="112"/>
      <c r="U183" s="112"/>
      <c r="V183" s="112"/>
      <c r="W183" s="112"/>
      <c r="X183" s="112"/>
      <c r="Y183" s="112"/>
      <c r="Z183" s="112"/>
      <c r="AA183" s="112"/>
      <c r="AB183" s="112"/>
      <c r="AC183" s="112"/>
      <c r="AD183" s="112"/>
      <c r="AE183" s="112"/>
      <c r="AF183" s="112"/>
      <c r="AG183" s="112"/>
      <c r="AH183" s="112"/>
      <c r="AI183" s="112"/>
      <c r="AJ183" s="112"/>
      <c r="AK183" s="112"/>
      <c r="AL183" s="112"/>
      <c r="AM183" s="112"/>
      <c r="AN183" s="112"/>
      <c r="AO183" s="112"/>
      <c r="AP183" s="112"/>
      <c r="AQ183" s="112"/>
      <c r="AR183" s="112"/>
      <c r="AS183" s="112"/>
      <c r="AT183" s="112"/>
      <c r="AU183" s="112"/>
      <c r="AV183" s="112"/>
      <c r="AW183" s="112"/>
      <c r="AX183" s="112"/>
      <c r="AY183" s="112"/>
      <c r="AZ183" s="112"/>
      <c r="BA183" s="112"/>
      <c r="BB183" s="112"/>
      <c r="BC183" s="123"/>
    </row>
  </sheetData>
  <mergeCells count="79">
    <mergeCell ref="A3:BC3"/>
    <mergeCell ref="A5:BC5"/>
    <mergeCell ref="A4:BC4"/>
    <mergeCell ref="O7:T7"/>
    <mergeCell ref="Z9:Z11"/>
    <mergeCell ref="AA10:AB10"/>
    <mergeCell ref="AA9:AD9"/>
    <mergeCell ref="AC10:AD10"/>
    <mergeCell ref="Q10:R10"/>
    <mergeCell ref="P9:R9"/>
    <mergeCell ref="U9:U11"/>
    <mergeCell ref="V9:X9"/>
    <mergeCell ref="S9:S11"/>
    <mergeCell ref="T9:T11"/>
    <mergeCell ref="AY6:BB6"/>
    <mergeCell ref="O9:O11"/>
    <mergeCell ref="P10:P11"/>
    <mergeCell ref="Y8:AD8"/>
    <mergeCell ref="U7:AD7"/>
    <mergeCell ref="A1:BC1"/>
    <mergeCell ref="A2:BC2"/>
    <mergeCell ref="E6:E11"/>
    <mergeCell ref="BB9:BB11"/>
    <mergeCell ref="I6:J6"/>
    <mergeCell ref="F6:H6"/>
    <mergeCell ref="A6:A11"/>
    <mergeCell ref="B6:B11"/>
    <mergeCell ref="C6:C11"/>
    <mergeCell ref="D6:D11"/>
    <mergeCell ref="K6:N6"/>
    <mergeCell ref="BC6:BC11"/>
    <mergeCell ref="O8:R8"/>
    <mergeCell ref="S8:T8"/>
    <mergeCell ref="AE7:AN7"/>
    <mergeCell ref="AE8:AH8"/>
    <mergeCell ref="AI8:AN8"/>
    <mergeCell ref="U8:X8"/>
    <mergeCell ref="V10:V11"/>
    <mergeCell ref="W10:X10"/>
    <mergeCell ref="Y9:Y11"/>
    <mergeCell ref="AO9:AO11"/>
    <mergeCell ref="AP9:AR9"/>
    <mergeCell ref="AE9:AE11"/>
    <mergeCell ref="AF9:AH9"/>
    <mergeCell ref="AI9:AI11"/>
    <mergeCell ref="AJ9:AJ11"/>
    <mergeCell ref="AK9:AN9"/>
    <mergeCell ref="AF10:AF11"/>
    <mergeCell ref="AG10:AH10"/>
    <mergeCell ref="AK10:AL10"/>
    <mergeCell ref="AM10:AN10"/>
    <mergeCell ref="AS9:AS11"/>
    <mergeCell ref="AT9:AT11"/>
    <mergeCell ref="AU9:AX9"/>
    <mergeCell ref="AP10:AP11"/>
    <mergeCell ref="AQ10:AR10"/>
    <mergeCell ref="AU10:AV10"/>
    <mergeCell ref="AW10:AX10"/>
    <mergeCell ref="O6:AX6"/>
    <mergeCell ref="F7:F11"/>
    <mergeCell ref="G7:H7"/>
    <mergeCell ref="G8:G11"/>
    <mergeCell ref="H8:H11"/>
    <mergeCell ref="I7:I11"/>
    <mergeCell ref="J7:J11"/>
    <mergeCell ref="L7:N7"/>
    <mergeCell ref="K7:K11"/>
    <mergeCell ref="L8:L11"/>
    <mergeCell ref="M8:N8"/>
    <mergeCell ref="M9:M11"/>
    <mergeCell ref="N9:N11"/>
    <mergeCell ref="AO7:AX7"/>
    <mergeCell ref="AO8:AR8"/>
    <mergeCell ref="AS8:AX8"/>
    <mergeCell ref="AY7:AY11"/>
    <mergeCell ref="AZ7:BB7"/>
    <mergeCell ref="AZ8:AZ11"/>
    <mergeCell ref="BA8:BB8"/>
    <mergeCell ref="BA9:BA11"/>
  </mergeCells>
  <pageMargins left="0.59055118110236227" right="0.39370078740157483" top="0.78740157480314965" bottom="0.39370078740157483" header="0.31496062992125984" footer="0.31496062992125984"/>
  <pageSetup paperSize="9" scale="35" fitToHeight="0" orientation="landscape" r:id="rId1"/>
  <headerFooter>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D48"/>
  <sheetViews>
    <sheetView workbookViewId="0">
      <selection activeCell="A2" sqref="A2:BD2"/>
    </sheetView>
  </sheetViews>
  <sheetFormatPr defaultRowHeight="13"/>
  <cols>
    <col min="1" max="1" width="5" customWidth="1"/>
    <col min="2" max="2" width="44.35546875" customWidth="1"/>
    <col min="3" max="3" width="8.42578125" customWidth="1"/>
    <col min="5" max="56" width="7.78515625" customWidth="1"/>
  </cols>
  <sheetData>
    <row r="1" spans="1:56" s="13" customFormat="1" ht="17.7">
      <c r="A1" s="358" t="s">
        <v>231</v>
      </c>
      <c r="B1" s="358"/>
      <c r="C1" s="358"/>
      <c r="D1" s="358"/>
      <c r="E1" s="358"/>
      <c r="F1" s="358"/>
      <c r="G1" s="358"/>
      <c r="H1" s="358"/>
      <c r="I1" s="358"/>
      <c r="J1" s="358"/>
      <c r="K1" s="358"/>
      <c r="L1" s="358"/>
      <c r="M1" s="358"/>
      <c r="N1" s="358"/>
      <c r="O1" s="358"/>
      <c r="P1" s="358"/>
      <c r="Q1" s="358"/>
      <c r="R1" s="358"/>
      <c r="S1" s="358"/>
      <c r="T1" s="358"/>
      <c r="U1" s="358"/>
      <c r="V1" s="358"/>
      <c r="W1" s="358"/>
      <c r="X1" s="358"/>
      <c r="Y1" s="358"/>
      <c r="Z1" s="358"/>
      <c r="AA1" s="358"/>
      <c r="AB1" s="358"/>
      <c r="AC1" s="358"/>
      <c r="AD1" s="358"/>
      <c r="AE1" s="358"/>
      <c r="AF1" s="358"/>
      <c r="AG1" s="358"/>
      <c r="AH1" s="358"/>
      <c r="AI1" s="358"/>
      <c r="AJ1" s="358"/>
      <c r="AK1" s="358"/>
      <c r="AL1" s="358"/>
      <c r="AM1" s="358"/>
      <c r="AN1" s="358"/>
      <c r="AO1" s="358"/>
      <c r="AP1" s="358"/>
      <c r="AQ1" s="358"/>
      <c r="AR1" s="358"/>
      <c r="AS1" s="358"/>
      <c r="AT1" s="358"/>
      <c r="AU1" s="358"/>
      <c r="AV1" s="358"/>
      <c r="AW1" s="358"/>
      <c r="AX1" s="358"/>
      <c r="AY1" s="358"/>
      <c r="AZ1" s="358"/>
      <c r="BA1" s="358"/>
      <c r="BB1" s="358"/>
      <c r="BC1" s="358"/>
      <c r="BD1" s="358"/>
    </row>
    <row r="2" spans="1:56" s="13" customFormat="1" ht="17.7">
      <c r="A2" s="359" t="s">
        <v>71</v>
      </c>
      <c r="B2" s="359"/>
      <c r="C2" s="359"/>
      <c r="D2" s="359"/>
      <c r="E2" s="359"/>
      <c r="F2" s="359"/>
      <c r="G2" s="359"/>
      <c r="H2" s="359"/>
      <c r="I2" s="359"/>
      <c r="J2" s="359"/>
      <c r="K2" s="359"/>
      <c r="L2" s="359"/>
      <c r="M2" s="359"/>
      <c r="N2" s="359"/>
      <c r="O2" s="359"/>
      <c r="P2" s="359"/>
      <c r="Q2" s="359"/>
      <c r="R2" s="359"/>
      <c r="S2" s="359"/>
      <c r="T2" s="359"/>
      <c r="U2" s="359"/>
      <c r="V2" s="359"/>
      <c r="W2" s="359"/>
      <c r="X2" s="359"/>
      <c r="Y2" s="359"/>
      <c r="Z2" s="359"/>
      <c r="AA2" s="359"/>
      <c r="AB2" s="359"/>
      <c r="AC2" s="359"/>
      <c r="AD2" s="359"/>
      <c r="AE2" s="359"/>
      <c r="AF2" s="359"/>
      <c r="AG2" s="359"/>
      <c r="AH2" s="359"/>
      <c r="AI2" s="359"/>
      <c r="AJ2" s="359"/>
      <c r="AK2" s="359"/>
      <c r="AL2" s="359"/>
      <c r="AM2" s="359"/>
      <c r="AN2" s="359"/>
      <c r="AO2" s="359"/>
      <c r="AP2" s="359"/>
      <c r="AQ2" s="359"/>
      <c r="AR2" s="359"/>
      <c r="AS2" s="359"/>
      <c r="AT2" s="359"/>
      <c r="AU2" s="359"/>
      <c r="AV2" s="359"/>
      <c r="AW2" s="359"/>
      <c r="AX2" s="359"/>
      <c r="AY2" s="359"/>
      <c r="AZ2" s="359"/>
      <c r="BA2" s="359"/>
      <c r="BB2" s="359"/>
      <c r="BC2" s="359"/>
      <c r="BD2" s="359"/>
    </row>
    <row r="3" spans="1:56" s="13" customFormat="1" ht="17.7">
      <c r="A3" s="358" t="s">
        <v>118</v>
      </c>
      <c r="B3" s="358"/>
      <c r="C3" s="358"/>
      <c r="D3" s="358"/>
      <c r="E3" s="358"/>
      <c r="F3" s="358"/>
      <c r="G3" s="358"/>
      <c r="H3" s="358"/>
      <c r="I3" s="358"/>
      <c r="J3" s="358"/>
      <c r="K3" s="358"/>
      <c r="L3" s="358"/>
      <c r="M3" s="358"/>
      <c r="N3" s="358"/>
      <c r="O3" s="358"/>
      <c r="P3" s="358"/>
      <c r="Q3" s="358"/>
      <c r="R3" s="358"/>
      <c r="S3" s="358"/>
      <c r="T3" s="358"/>
      <c r="U3" s="358"/>
      <c r="V3" s="358"/>
      <c r="W3" s="358"/>
      <c r="X3" s="358"/>
      <c r="Y3" s="358"/>
      <c r="Z3" s="358"/>
      <c r="AA3" s="358"/>
      <c r="AB3" s="358"/>
      <c r="AC3" s="358"/>
      <c r="AD3" s="358"/>
      <c r="AE3" s="358"/>
      <c r="AF3" s="358"/>
      <c r="AG3" s="358"/>
      <c r="AH3" s="358"/>
      <c r="AI3" s="358"/>
      <c r="AJ3" s="358"/>
      <c r="AK3" s="358"/>
      <c r="AL3" s="358"/>
      <c r="AM3" s="358"/>
      <c r="AN3" s="358"/>
      <c r="AO3" s="358"/>
      <c r="AP3" s="358"/>
      <c r="AQ3" s="358"/>
      <c r="AR3" s="358"/>
      <c r="AS3" s="358"/>
      <c r="AT3" s="358"/>
      <c r="AU3" s="358"/>
      <c r="AV3" s="358"/>
      <c r="AW3" s="358"/>
      <c r="AX3" s="358"/>
      <c r="AY3" s="358"/>
      <c r="AZ3" s="358"/>
      <c r="BA3" s="358"/>
      <c r="BB3" s="358"/>
      <c r="BC3" s="358"/>
      <c r="BD3" s="358"/>
    </row>
    <row r="4" spans="1:56" s="13" customFormat="1" ht="17.7">
      <c r="A4" s="359" t="str">
        <f>'Bieu 01 TH'!A4:AN4</f>
        <v>(Biểu mẫu kèm theo Công văn số              /SKHĐT-TH ngày           tháng       năm 2019 của Sở Kế hoạch và Đầu tư)</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c r="AD4" s="359"/>
      <c r="AE4" s="359"/>
      <c r="AF4" s="359"/>
      <c r="AG4" s="359"/>
      <c r="AH4" s="359"/>
      <c r="AI4" s="359"/>
      <c r="AJ4" s="359"/>
      <c r="AK4" s="359"/>
      <c r="AL4" s="359"/>
      <c r="AM4" s="359"/>
      <c r="AN4" s="359"/>
      <c r="AO4" s="359"/>
      <c r="AP4" s="359"/>
      <c r="AQ4" s="359"/>
      <c r="AR4" s="359"/>
      <c r="AS4" s="359"/>
      <c r="AT4" s="359"/>
      <c r="AU4" s="359"/>
      <c r="AV4" s="359"/>
      <c r="AW4" s="359"/>
      <c r="AX4" s="359"/>
      <c r="AY4" s="359"/>
      <c r="AZ4" s="359"/>
      <c r="BA4" s="359"/>
      <c r="BB4" s="359"/>
      <c r="BC4" s="359"/>
      <c r="BD4" s="359"/>
    </row>
    <row r="5" spans="1:56" s="13" customFormat="1" ht="17.7">
      <c r="A5" s="360" t="s">
        <v>0</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c r="AW5" s="360"/>
      <c r="AX5" s="360"/>
      <c r="AY5" s="360"/>
      <c r="AZ5" s="360"/>
      <c r="BA5" s="360"/>
      <c r="BB5" s="360"/>
      <c r="BC5" s="360"/>
      <c r="BD5" s="360"/>
    </row>
    <row r="6" spans="1:56" ht="52.5" customHeight="1">
      <c r="A6" s="357" t="s">
        <v>1</v>
      </c>
      <c r="B6" s="357" t="s">
        <v>21</v>
      </c>
      <c r="C6" s="357" t="s">
        <v>114</v>
      </c>
      <c r="D6" s="357" t="s">
        <v>104</v>
      </c>
      <c r="E6" s="357" t="s">
        <v>105</v>
      </c>
      <c r="F6" s="357" t="s">
        <v>106</v>
      </c>
      <c r="G6" s="357" t="s">
        <v>113</v>
      </c>
      <c r="H6" s="357"/>
      <c r="I6" s="357"/>
      <c r="J6" s="357" t="s">
        <v>116</v>
      </c>
      <c r="K6" s="357"/>
      <c r="L6" s="357" t="s">
        <v>115</v>
      </c>
      <c r="M6" s="357"/>
      <c r="N6" s="357"/>
      <c r="O6" s="357"/>
      <c r="P6" s="357" t="s">
        <v>28</v>
      </c>
      <c r="Q6" s="357"/>
      <c r="R6" s="357"/>
      <c r="S6" s="357"/>
      <c r="T6" s="357"/>
      <c r="U6" s="357"/>
      <c r="V6" s="357"/>
      <c r="W6" s="357"/>
      <c r="X6" s="357"/>
      <c r="Y6" s="357"/>
      <c r="Z6" s="357"/>
      <c r="AA6" s="357"/>
      <c r="AB6" s="357"/>
      <c r="AC6" s="357"/>
      <c r="AD6" s="357"/>
      <c r="AE6" s="357"/>
      <c r="AF6" s="357"/>
      <c r="AG6" s="357"/>
      <c r="AH6" s="357"/>
      <c r="AI6" s="357"/>
      <c r="AJ6" s="357"/>
      <c r="AK6" s="357"/>
      <c r="AL6" s="357"/>
      <c r="AM6" s="357"/>
      <c r="AN6" s="357"/>
      <c r="AO6" s="357"/>
      <c r="AP6" s="357"/>
      <c r="AQ6" s="357"/>
      <c r="AR6" s="357"/>
      <c r="AS6" s="357"/>
      <c r="AT6" s="357"/>
      <c r="AU6" s="357"/>
      <c r="AV6" s="357"/>
      <c r="AW6" s="357"/>
      <c r="AX6" s="357"/>
      <c r="AY6" s="357"/>
      <c r="AZ6" s="357" t="s">
        <v>117</v>
      </c>
      <c r="BA6" s="357"/>
      <c r="BB6" s="357"/>
      <c r="BC6" s="357"/>
      <c r="BD6" s="357" t="s">
        <v>3</v>
      </c>
    </row>
    <row r="7" spans="1:56" ht="25.5" customHeight="1">
      <c r="A7" s="357"/>
      <c r="B7" s="357"/>
      <c r="C7" s="357"/>
      <c r="D7" s="357"/>
      <c r="E7" s="357"/>
      <c r="F7" s="357"/>
      <c r="G7" s="357" t="s">
        <v>24</v>
      </c>
      <c r="H7" s="357" t="s">
        <v>25</v>
      </c>
      <c r="I7" s="357"/>
      <c r="J7" s="357" t="s">
        <v>26</v>
      </c>
      <c r="K7" s="357" t="s">
        <v>68</v>
      </c>
      <c r="L7" s="357" t="s">
        <v>26</v>
      </c>
      <c r="M7" s="357" t="s">
        <v>68</v>
      </c>
      <c r="N7" s="357"/>
      <c r="O7" s="357"/>
      <c r="P7" s="357" t="s">
        <v>200</v>
      </c>
      <c r="Q7" s="357"/>
      <c r="R7" s="357"/>
      <c r="S7" s="357"/>
      <c r="T7" s="357"/>
      <c r="U7" s="357"/>
      <c r="V7" s="357" t="s">
        <v>202</v>
      </c>
      <c r="W7" s="357"/>
      <c r="X7" s="357"/>
      <c r="Y7" s="357"/>
      <c r="Z7" s="357"/>
      <c r="AA7" s="357"/>
      <c r="AB7" s="357"/>
      <c r="AC7" s="357"/>
      <c r="AD7" s="357"/>
      <c r="AE7" s="357"/>
      <c r="AF7" s="357" t="s">
        <v>203</v>
      </c>
      <c r="AG7" s="357"/>
      <c r="AH7" s="357"/>
      <c r="AI7" s="357"/>
      <c r="AJ7" s="357"/>
      <c r="AK7" s="357"/>
      <c r="AL7" s="357"/>
      <c r="AM7" s="357"/>
      <c r="AN7" s="357"/>
      <c r="AO7" s="357"/>
      <c r="AP7" s="357" t="s">
        <v>210</v>
      </c>
      <c r="AQ7" s="357"/>
      <c r="AR7" s="357"/>
      <c r="AS7" s="357"/>
      <c r="AT7" s="357"/>
      <c r="AU7" s="357"/>
      <c r="AV7" s="357"/>
      <c r="AW7" s="357"/>
      <c r="AX7" s="357"/>
      <c r="AY7" s="357"/>
      <c r="AZ7" s="357" t="s">
        <v>26</v>
      </c>
      <c r="BA7" s="357" t="s">
        <v>68</v>
      </c>
      <c r="BB7" s="357"/>
      <c r="BC7" s="357"/>
      <c r="BD7" s="357"/>
    </row>
    <row r="8" spans="1:56" ht="28.5" customHeight="1">
      <c r="A8" s="357"/>
      <c r="B8" s="357"/>
      <c r="C8" s="357"/>
      <c r="D8" s="357"/>
      <c r="E8" s="357"/>
      <c r="F8" s="357"/>
      <c r="G8" s="357"/>
      <c r="H8" s="357" t="s">
        <v>26</v>
      </c>
      <c r="I8" s="357" t="s">
        <v>68</v>
      </c>
      <c r="J8" s="357"/>
      <c r="K8" s="357"/>
      <c r="L8" s="357"/>
      <c r="M8" s="357" t="s">
        <v>27</v>
      </c>
      <c r="N8" s="357" t="s">
        <v>28</v>
      </c>
      <c r="O8" s="357"/>
      <c r="P8" s="357" t="s">
        <v>199</v>
      </c>
      <c r="Q8" s="357"/>
      <c r="R8" s="357"/>
      <c r="S8" s="357"/>
      <c r="T8" s="357" t="s">
        <v>201</v>
      </c>
      <c r="U8" s="357"/>
      <c r="V8" s="357" t="s">
        <v>199</v>
      </c>
      <c r="W8" s="357"/>
      <c r="X8" s="357"/>
      <c r="Y8" s="357"/>
      <c r="Z8" s="357" t="s">
        <v>206</v>
      </c>
      <c r="AA8" s="357"/>
      <c r="AB8" s="357"/>
      <c r="AC8" s="357"/>
      <c r="AD8" s="357"/>
      <c r="AE8" s="357"/>
      <c r="AF8" s="357" t="s">
        <v>199</v>
      </c>
      <c r="AG8" s="357"/>
      <c r="AH8" s="357"/>
      <c r="AI8" s="357"/>
      <c r="AJ8" s="357" t="s">
        <v>208</v>
      </c>
      <c r="AK8" s="357"/>
      <c r="AL8" s="357"/>
      <c r="AM8" s="357"/>
      <c r="AN8" s="357"/>
      <c r="AO8" s="357"/>
      <c r="AP8" s="357" t="s">
        <v>199</v>
      </c>
      <c r="AQ8" s="357"/>
      <c r="AR8" s="357"/>
      <c r="AS8" s="357"/>
      <c r="AT8" s="357" t="s">
        <v>211</v>
      </c>
      <c r="AU8" s="357"/>
      <c r="AV8" s="357"/>
      <c r="AW8" s="357"/>
      <c r="AX8" s="357"/>
      <c r="AY8" s="357"/>
      <c r="AZ8" s="357"/>
      <c r="BA8" s="357" t="s">
        <v>27</v>
      </c>
      <c r="BB8" s="357" t="s">
        <v>28</v>
      </c>
      <c r="BC8" s="357"/>
      <c r="BD8" s="357"/>
    </row>
    <row r="9" spans="1:56" ht="21" customHeight="1">
      <c r="A9" s="357"/>
      <c r="B9" s="357"/>
      <c r="C9" s="357"/>
      <c r="D9" s="357"/>
      <c r="E9" s="357"/>
      <c r="F9" s="357"/>
      <c r="G9" s="357"/>
      <c r="H9" s="357"/>
      <c r="I9" s="357"/>
      <c r="J9" s="357"/>
      <c r="K9" s="357"/>
      <c r="L9" s="357"/>
      <c r="M9" s="357"/>
      <c r="N9" s="357" t="s">
        <v>29</v>
      </c>
      <c r="O9" s="357" t="s">
        <v>44</v>
      </c>
      <c r="P9" s="357" t="s">
        <v>26</v>
      </c>
      <c r="Q9" s="357" t="s">
        <v>68</v>
      </c>
      <c r="R9" s="357"/>
      <c r="S9" s="357"/>
      <c r="T9" s="357" t="s">
        <v>26</v>
      </c>
      <c r="U9" s="357" t="s">
        <v>68</v>
      </c>
      <c r="V9" s="357" t="s">
        <v>26</v>
      </c>
      <c r="W9" s="357" t="s">
        <v>68</v>
      </c>
      <c r="X9" s="357"/>
      <c r="Y9" s="357"/>
      <c r="Z9" s="357" t="s">
        <v>26</v>
      </c>
      <c r="AA9" s="357" t="s">
        <v>214</v>
      </c>
      <c r="AB9" s="357" t="s">
        <v>28</v>
      </c>
      <c r="AC9" s="357"/>
      <c r="AD9" s="357"/>
      <c r="AE9" s="357"/>
      <c r="AF9" s="357" t="s">
        <v>26</v>
      </c>
      <c r="AG9" s="357" t="s">
        <v>68</v>
      </c>
      <c r="AH9" s="357"/>
      <c r="AI9" s="357"/>
      <c r="AJ9" s="357" t="s">
        <v>26</v>
      </c>
      <c r="AK9" s="357" t="s">
        <v>68</v>
      </c>
      <c r="AL9" s="357" t="s">
        <v>28</v>
      </c>
      <c r="AM9" s="357"/>
      <c r="AN9" s="357"/>
      <c r="AO9" s="357"/>
      <c r="AP9" s="357" t="s">
        <v>26</v>
      </c>
      <c r="AQ9" s="357" t="s">
        <v>68</v>
      </c>
      <c r="AR9" s="357"/>
      <c r="AS9" s="357"/>
      <c r="AT9" s="357" t="s">
        <v>26</v>
      </c>
      <c r="AU9" s="357" t="s">
        <v>68</v>
      </c>
      <c r="AV9" s="357" t="s">
        <v>28</v>
      </c>
      <c r="AW9" s="357"/>
      <c r="AX9" s="357"/>
      <c r="AY9" s="357"/>
      <c r="AZ9" s="357"/>
      <c r="BA9" s="357"/>
      <c r="BB9" s="357" t="s">
        <v>29</v>
      </c>
      <c r="BC9" s="357" t="s">
        <v>44</v>
      </c>
      <c r="BD9" s="357"/>
    </row>
    <row r="10" spans="1:56" ht="39.75" customHeight="1">
      <c r="A10" s="357"/>
      <c r="B10" s="357"/>
      <c r="C10" s="357"/>
      <c r="D10" s="357"/>
      <c r="E10" s="357"/>
      <c r="F10" s="357"/>
      <c r="G10" s="357"/>
      <c r="H10" s="357"/>
      <c r="I10" s="357"/>
      <c r="J10" s="357"/>
      <c r="K10" s="357"/>
      <c r="L10" s="357"/>
      <c r="M10" s="357"/>
      <c r="N10" s="357"/>
      <c r="O10" s="357"/>
      <c r="P10" s="357"/>
      <c r="Q10" s="357" t="s">
        <v>27</v>
      </c>
      <c r="R10" s="357" t="s">
        <v>28</v>
      </c>
      <c r="S10" s="357"/>
      <c r="T10" s="357"/>
      <c r="U10" s="357"/>
      <c r="V10" s="357"/>
      <c r="W10" s="357" t="s">
        <v>27</v>
      </c>
      <c r="X10" s="357" t="s">
        <v>28</v>
      </c>
      <c r="Y10" s="357"/>
      <c r="Z10" s="357"/>
      <c r="AA10" s="357"/>
      <c r="AB10" s="357" t="s">
        <v>207</v>
      </c>
      <c r="AC10" s="357"/>
      <c r="AD10" s="357" t="s">
        <v>204</v>
      </c>
      <c r="AE10" s="357"/>
      <c r="AF10" s="357"/>
      <c r="AG10" s="357" t="s">
        <v>27</v>
      </c>
      <c r="AH10" s="357" t="s">
        <v>28</v>
      </c>
      <c r="AI10" s="357"/>
      <c r="AJ10" s="357"/>
      <c r="AK10" s="357"/>
      <c r="AL10" s="357" t="s">
        <v>209</v>
      </c>
      <c r="AM10" s="357"/>
      <c r="AN10" s="357" t="s">
        <v>205</v>
      </c>
      <c r="AO10" s="357"/>
      <c r="AP10" s="357"/>
      <c r="AQ10" s="357" t="s">
        <v>27</v>
      </c>
      <c r="AR10" s="357" t="s">
        <v>28</v>
      </c>
      <c r="AS10" s="357"/>
      <c r="AT10" s="357"/>
      <c r="AU10" s="357"/>
      <c r="AV10" s="357" t="s">
        <v>212</v>
      </c>
      <c r="AW10" s="357"/>
      <c r="AX10" s="357" t="s">
        <v>213</v>
      </c>
      <c r="AY10" s="357"/>
      <c r="AZ10" s="357"/>
      <c r="BA10" s="357"/>
      <c r="BB10" s="357"/>
      <c r="BC10" s="357"/>
      <c r="BD10" s="357"/>
    </row>
    <row r="11" spans="1:56" ht="64.5" customHeight="1">
      <c r="A11" s="357"/>
      <c r="B11" s="357"/>
      <c r="C11" s="357"/>
      <c r="D11" s="357"/>
      <c r="E11" s="357"/>
      <c r="F11" s="357"/>
      <c r="G11" s="357"/>
      <c r="H11" s="357"/>
      <c r="I11" s="357"/>
      <c r="J11" s="357"/>
      <c r="K11" s="357"/>
      <c r="L11" s="357"/>
      <c r="M11" s="357"/>
      <c r="N11" s="357"/>
      <c r="O11" s="357"/>
      <c r="P11" s="357"/>
      <c r="Q11" s="357"/>
      <c r="R11" s="87" t="s">
        <v>29</v>
      </c>
      <c r="S11" s="87" t="s">
        <v>44</v>
      </c>
      <c r="T11" s="357"/>
      <c r="U11" s="357"/>
      <c r="V11" s="357"/>
      <c r="W11" s="357"/>
      <c r="X11" s="87" t="s">
        <v>29</v>
      </c>
      <c r="Y11" s="87" t="s">
        <v>44</v>
      </c>
      <c r="Z11" s="357"/>
      <c r="AA11" s="357"/>
      <c r="AB11" s="87" t="s">
        <v>26</v>
      </c>
      <c r="AC11" s="87" t="s">
        <v>68</v>
      </c>
      <c r="AD11" s="87" t="s">
        <v>26</v>
      </c>
      <c r="AE11" s="87" t="s">
        <v>68</v>
      </c>
      <c r="AF11" s="357"/>
      <c r="AG11" s="357"/>
      <c r="AH11" s="87" t="s">
        <v>29</v>
      </c>
      <c r="AI11" s="87" t="s">
        <v>44</v>
      </c>
      <c r="AJ11" s="357"/>
      <c r="AK11" s="357"/>
      <c r="AL11" s="87" t="s">
        <v>26</v>
      </c>
      <c r="AM11" s="87" t="s">
        <v>68</v>
      </c>
      <c r="AN11" s="87" t="s">
        <v>26</v>
      </c>
      <c r="AO11" s="87" t="s">
        <v>68</v>
      </c>
      <c r="AP11" s="357"/>
      <c r="AQ11" s="357"/>
      <c r="AR11" s="87" t="s">
        <v>29</v>
      </c>
      <c r="AS11" s="87" t="s">
        <v>44</v>
      </c>
      <c r="AT11" s="357"/>
      <c r="AU11" s="357"/>
      <c r="AV11" s="87" t="s">
        <v>26</v>
      </c>
      <c r="AW11" s="87" t="s">
        <v>68</v>
      </c>
      <c r="AX11" s="87" t="s">
        <v>26</v>
      </c>
      <c r="AY11" s="87" t="s">
        <v>68</v>
      </c>
      <c r="AZ11" s="357"/>
      <c r="BA11" s="357"/>
      <c r="BB11" s="357"/>
      <c r="BC11" s="357"/>
      <c r="BD11" s="357"/>
    </row>
    <row r="12" spans="1:56" ht="25" customHeight="1">
      <c r="A12" s="2">
        <v>1</v>
      </c>
      <c r="B12" s="2">
        <v>2</v>
      </c>
      <c r="C12" s="2">
        <v>3</v>
      </c>
      <c r="D12" s="2">
        <v>4</v>
      </c>
      <c r="E12" s="2">
        <v>5</v>
      </c>
      <c r="F12" s="2">
        <v>6</v>
      </c>
      <c r="G12" s="2">
        <v>7</v>
      </c>
      <c r="H12" s="2">
        <v>8</v>
      </c>
      <c r="I12" s="2">
        <v>9</v>
      </c>
      <c r="J12" s="2">
        <v>10</v>
      </c>
      <c r="K12" s="2">
        <v>11</v>
      </c>
      <c r="L12" s="2">
        <v>12</v>
      </c>
      <c r="M12" s="2">
        <v>13</v>
      </c>
      <c r="N12" s="2">
        <v>14</v>
      </c>
      <c r="O12" s="2">
        <v>15</v>
      </c>
      <c r="P12" s="2">
        <v>16</v>
      </c>
      <c r="Q12" s="2">
        <v>17</v>
      </c>
      <c r="R12" s="2">
        <v>18</v>
      </c>
      <c r="S12" s="2">
        <v>19</v>
      </c>
      <c r="T12" s="2">
        <v>20</v>
      </c>
      <c r="U12" s="2">
        <v>21</v>
      </c>
      <c r="V12" s="2">
        <v>22</v>
      </c>
      <c r="W12" s="2">
        <v>23</v>
      </c>
      <c r="X12" s="2">
        <v>24</v>
      </c>
      <c r="Y12" s="2">
        <v>25</v>
      </c>
      <c r="Z12" s="2">
        <v>26</v>
      </c>
      <c r="AA12" s="2">
        <v>27</v>
      </c>
      <c r="AB12" s="2">
        <v>28</v>
      </c>
      <c r="AC12" s="2">
        <v>29</v>
      </c>
      <c r="AD12" s="2">
        <v>30</v>
      </c>
      <c r="AE12" s="2">
        <v>31</v>
      </c>
      <c r="AF12" s="2">
        <v>32</v>
      </c>
      <c r="AG12" s="2">
        <v>33</v>
      </c>
      <c r="AH12" s="2">
        <v>34</v>
      </c>
      <c r="AI12" s="2">
        <v>35</v>
      </c>
      <c r="AJ12" s="2">
        <v>36</v>
      </c>
      <c r="AK12" s="2">
        <v>37</v>
      </c>
      <c r="AL12" s="2">
        <v>38</v>
      </c>
      <c r="AM12" s="2">
        <v>39</v>
      </c>
      <c r="AN12" s="2">
        <v>40</v>
      </c>
      <c r="AO12" s="2">
        <v>41</v>
      </c>
      <c r="AP12" s="2">
        <v>42</v>
      </c>
      <c r="AQ12" s="2">
        <v>43</v>
      </c>
      <c r="AR12" s="2">
        <v>44</v>
      </c>
      <c r="AS12" s="2">
        <v>45</v>
      </c>
      <c r="AT12" s="2">
        <v>46</v>
      </c>
      <c r="AU12" s="2">
        <v>47</v>
      </c>
      <c r="AV12" s="2">
        <v>48</v>
      </c>
      <c r="AW12" s="2">
        <v>49</v>
      </c>
      <c r="AX12" s="2">
        <v>50</v>
      </c>
      <c r="AY12" s="2">
        <v>51</v>
      </c>
      <c r="AZ12" s="2">
        <v>52</v>
      </c>
      <c r="BA12" s="2">
        <v>53</v>
      </c>
      <c r="BB12" s="2">
        <v>54</v>
      </c>
      <c r="BC12" s="2">
        <v>55</v>
      </c>
      <c r="BD12" s="2">
        <v>56</v>
      </c>
    </row>
    <row r="13" spans="1:56" ht="25" customHeight="1">
      <c r="A13" s="3"/>
      <c r="B13" s="3" t="s">
        <v>8</v>
      </c>
      <c r="C13" s="4"/>
      <c r="D13" s="4"/>
      <c r="E13" s="4"/>
      <c r="F13" s="4"/>
      <c r="G13" s="4"/>
      <c r="H13" s="4"/>
      <c r="I13" s="4"/>
      <c r="J13" s="4"/>
      <c r="K13" s="4"/>
      <c r="L13" s="4"/>
      <c r="M13" s="4"/>
      <c r="N13" s="4"/>
      <c r="O13" s="4"/>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4"/>
      <c r="BA13" s="4"/>
      <c r="BB13" s="4"/>
      <c r="BC13" s="4"/>
      <c r="BD13" s="4"/>
    </row>
    <row r="14" spans="1:56" ht="25" customHeight="1">
      <c r="A14" s="15" t="s">
        <v>19</v>
      </c>
      <c r="B14" s="16" t="s">
        <v>125</v>
      </c>
      <c r="C14" s="16"/>
      <c r="D14" s="16"/>
      <c r="E14" s="16"/>
      <c r="F14" s="16"/>
      <c r="G14" s="16"/>
      <c r="H14" s="16"/>
      <c r="I14" s="16"/>
      <c r="J14" s="16"/>
      <c r="K14" s="16"/>
      <c r="L14" s="16"/>
      <c r="M14" s="16"/>
      <c r="N14" s="16"/>
      <c r="O14" s="16"/>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16"/>
      <c r="BA14" s="16"/>
      <c r="BB14" s="16"/>
      <c r="BC14" s="16"/>
      <c r="BD14" s="16"/>
    </row>
    <row r="15" spans="1:56" ht="25" customHeight="1">
      <c r="A15" s="34" t="s">
        <v>216</v>
      </c>
      <c r="B15" s="34" t="s">
        <v>74</v>
      </c>
      <c r="C15" s="90"/>
      <c r="D15" s="90"/>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0"/>
      <c r="AR15" s="90"/>
      <c r="AS15" s="90"/>
      <c r="AT15" s="90"/>
      <c r="AU15" s="90"/>
      <c r="AV15" s="90"/>
      <c r="AW15" s="90"/>
      <c r="AX15" s="90"/>
      <c r="AY15" s="90"/>
      <c r="AZ15" s="90"/>
      <c r="BA15" s="90"/>
      <c r="BB15" s="90"/>
      <c r="BC15" s="90"/>
      <c r="BD15" s="90"/>
    </row>
    <row r="16" spans="1:56" ht="25" customHeight="1">
      <c r="A16" s="6"/>
      <c r="B16" s="6" t="s">
        <v>124</v>
      </c>
      <c r="C16" s="7"/>
      <c r="D16" s="7"/>
      <c r="E16" s="7"/>
      <c r="F16" s="7"/>
      <c r="G16" s="7"/>
      <c r="H16" s="7"/>
      <c r="I16" s="7"/>
      <c r="J16" s="7"/>
      <c r="K16" s="7"/>
      <c r="L16" s="7"/>
      <c r="M16" s="7"/>
      <c r="N16" s="7"/>
      <c r="O16" s="7"/>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0"/>
      <c r="AR16" s="90"/>
      <c r="AS16" s="90"/>
      <c r="AT16" s="90"/>
      <c r="AU16" s="90"/>
      <c r="AV16" s="90"/>
      <c r="AW16" s="90"/>
      <c r="AX16" s="90"/>
      <c r="AY16" s="90"/>
      <c r="AZ16" s="7"/>
      <c r="BA16" s="7"/>
      <c r="BB16" s="7"/>
      <c r="BC16" s="7"/>
      <c r="BD16" s="7"/>
    </row>
    <row r="17" spans="1:56" ht="25" customHeight="1">
      <c r="A17" s="3" t="s">
        <v>31</v>
      </c>
      <c r="B17" s="4" t="s">
        <v>32</v>
      </c>
      <c r="C17" s="4"/>
      <c r="D17" s="4"/>
      <c r="E17" s="4"/>
      <c r="F17" s="4"/>
      <c r="G17" s="4"/>
      <c r="H17" s="4"/>
      <c r="I17" s="4"/>
      <c r="J17" s="4"/>
      <c r="K17" s="4"/>
      <c r="L17" s="4"/>
      <c r="M17" s="4"/>
      <c r="N17" s="4"/>
      <c r="O17" s="4"/>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8"/>
      <c r="AW17" s="88"/>
      <c r="AX17" s="88"/>
      <c r="AY17" s="88"/>
      <c r="AZ17" s="4"/>
      <c r="BA17" s="4"/>
      <c r="BB17" s="4"/>
      <c r="BC17" s="4"/>
      <c r="BD17" s="4"/>
    </row>
    <row r="18" spans="1:56" ht="25" customHeight="1">
      <c r="A18" s="3" t="s">
        <v>33</v>
      </c>
      <c r="B18" s="4" t="s">
        <v>34</v>
      </c>
      <c r="C18" s="4"/>
      <c r="D18" s="4"/>
      <c r="E18" s="4"/>
      <c r="F18" s="4"/>
      <c r="G18" s="4"/>
      <c r="H18" s="4"/>
      <c r="I18" s="4"/>
      <c r="J18" s="4"/>
      <c r="K18" s="4"/>
      <c r="L18" s="4"/>
      <c r="M18" s="4"/>
      <c r="N18" s="4"/>
      <c r="O18" s="4"/>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4"/>
      <c r="BA18" s="4"/>
      <c r="BB18" s="4"/>
      <c r="BC18" s="4"/>
      <c r="BD18" s="4"/>
    </row>
    <row r="19" spans="1:56" ht="25" customHeight="1">
      <c r="A19" s="6"/>
      <c r="B19" s="6" t="s">
        <v>46</v>
      </c>
      <c r="C19" s="7"/>
      <c r="D19" s="7"/>
      <c r="E19" s="7"/>
      <c r="F19" s="7"/>
      <c r="G19" s="7"/>
      <c r="H19" s="7"/>
      <c r="I19" s="7"/>
      <c r="J19" s="7"/>
      <c r="K19" s="7"/>
      <c r="L19" s="7"/>
      <c r="M19" s="7"/>
      <c r="N19" s="7"/>
      <c r="O19" s="7"/>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0"/>
      <c r="AT19" s="90"/>
      <c r="AU19" s="90"/>
      <c r="AV19" s="90"/>
      <c r="AW19" s="90"/>
      <c r="AX19" s="90"/>
      <c r="AY19" s="90"/>
      <c r="AZ19" s="7"/>
      <c r="BA19" s="7"/>
      <c r="BB19" s="7"/>
      <c r="BC19" s="7"/>
      <c r="BD19" s="7"/>
    </row>
    <row r="20" spans="1:56" ht="25" customHeight="1">
      <c r="A20" s="6" t="s">
        <v>30</v>
      </c>
      <c r="B20" s="7" t="s">
        <v>123</v>
      </c>
      <c r="C20" s="7"/>
      <c r="D20" s="7"/>
      <c r="E20" s="7"/>
      <c r="F20" s="7"/>
      <c r="G20" s="7"/>
      <c r="H20" s="7"/>
      <c r="I20" s="7"/>
      <c r="J20" s="7"/>
      <c r="K20" s="7"/>
      <c r="L20" s="7"/>
      <c r="M20" s="7"/>
      <c r="N20" s="7"/>
      <c r="O20" s="7"/>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90"/>
      <c r="AT20" s="90"/>
      <c r="AU20" s="90"/>
      <c r="AV20" s="90"/>
      <c r="AW20" s="90"/>
      <c r="AX20" s="90"/>
      <c r="AY20" s="90"/>
      <c r="AZ20" s="7"/>
      <c r="BA20" s="7"/>
      <c r="BB20" s="7"/>
      <c r="BC20" s="7"/>
      <c r="BD20" s="7"/>
    </row>
    <row r="21" spans="1:56" ht="25" customHeight="1">
      <c r="A21" s="6" t="s">
        <v>79</v>
      </c>
      <c r="B21" s="7" t="s">
        <v>119</v>
      </c>
      <c r="C21" s="7"/>
      <c r="D21" s="7"/>
      <c r="E21" s="7"/>
      <c r="F21" s="7"/>
      <c r="G21" s="7"/>
      <c r="H21" s="7"/>
      <c r="I21" s="7"/>
      <c r="J21" s="7"/>
      <c r="K21" s="7"/>
      <c r="L21" s="7"/>
      <c r="M21" s="7"/>
      <c r="N21" s="7"/>
      <c r="O21" s="7"/>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0"/>
      <c r="AP21" s="90"/>
      <c r="AQ21" s="90"/>
      <c r="AR21" s="90"/>
      <c r="AS21" s="90"/>
      <c r="AT21" s="90"/>
      <c r="AU21" s="90"/>
      <c r="AV21" s="90"/>
      <c r="AW21" s="90"/>
      <c r="AX21" s="90"/>
      <c r="AY21" s="90"/>
      <c r="AZ21" s="7"/>
      <c r="BA21" s="7"/>
      <c r="BB21" s="7"/>
      <c r="BC21" s="7"/>
      <c r="BD21" s="7"/>
    </row>
    <row r="22" spans="1:56" ht="25" customHeight="1">
      <c r="A22" s="3" t="s">
        <v>31</v>
      </c>
      <c r="B22" s="4" t="s">
        <v>32</v>
      </c>
      <c r="C22" s="4"/>
      <c r="D22" s="4"/>
      <c r="E22" s="4"/>
      <c r="F22" s="4"/>
      <c r="G22" s="4"/>
      <c r="H22" s="4"/>
      <c r="I22" s="4"/>
      <c r="J22" s="4"/>
      <c r="K22" s="4"/>
      <c r="L22" s="4"/>
      <c r="M22" s="4"/>
      <c r="N22" s="4"/>
      <c r="O22" s="4"/>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4"/>
      <c r="BA22" s="4"/>
      <c r="BB22" s="4"/>
      <c r="BC22" s="4"/>
      <c r="BD22" s="4"/>
    </row>
    <row r="23" spans="1:56" ht="25" customHeight="1">
      <c r="A23" s="3" t="s">
        <v>33</v>
      </c>
      <c r="B23" s="4" t="s">
        <v>34</v>
      </c>
      <c r="C23" s="4"/>
      <c r="D23" s="4"/>
      <c r="E23" s="4"/>
      <c r="F23" s="4"/>
      <c r="G23" s="4"/>
      <c r="H23" s="4"/>
      <c r="I23" s="4"/>
      <c r="J23" s="4"/>
      <c r="K23" s="4"/>
      <c r="L23" s="4"/>
      <c r="M23" s="4"/>
      <c r="N23" s="4"/>
      <c r="O23" s="4"/>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c r="AT23" s="88"/>
      <c r="AU23" s="88"/>
      <c r="AV23" s="88"/>
      <c r="AW23" s="88"/>
      <c r="AX23" s="88"/>
      <c r="AY23" s="88"/>
      <c r="AZ23" s="4"/>
      <c r="BA23" s="4"/>
      <c r="BB23" s="4"/>
      <c r="BC23" s="4"/>
      <c r="BD23" s="4"/>
    </row>
    <row r="24" spans="1:56" ht="25" customHeight="1">
      <c r="A24" s="6" t="s">
        <v>81</v>
      </c>
      <c r="B24" s="7" t="s">
        <v>120</v>
      </c>
      <c r="C24" s="7"/>
      <c r="D24" s="7"/>
      <c r="E24" s="7"/>
      <c r="F24" s="7"/>
      <c r="G24" s="7"/>
      <c r="H24" s="7"/>
      <c r="I24" s="7"/>
      <c r="J24" s="7"/>
      <c r="K24" s="7"/>
      <c r="L24" s="7"/>
      <c r="M24" s="7"/>
      <c r="N24" s="7"/>
      <c r="O24" s="7"/>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0"/>
      <c r="AO24" s="90"/>
      <c r="AP24" s="90"/>
      <c r="AQ24" s="90"/>
      <c r="AR24" s="90"/>
      <c r="AS24" s="90"/>
      <c r="AT24" s="90"/>
      <c r="AU24" s="90"/>
      <c r="AV24" s="90"/>
      <c r="AW24" s="90"/>
      <c r="AX24" s="90"/>
      <c r="AY24" s="90"/>
      <c r="AZ24" s="7"/>
      <c r="BA24" s="7"/>
      <c r="BB24" s="7"/>
      <c r="BC24" s="7"/>
      <c r="BD24" s="7"/>
    </row>
    <row r="25" spans="1:56" ht="25" customHeight="1">
      <c r="A25" s="3" t="s">
        <v>31</v>
      </c>
      <c r="B25" s="4" t="s">
        <v>32</v>
      </c>
      <c r="C25" s="4"/>
      <c r="D25" s="4"/>
      <c r="E25" s="4"/>
      <c r="F25" s="4"/>
      <c r="G25" s="4"/>
      <c r="H25" s="4"/>
      <c r="I25" s="4"/>
      <c r="J25" s="4"/>
      <c r="K25" s="4"/>
      <c r="L25" s="4"/>
      <c r="M25" s="4"/>
      <c r="N25" s="4"/>
      <c r="O25" s="4"/>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4"/>
      <c r="BA25" s="4"/>
      <c r="BB25" s="4"/>
      <c r="BC25" s="4"/>
      <c r="BD25" s="4"/>
    </row>
    <row r="26" spans="1:56" ht="25" customHeight="1">
      <c r="A26" s="3" t="s">
        <v>33</v>
      </c>
      <c r="B26" s="4" t="s">
        <v>34</v>
      </c>
      <c r="C26" s="4"/>
      <c r="D26" s="4"/>
      <c r="E26" s="4"/>
      <c r="F26" s="4"/>
      <c r="G26" s="4"/>
      <c r="H26" s="4"/>
      <c r="I26" s="4"/>
      <c r="J26" s="4"/>
      <c r="K26" s="4"/>
      <c r="L26" s="4"/>
      <c r="M26" s="4"/>
      <c r="N26" s="4"/>
      <c r="O26" s="4"/>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4"/>
      <c r="BA26" s="4"/>
      <c r="BB26" s="4"/>
      <c r="BC26" s="4"/>
      <c r="BD26" s="4"/>
    </row>
    <row r="27" spans="1:56" s="14" customFormat="1" ht="25" customHeight="1">
      <c r="A27" s="6" t="s">
        <v>82</v>
      </c>
      <c r="B27" s="7" t="s">
        <v>122</v>
      </c>
      <c r="C27" s="7"/>
      <c r="D27" s="7"/>
      <c r="E27" s="7"/>
      <c r="F27" s="7"/>
      <c r="G27" s="7"/>
      <c r="H27" s="7"/>
      <c r="I27" s="7"/>
      <c r="J27" s="7"/>
      <c r="K27" s="7"/>
      <c r="L27" s="7"/>
      <c r="M27" s="7"/>
      <c r="N27" s="7"/>
      <c r="O27" s="7"/>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0"/>
      <c r="AP27" s="90"/>
      <c r="AQ27" s="90"/>
      <c r="AR27" s="90"/>
      <c r="AS27" s="90"/>
      <c r="AT27" s="90"/>
      <c r="AU27" s="90"/>
      <c r="AV27" s="90"/>
      <c r="AW27" s="90"/>
      <c r="AX27" s="90"/>
      <c r="AY27" s="90"/>
      <c r="AZ27" s="7"/>
      <c r="BA27" s="7"/>
      <c r="BB27" s="7"/>
      <c r="BC27" s="7"/>
      <c r="BD27" s="7"/>
    </row>
    <row r="28" spans="1:56" ht="25" customHeight="1">
      <c r="A28" s="3"/>
      <c r="B28" s="4" t="s">
        <v>5</v>
      </c>
      <c r="C28" s="4"/>
      <c r="D28" s="4"/>
      <c r="E28" s="4"/>
      <c r="F28" s="4"/>
      <c r="G28" s="4"/>
      <c r="H28" s="4"/>
      <c r="I28" s="4"/>
      <c r="J28" s="4"/>
      <c r="K28" s="4"/>
      <c r="L28" s="4"/>
      <c r="M28" s="4"/>
      <c r="N28" s="4"/>
      <c r="O28" s="4"/>
      <c r="P28" s="88"/>
      <c r="Q28" s="88"/>
      <c r="R28" s="88"/>
      <c r="S28" s="88"/>
      <c r="T28" s="88"/>
      <c r="U28" s="88"/>
      <c r="V28" s="88"/>
      <c r="W28" s="88"/>
      <c r="X28" s="88"/>
      <c r="Y28" s="88"/>
      <c r="Z28" s="88"/>
      <c r="AA28" s="88"/>
      <c r="AB28" s="88"/>
      <c r="AC28" s="88"/>
      <c r="AD28" s="88"/>
      <c r="AE28" s="88"/>
      <c r="AF28" s="88"/>
      <c r="AG28" s="88"/>
      <c r="AH28" s="88"/>
      <c r="AI28" s="88"/>
      <c r="AJ28" s="88"/>
      <c r="AK28" s="88"/>
      <c r="AL28" s="88"/>
      <c r="AM28" s="88"/>
      <c r="AN28" s="88"/>
      <c r="AO28" s="88"/>
      <c r="AP28" s="88"/>
      <c r="AQ28" s="88"/>
      <c r="AR28" s="88"/>
      <c r="AS28" s="88"/>
      <c r="AT28" s="88"/>
      <c r="AU28" s="88"/>
      <c r="AV28" s="88"/>
      <c r="AW28" s="88"/>
      <c r="AX28" s="88"/>
      <c r="AY28" s="88"/>
      <c r="AZ28" s="4"/>
      <c r="BA28" s="4"/>
      <c r="BB28" s="4"/>
      <c r="BC28" s="4"/>
      <c r="BD28" s="4"/>
    </row>
    <row r="29" spans="1:56" s="14" customFormat="1" ht="25" customHeight="1">
      <c r="A29" s="6"/>
      <c r="B29" s="7" t="s">
        <v>108</v>
      </c>
      <c r="C29" s="7"/>
      <c r="D29" s="7"/>
      <c r="E29" s="7"/>
      <c r="F29" s="7"/>
      <c r="G29" s="7"/>
      <c r="H29" s="7"/>
      <c r="I29" s="7"/>
      <c r="J29" s="7"/>
      <c r="K29" s="7"/>
      <c r="L29" s="7"/>
      <c r="M29" s="7"/>
      <c r="N29" s="7"/>
      <c r="O29" s="7"/>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0"/>
      <c r="AP29" s="90"/>
      <c r="AQ29" s="90"/>
      <c r="AR29" s="90"/>
      <c r="AS29" s="90"/>
      <c r="AT29" s="90"/>
      <c r="AU29" s="90"/>
      <c r="AV29" s="90"/>
      <c r="AW29" s="90"/>
      <c r="AX29" s="90"/>
      <c r="AY29" s="90"/>
      <c r="AZ29" s="7"/>
      <c r="BA29" s="7"/>
      <c r="BB29" s="7"/>
      <c r="BC29" s="7"/>
      <c r="BD29" s="7"/>
    </row>
    <row r="30" spans="1:56" ht="25" customHeight="1">
      <c r="A30" s="3" t="s">
        <v>31</v>
      </c>
      <c r="B30" s="4" t="s">
        <v>32</v>
      </c>
      <c r="C30" s="4"/>
      <c r="D30" s="4"/>
      <c r="E30" s="4"/>
      <c r="F30" s="4"/>
      <c r="G30" s="4"/>
      <c r="H30" s="4"/>
      <c r="I30" s="4"/>
      <c r="J30" s="4"/>
      <c r="K30" s="4"/>
      <c r="L30" s="4"/>
      <c r="M30" s="4"/>
      <c r="N30" s="4"/>
      <c r="O30" s="4"/>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4"/>
      <c r="BA30" s="4"/>
      <c r="BB30" s="4"/>
      <c r="BC30" s="4"/>
      <c r="BD30" s="4"/>
    </row>
    <row r="31" spans="1:56" ht="25" customHeight="1">
      <c r="A31" s="3" t="s">
        <v>33</v>
      </c>
      <c r="B31" s="4" t="s">
        <v>34</v>
      </c>
      <c r="C31" s="4"/>
      <c r="D31" s="4"/>
      <c r="E31" s="4"/>
      <c r="F31" s="4"/>
      <c r="G31" s="4"/>
      <c r="H31" s="4"/>
      <c r="I31" s="4"/>
      <c r="J31" s="4"/>
      <c r="K31" s="4"/>
      <c r="L31" s="4"/>
      <c r="M31" s="4"/>
      <c r="N31" s="4"/>
      <c r="O31" s="4"/>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4"/>
      <c r="BA31" s="4"/>
      <c r="BB31" s="4"/>
      <c r="BC31" s="4"/>
      <c r="BD31" s="4"/>
    </row>
    <row r="32" spans="1:56" s="14" customFormat="1" ht="25" customHeight="1">
      <c r="A32" s="6"/>
      <c r="B32" s="7" t="s">
        <v>109</v>
      </c>
      <c r="C32" s="7"/>
      <c r="D32" s="7"/>
      <c r="E32" s="7"/>
      <c r="F32" s="7"/>
      <c r="G32" s="7"/>
      <c r="H32" s="7"/>
      <c r="I32" s="7"/>
      <c r="J32" s="7"/>
      <c r="K32" s="7"/>
      <c r="L32" s="7"/>
      <c r="M32" s="7"/>
      <c r="N32" s="7"/>
      <c r="O32" s="7"/>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7"/>
      <c r="BA32" s="7"/>
      <c r="BB32" s="7"/>
      <c r="BC32" s="7"/>
      <c r="BD32" s="7"/>
    </row>
    <row r="33" spans="1:56" ht="25" customHeight="1">
      <c r="A33" s="3" t="s">
        <v>31</v>
      </c>
      <c r="B33" s="4" t="s">
        <v>32</v>
      </c>
      <c r="C33" s="4"/>
      <c r="D33" s="4"/>
      <c r="E33" s="4"/>
      <c r="F33" s="4"/>
      <c r="G33" s="4"/>
      <c r="H33" s="4"/>
      <c r="I33" s="4"/>
      <c r="J33" s="4"/>
      <c r="K33" s="4"/>
      <c r="L33" s="4"/>
      <c r="M33" s="4"/>
      <c r="N33" s="4"/>
      <c r="O33" s="4"/>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4"/>
      <c r="BA33" s="4"/>
      <c r="BB33" s="4"/>
      <c r="BC33" s="4"/>
      <c r="BD33" s="4"/>
    </row>
    <row r="34" spans="1:56" ht="25" customHeight="1">
      <c r="A34" s="3" t="s">
        <v>33</v>
      </c>
      <c r="B34" s="4" t="s">
        <v>34</v>
      </c>
      <c r="C34" s="4"/>
      <c r="D34" s="4"/>
      <c r="E34" s="4"/>
      <c r="F34" s="4"/>
      <c r="G34" s="4"/>
      <c r="H34" s="4"/>
      <c r="I34" s="4"/>
      <c r="J34" s="4"/>
      <c r="K34" s="4"/>
      <c r="L34" s="4"/>
      <c r="M34" s="4"/>
      <c r="N34" s="4"/>
      <c r="O34" s="4"/>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4"/>
      <c r="BA34" s="4"/>
      <c r="BB34" s="4"/>
      <c r="BC34" s="4"/>
      <c r="BD34" s="4"/>
    </row>
    <row r="35" spans="1:56" s="14" customFormat="1" ht="25" customHeight="1">
      <c r="A35" s="6" t="s">
        <v>35</v>
      </c>
      <c r="B35" s="7" t="s">
        <v>110</v>
      </c>
      <c r="C35" s="7"/>
      <c r="D35" s="7"/>
      <c r="E35" s="7"/>
      <c r="F35" s="7"/>
      <c r="G35" s="7"/>
      <c r="H35" s="7"/>
      <c r="I35" s="7"/>
      <c r="J35" s="7"/>
      <c r="K35" s="7"/>
      <c r="L35" s="7"/>
      <c r="M35" s="7"/>
      <c r="N35" s="7"/>
      <c r="O35" s="7"/>
      <c r="P35" s="90"/>
      <c r="Q35" s="90"/>
      <c r="R35" s="90"/>
      <c r="S35" s="90"/>
      <c r="T35" s="90"/>
      <c r="U35" s="90"/>
      <c r="V35" s="90"/>
      <c r="W35" s="90"/>
      <c r="X35" s="90"/>
      <c r="Y35" s="90"/>
      <c r="Z35" s="90"/>
      <c r="AA35" s="90"/>
      <c r="AB35" s="90"/>
      <c r="AC35" s="90"/>
      <c r="AD35" s="90"/>
      <c r="AE35" s="90"/>
      <c r="AF35" s="90"/>
      <c r="AG35" s="90"/>
      <c r="AH35" s="90"/>
      <c r="AI35" s="90"/>
      <c r="AJ35" s="90"/>
      <c r="AK35" s="90"/>
      <c r="AL35" s="90"/>
      <c r="AM35" s="90"/>
      <c r="AN35" s="90"/>
      <c r="AO35" s="90"/>
      <c r="AP35" s="90"/>
      <c r="AQ35" s="90"/>
      <c r="AR35" s="90"/>
      <c r="AS35" s="90"/>
      <c r="AT35" s="90"/>
      <c r="AU35" s="90"/>
      <c r="AV35" s="90"/>
      <c r="AW35" s="90"/>
      <c r="AX35" s="90"/>
      <c r="AY35" s="90"/>
      <c r="AZ35" s="7"/>
      <c r="BA35" s="7"/>
      <c r="BB35" s="7"/>
      <c r="BC35" s="7"/>
      <c r="BD35" s="7"/>
    </row>
    <row r="36" spans="1:56" s="14" customFormat="1" ht="25" customHeight="1">
      <c r="A36" s="6" t="s">
        <v>79</v>
      </c>
      <c r="B36" s="7" t="s">
        <v>121</v>
      </c>
      <c r="C36" s="7"/>
      <c r="D36" s="7"/>
      <c r="E36" s="7"/>
      <c r="F36" s="7"/>
      <c r="G36" s="7"/>
      <c r="H36" s="7"/>
      <c r="I36" s="7"/>
      <c r="J36" s="7"/>
      <c r="K36" s="7"/>
      <c r="L36" s="7"/>
      <c r="M36" s="7"/>
      <c r="N36" s="7"/>
      <c r="O36" s="7"/>
      <c r="P36" s="90"/>
      <c r="Q36" s="90"/>
      <c r="R36" s="90"/>
      <c r="S36" s="90"/>
      <c r="T36" s="90"/>
      <c r="U36" s="90"/>
      <c r="V36" s="90"/>
      <c r="W36" s="90"/>
      <c r="X36" s="90"/>
      <c r="Y36" s="90"/>
      <c r="Z36" s="90"/>
      <c r="AA36" s="90"/>
      <c r="AB36" s="90"/>
      <c r="AC36" s="90"/>
      <c r="AD36" s="90"/>
      <c r="AE36" s="90"/>
      <c r="AF36" s="90"/>
      <c r="AG36" s="90"/>
      <c r="AH36" s="90"/>
      <c r="AI36" s="90"/>
      <c r="AJ36" s="90"/>
      <c r="AK36" s="90"/>
      <c r="AL36" s="90"/>
      <c r="AM36" s="90"/>
      <c r="AN36" s="90"/>
      <c r="AO36" s="90"/>
      <c r="AP36" s="90"/>
      <c r="AQ36" s="90"/>
      <c r="AR36" s="90"/>
      <c r="AS36" s="90"/>
      <c r="AT36" s="90"/>
      <c r="AU36" s="90"/>
      <c r="AV36" s="90"/>
      <c r="AW36" s="90"/>
      <c r="AX36" s="90"/>
      <c r="AY36" s="90"/>
      <c r="AZ36" s="7"/>
      <c r="BA36" s="7"/>
      <c r="BB36" s="7"/>
      <c r="BC36" s="7"/>
      <c r="BD36" s="7"/>
    </row>
    <row r="37" spans="1:56" ht="25" customHeight="1">
      <c r="A37" s="3" t="s">
        <v>31</v>
      </c>
      <c r="B37" s="4" t="s">
        <v>32</v>
      </c>
      <c r="C37" s="4"/>
      <c r="D37" s="4"/>
      <c r="E37" s="4"/>
      <c r="F37" s="4"/>
      <c r="G37" s="4"/>
      <c r="H37" s="4"/>
      <c r="I37" s="4"/>
      <c r="J37" s="4"/>
      <c r="K37" s="4"/>
      <c r="L37" s="4"/>
      <c r="M37" s="4"/>
      <c r="N37" s="4"/>
      <c r="O37" s="4"/>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4"/>
      <c r="BA37" s="4"/>
      <c r="BB37" s="4"/>
      <c r="BC37" s="4"/>
      <c r="BD37" s="4"/>
    </row>
    <row r="38" spans="1:56" ht="25" customHeight="1">
      <c r="A38" s="3" t="s">
        <v>33</v>
      </c>
      <c r="B38" s="4" t="s">
        <v>34</v>
      </c>
      <c r="C38" s="4"/>
      <c r="D38" s="4"/>
      <c r="E38" s="4"/>
      <c r="F38" s="4"/>
      <c r="G38" s="4"/>
      <c r="H38" s="4"/>
      <c r="I38" s="4"/>
      <c r="J38" s="4"/>
      <c r="K38" s="4"/>
      <c r="L38" s="4"/>
      <c r="M38" s="4"/>
      <c r="N38" s="4"/>
      <c r="O38" s="4"/>
      <c r="P38" s="88"/>
      <c r="Q38" s="88"/>
      <c r="R38" s="88"/>
      <c r="S38" s="88"/>
      <c r="T38" s="88"/>
      <c r="U38" s="88"/>
      <c r="V38" s="88"/>
      <c r="W38" s="88"/>
      <c r="X38" s="88"/>
      <c r="Y38" s="88"/>
      <c r="Z38" s="88"/>
      <c r="AA38" s="88"/>
      <c r="AB38" s="88"/>
      <c r="AC38" s="88"/>
      <c r="AD38" s="88"/>
      <c r="AE38" s="88"/>
      <c r="AF38" s="88"/>
      <c r="AG38" s="88"/>
      <c r="AH38" s="88"/>
      <c r="AI38" s="88"/>
      <c r="AJ38" s="88"/>
      <c r="AK38" s="88"/>
      <c r="AL38" s="88"/>
      <c r="AM38" s="88"/>
      <c r="AN38" s="88"/>
      <c r="AO38" s="88"/>
      <c r="AP38" s="88"/>
      <c r="AQ38" s="88"/>
      <c r="AR38" s="88"/>
      <c r="AS38" s="88"/>
      <c r="AT38" s="88"/>
      <c r="AU38" s="88"/>
      <c r="AV38" s="88"/>
      <c r="AW38" s="88"/>
      <c r="AX38" s="88"/>
      <c r="AY38" s="88"/>
      <c r="AZ38" s="4"/>
      <c r="BA38" s="4"/>
      <c r="BB38" s="4"/>
      <c r="BC38" s="4"/>
      <c r="BD38" s="4"/>
    </row>
    <row r="39" spans="1:56" s="14" customFormat="1" ht="25" customHeight="1">
      <c r="A39" s="6" t="s">
        <v>81</v>
      </c>
      <c r="B39" s="7" t="s">
        <v>122</v>
      </c>
      <c r="C39" s="7"/>
      <c r="D39" s="7"/>
      <c r="E39" s="7"/>
      <c r="F39" s="7"/>
      <c r="G39" s="7"/>
      <c r="H39" s="7"/>
      <c r="I39" s="7"/>
      <c r="J39" s="7"/>
      <c r="K39" s="7"/>
      <c r="L39" s="7"/>
      <c r="M39" s="7"/>
      <c r="N39" s="7"/>
      <c r="O39" s="7"/>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c r="AR39" s="90"/>
      <c r="AS39" s="90"/>
      <c r="AT39" s="90"/>
      <c r="AU39" s="90"/>
      <c r="AV39" s="90"/>
      <c r="AW39" s="90"/>
      <c r="AX39" s="90"/>
      <c r="AY39" s="90"/>
      <c r="AZ39" s="7"/>
      <c r="BA39" s="7"/>
      <c r="BB39" s="7"/>
      <c r="BC39" s="7"/>
      <c r="BD39" s="7"/>
    </row>
    <row r="40" spans="1:56" ht="25" customHeight="1">
      <c r="A40" s="3" t="s">
        <v>31</v>
      </c>
      <c r="B40" s="4" t="s">
        <v>32</v>
      </c>
      <c r="C40" s="4"/>
      <c r="D40" s="4"/>
      <c r="E40" s="4"/>
      <c r="F40" s="4"/>
      <c r="G40" s="4"/>
      <c r="H40" s="4"/>
      <c r="I40" s="4"/>
      <c r="J40" s="4"/>
      <c r="K40" s="4"/>
      <c r="L40" s="4"/>
      <c r="M40" s="4"/>
      <c r="N40" s="4"/>
      <c r="O40" s="4"/>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4"/>
      <c r="BA40" s="4"/>
      <c r="BB40" s="4"/>
      <c r="BC40" s="4"/>
      <c r="BD40" s="4"/>
    </row>
    <row r="41" spans="1:56" ht="25" customHeight="1">
      <c r="A41" s="3" t="s">
        <v>33</v>
      </c>
      <c r="B41" s="4" t="s">
        <v>34</v>
      </c>
      <c r="C41" s="4"/>
      <c r="D41" s="4"/>
      <c r="E41" s="4"/>
      <c r="F41" s="4"/>
      <c r="G41" s="4"/>
      <c r="H41" s="4"/>
      <c r="I41" s="4"/>
      <c r="J41" s="4"/>
      <c r="K41" s="4"/>
      <c r="L41" s="4"/>
      <c r="M41" s="4"/>
      <c r="N41" s="4"/>
      <c r="O41" s="4"/>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4"/>
      <c r="BA41" s="4"/>
      <c r="BB41" s="4"/>
      <c r="BC41" s="4"/>
      <c r="BD41" s="4"/>
    </row>
    <row r="42" spans="1:56" ht="25" customHeight="1">
      <c r="A42" s="34" t="s">
        <v>217</v>
      </c>
      <c r="B42" s="34" t="s">
        <v>75</v>
      </c>
      <c r="C42" s="88"/>
      <c r="D42" s="88"/>
      <c r="E42" s="88"/>
      <c r="F42" s="88"/>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row>
    <row r="43" spans="1:56" ht="25" customHeight="1">
      <c r="A43" s="3"/>
      <c r="B43" s="4" t="s">
        <v>218</v>
      </c>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88"/>
      <c r="AO43" s="88"/>
      <c r="AP43" s="88"/>
      <c r="AQ43" s="88"/>
      <c r="AR43" s="88"/>
      <c r="AS43" s="88"/>
      <c r="AT43" s="88"/>
      <c r="AU43" s="88"/>
      <c r="AV43" s="88"/>
      <c r="AW43" s="88"/>
      <c r="AX43" s="88"/>
      <c r="AY43" s="88"/>
      <c r="AZ43" s="88"/>
      <c r="BA43" s="88"/>
      <c r="BB43" s="88"/>
      <c r="BC43" s="88"/>
      <c r="BD43" s="88"/>
    </row>
    <row r="44" spans="1:56" ht="25" customHeight="1">
      <c r="A44" s="15" t="s">
        <v>20</v>
      </c>
      <c r="B44" s="16" t="s">
        <v>111</v>
      </c>
      <c r="C44" s="16"/>
      <c r="D44" s="16"/>
      <c r="E44" s="16"/>
      <c r="F44" s="16"/>
      <c r="G44" s="16"/>
      <c r="H44" s="16"/>
      <c r="I44" s="16"/>
      <c r="J44" s="16"/>
      <c r="K44" s="16"/>
      <c r="L44" s="16"/>
      <c r="M44" s="16"/>
      <c r="N44" s="16"/>
      <c r="O44" s="16"/>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16"/>
      <c r="BA44" s="16"/>
      <c r="BB44" s="16"/>
      <c r="BC44" s="16"/>
      <c r="BD44" s="16"/>
    </row>
    <row r="45" spans="1:56" ht="25" customHeight="1">
      <c r="A45" s="3"/>
      <c r="B45" s="4" t="s">
        <v>219</v>
      </c>
      <c r="C45" s="4"/>
      <c r="D45" s="4"/>
      <c r="E45" s="4"/>
      <c r="F45" s="4"/>
      <c r="G45" s="4"/>
      <c r="H45" s="4"/>
      <c r="I45" s="4"/>
      <c r="J45" s="4"/>
      <c r="K45" s="4"/>
      <c r="L45" s="4"/>
      <c r="M45" s="4"/>
      <c r="N45" s="4"/>
      <c r="O45" s="4"/>
      <c r="P45" s="88"/>
      <c r="Q45" s="88"/>
      <c r="R45" s="88"/>
      <c r="S45" s="88"/>
      <c r="T45" s="88"/>
      <c r="U45" s="88"/>
      <c r="V45" s="88"/>
      <c r="W45" s="88"/>
      <c r="X45" s="88"/>
      <c r="Y45" s="88"/>
      <c r="Z45" s="88"/>
      <c r="AA45" s="88"/>
      <c r="AB45" s="88"/>
      <c r="AC45" s="88"/>
      <c r="AD45" s="88"/>
      <c r="AE45" s="88"/>
      <c r="AF45" s="88"/>
      <c r="AG45" s="88"/>
      <c r="AH45" s="88"/>
      <c r="AI45" s="88"/>
      <c r="AJ45" s="88"/>
      <c r="AK45" s="88"/>
      <c r="AL45" s="88"/>
      <c r="AM45" s="88"/>
      <c r="AN45" s="88"/>
      <c r="AO45" s="88"/>
      <c r="AP45" s="88"/>
      <c r="AQ45" s="88"/>
      <c r="AR45" s="88"/>
      <c r="AS45" s="88"/>
      <c r="AT45" s="88"/>
      <c r="AU45" s="88"/>
      <c r="AV45" s="88"/>
      <c r="AW45" s="88"/>
      <c r="AX45" s="88"/>
      <c r="AY45" s="88"/>
      <c r="AZ45" s="4"/>
      <c r="BA45" s="4"/>
      <c r="BB45" s="4"/>
      <c r="BC45" s="4"/>
      <c r="BD45" s="4"/>
    </row>
    <row r="46" spans="1:56" ht="25" customHeight="1">
      <c r="A46" s="15" t="s">
        <v>33</v>
      </c>
      <c r="B46" s="16" t="s">
        <v>126</v>
      </c>
      <c r="C46" s="16"/>
      <c r="D46" s="16"/>
      <c r="E46" s="16"/>
      <c r="F46" s="16"/>
      <c r="G46" s="16"/>
      <c r="H46" s="16"/>
      <c r="I46" s="16"/>
      <c r="J46" s="16"/>
      <c r="K46" s="16"/>
      <c r="L46" s="16"/>
      <c r="M46" s="16"/>
      <c r="N46" s="16"/>
      <c r="O46" s="16"/>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16"/>
      <c r="BA46" s="16"/>
      <c r="BB46" s="16"/>
      <c r="BC46" s="16"/>
      <c r="BD46" s="16"/>
    </row>
    <row r="47" spans="1:56" ht="25" customHeight="1">
      <c r="A47" s="3" t="s">
        <v>33</v>
      </c>
      <c r="B47" s="4" t="s">
        <v>33</v>
      </c>
      <c r="C47" s="29"/>
      <c r="D47" s="29"/>
      <c r="E47" s="29"/>
      <c r="F47" s="29"/>
      <c r="G47" s="29"/>
      <c r="H47" s="29"/>
      <c r="I47" s="29"/>
      <c r="J47" s="29"/>
      <c r="K47" s="29"/>
      <c r="L47" s="29"/>
      <c r="M47" s="29"/>
      <c r="N47" s="29"/>
      <c r="O47" s="29"/>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c r="AX47" s="91"/>
      <c r="AY47" s="91"/>
      <c r="AZ47" s="29"/>
      <c r="BA47" s="29"/>
      <c r="BB47" s="29"/>
      <c r="BC47" s="29"/>
      <c r="BD47" s="29"/>
    </row>
    <row r="48" spans="1:56" ht="25" customHeight="1">
      <c r="A48" s="33"/>
      <c r="B48" s="33"/>
      <c r="C48" s="33"/>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row>
  </sheetData>
  <mergeCells count="80">
    <mergeCell ref="A6:A11"/>
    <mergeCell ref="B6:B11"/>
    <mergeCell ref="C6:C11"/>
    <mergeCell ref="D6:D11"/>
    <mergeCell ref="E6:E11"/>
    <mergeCell ref="A1:BD1"/>
    <mergeCell ref="A2:BD2"/>
    <mergeCell ref="A3:BD3"/>
    <mergeCell ref="A4:BD4"/>
    <mergeCell ref="A5:BD5"/>
    <mergeCell ref="F6:F11"/>
    <mergeCell ref="G6:I6"/>
    <mergeCell ref="J6:K6"/>
    <mergeCell ref="L6:O6"/>
    <mergeCell ref="P6:AY6"/>
    <mergeCell ref="AP7:AY7"/>
    <mergeCell ref="H8:H11"/>
    <mergeCell ref="M8:M11"/>
    <mergeCell ref="N8:O8"/>
    <mergeCell ref="P8:S8"/>
    <mergeCell ref="T8:U8"/>
    <mergeCell ref="V8:Y8"/>
    <mergeCell ref="AV10:AW10"/>
    <mergeCell ref="AX10:AY10"/>
    <mergeCell ref="AG10:AG11"/>
    <mergeCell ref="AH10:AI10"/>
    <mergeCell ref="BD6:BD11"/>
    <mergeCell ref="G7:G11"/>
    <mergeCell ref="H7:I7"/>
    <mergeCell ref="J7:J11"/>
    <mergeCell ref="K7:K11"/>
    <mergeCell ref="L7:L11"/>
    <mergeCell ref="M7:O7"/>
    <mergeCell ref="P7:U7"/>
    <mergeCell ref="V7:AE7"/>
    <mergeCell ref="AF7:AO7"/>
    <mergeCell ref="AZ6:BC6"/>
    <mergeCell ref="AZ7:AZ11"/>
    <mergeCell ref="BA7:BC7"/>
    <mergeCell ref="AF9:AF11"/>
    <mergeCell ref="AG9:AI9"/>
    <mergeCell ref="I8:I11"/>
    <mergeCell ref="BB8:BC8"/>
    <mergeCell ref="N9:N11"/>
    <mergeCell ref="O9:O11"/>
    <mergeCell ref="P9:P11"/>
    <mergeCell ref="Q9:S9"/>
    <mergeCell ref="T9:T11"/>
    <mergeCell ref="U9:U11"/>
    <mergeCell ref="V9:V11"/>
    <mergeCell ref="W9:Y9"/>
    <mergeCell ref="Z9:Z11"/>
    <mergeCell ref="Z8:AE8"/>
    <mergeCell ref="AF8:AI8"/>
    <mergeCell ref="AJ8:AO8"/>
    <mergeCell ref="AP8:AS8"/>
    <mergeCell ref="AT8:AY8"/>
    <mergeCell ref="BA8:BA11"/>
    <mergeCell ref="BB9:BB11"/>
    <mergeCell ref="BC9:BC11"/>
    <mergeCell ref="Q10:Q11"/>
    <mergeCell ref="R10:S10"/>
    <mergeCell ref="W10:W11"/>
    <mergeCell ref="X10:Y10"/>
    <mergeCell ref="AB10:AC10"/>
    <mergeCell ref="AD10:AE10"/>
    <mergeCell ref="AJ9:AJ11"/>
    <mergeCell ref="AK9:AK11"/>
    <mergeCell ref="AL9:AO9"/>
    <mergeCell ref="AP9:AP11"/>
    <mergeCell ref="AQ9:AS9"/>
    <mergeCell ref="AT9:AT11"/>
    <mergeCell ref="AA9:AA11"/>
    <mergeCell ref="AB9:AE9"/>
    <mergeCell ref="AV9:AY9"/>
    <mergeCell ref="AL10:AM10"/>
    <mergeCell ref="AN10:AO10"/>
    <mergeCell ref="AQ10:AQ11"/>
    <mergeCell ref="AR10:AS10"/>
    <mergeCell ref="AU9:AU11"/>
  </mergeCells>
  <pageMargins left="0.59055118110236227" right="0.39370078740157483" top="0.78740157480314965" bottom="0.39370078740157483" header="0.31496062992125984" footer="0.31496062992125984"/>
  <pageSetup paperSize="9" scale="57" fitToHeight="0" orientation="landscape" r:id="rId1"/>
  <headerFoot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D45"/>
  <sheetViews>
    <sheetView workbookViewId="0">
      <selection activeCell="A4" sqref="A4:BD4"/>
    </sheetView>
  </sheetViews>
  <sheetFormatPr defaultRowHeight="13"/>
  <cols>
    <col min="1" max="1" width="5" customWidth="1"/>
    <col min="2" max="2" width="44.35546875" customWidth="1"/>
    <col min="3" max="3" width="8.42578125" customWidth="1"/>
    <col min="5" max="56" width="7.78515625" customWidth="1"/>
  </cols>
  <sheetData>
    <row r="1" spans="1:56" s="13" customFormat="1" ht="17.7">
      <c r="A1" s="358" t="s">
        <v>128</v>
      </c>
      <c r="B1" s="358"/>
      <c r="C1" s="358"/>
      <c r="D1" s="358"/>
      <c r="E1" s="358"/>
      <c r="F1" s="358"/>
      <c r="G1" s="358"/>
      <c r="H1" s="358"/>
      <c r="I1" s="358"/>
      <c r="J1" s="358"/>
      <c r="K1" s="358"/>
      <c r="L1" s="358"/>
      <c r="M1" s="358"/>
      <c r="N1" s="358"/>
      <c r="O1" s="358"/>
      <c r="P1" s="358"/>
      <c r="Q1" s="358"/>
      <c r="R1" s="358"/>
      <c r="S1" s="358"/>
      <c r="T1" s="358"/>
      <c r="U1" s="358"/>
      <c r="V1" s="358"/>
      <c r="W1" s="358"/>
      <c r="X1" s="358"/>
      <c r="Y1" s="358"/>
      <c r="Z1" s="358"/>
      <c r="AA1" s="358"/>
      <c r="AB1" s="358"/>
      <c r="AC1" s="358"/>
      <c r="AD1" s="358"/>
      <c r="AE1" s="358"/>
      <c r="AF1" s="358"/>
      <c r="AG1" s="358"/>
      <c r="AH1" s="358"/>
      <c r="AI1" s="358"/>
      <c r="AJ1" s="358"/>
      <c r="AK1" s="358"/>
      <c r="AL1" s="358"/>
      <c r="AM1" s="358"/>
      <c r="AN1" s="358"/>
      <c r="AO1" s="358"/>
      <c r="AP1" s="358"/>
      <c r="AQ1" s="358"/>
      <c r="AR1" s="358"/>
      <c r="AS1" s="358"/>
      <c r="AT1" s="358"/>
      <c r="AU1" s="358"/>
      <c r="AV1" s="358"/>
      <c r="AW1" s="358"/>
      <c r="AX1" s="358"/>
      <c r="AY1" s="358"/>
      <c r="AZ1" s="358"/>
      <c r="BA1" s="358"/>
      <c r="BB1" s="358"/>
      <c r="BC1" s="358"/>
      <c r="BD1" s="358"/>
    </row>
    <row r="2" spans="1:56" s="13" customFormat="1" ht="17.7">
      <c r="A2" s="359" t="s">
        <v>72</v>
      </c>
      <c r="B2" s="359"/>
      <c r="C2" s="359"/>
      <c r="D2" s="359"/>
      <c r="E2" s="359"/>
      <c r="F2" s="359"/>
      <c r="G2" s="359"/>
      <c r="H2" s="359"/>
      <c r="I2" s="359"/>
      <c r="J2" s="359"/>
      <c r="K2" s="359"/>
      <c r="L2" s="359"/>
      <c r="M2" s="359"/>
      <c r="N2" s="359"/>
      <c r="O2" s="359"/>
      <c r="P2" s="359"/>
      <c r="Q2" s="359"/>
      <c r="R2" s="359"/>
      <c r="S2" s="359"/>
      <c r="T2" s="359"/>
      <c r="U2" s="359"/>
      <c r="V2" s="359"/>
      <c r="W2" s="359"/>
      <c r="X2" s="359"/>
      <c r="Y2" s="359"/>
      <c r="Z2" s="359"/>
      <c r="AA2" s="359"/>
      <c r="AB2" s="359"/>
      <c r="AC2" s="359"/>
      <c r="AD2" s="359"/>
      <c r="AE2" s="359"/>
      <c r="AF2" s="359"/>
      <c r="AG2" s="359"/>
      <c r="AH2" s="359"/>
      <c r="AI2" s="359"/>
      <c r="AJ2" s="359"/>
      <c r="AK2" s="359"/>
      <c r="AL2" s="359"/>
      <c r="AM2" s="359"/>
      <c r="AN2" s="359"/>
      <c r="AO2" s="359"/>
      <c r="AP2" s="359"/>
      <c r="AQ2" s="359"/>
      <c r="AR2" s="359"/>
      <c r="AS2" s="359"/>
      <c r="AT2" s="359"/>
      <c r="AU2" s="359"/>
      <c r="AV2" s="359"/>
      <c r="AW2" s="359"/>
      <c r="AX2" s="359"/>
      <c r="AY2" s="359"/>
      <c r="AZ2" s="359"/>
      <c r="BA2" s="359"/>
      <c r="BB2" s="359"/>
      <c r="BC2" s="359"/>
      <c r="BD2" s="359"/>
    </row>
    <row r="3" spans="1:56" s="13" customFormat="1" ht="17.7">
      <c r="A3" s="358" t="s">
        <v>232</v>
      </c>
      <c r="B3" s="358"/>
      <c r="C3" s="358"/>
      <c r="D3" s="358"/>
      <c r="E3" s="358"/>
      <c r="F3" s="358"/>
      <c r="G3" s="358"/>
      <c r="H3" s="358"/>
      <c r="I3" s="358"/>
      <c r="J3" s="358"/>
      <c r="K3" s="358"/>
      <c r="L3" s="358"/>
      <c r="M3" s="358"/>
      <c r="N3" s="358"/>
      <c r="O3" s="358"/>
      <c r="P3" s="358"/>
      <c r="Q3" s="358"/>
      <c r="R3" s="358"/>
      <c r="S3" s="358"/>
      <c r="T3" s="358"/>
      <c r="U3" s="358"/>
      <c r="V3" s="358"/>
      <c r="W3" s="358"/>
      <c r="X3" s="358"/>
      <c r="Y3" s="358"/>
      <c r="Z3" s="358"/>
      <c r="AA3" s="358"/>
      <c r="AB3" s="358"/>
      <c r="AC3" s="358"/>
      <c r="AD3" s="358"/>
      <c r="AE3" s="358"/>
      <c r="AF3" s="358"/>
      <c r="AG3" s="358"/>
      <c r="AH3" s="358"/>
      <c r="AI3" s="358"/>
      <c r="AJ3" s="358"/>
      <c r="AK3" s="358"/>
      <c r="AL3" s="358"/>
      <c r="AM3" s="358"/>
      <c r="AN3" s="358"/>
      <c r="AO3" s="358"/>
      <c r="AP3" s="358"/>
      <c r="AQ3" s="358"/>
      <c r="AR3" s="358"/>
      <c r="AS3" s="358"/>
      <c r="AT3" s="358"/>
      <c r="AU3" s="358"/>
      <c r="AV3" s="358"/>
      <c r="AW3" s="358"/>
      <c r="AX3" s="358"/>
      <c r="AY3" s="358"/>
      <c r="AZ3" s="358"/>
      <c r="BA3" s="358"/>
      <c r="BB3" s="358"/>
      <c r="BC3" s="358"/>
      <c r="BD3" s="358"/>
    </row>
    <row r="4" spans="1:56" s="13" customFormat="1" ht="17.7">
      <c r="A4" s="359" t="str">
        <f>'Bieu 01 TH'!A4:AN4</f>
        <v>(Biểu mẫu kèm theo Công văn số              /SKHĐT-TH ngày           tháng       năm 2019 của Sở Kế hoạch và Đầu tư)</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c r="AD4" s="359"/>
      <c r="AE4" s="359"/>
      <c r="AF4" s="359"/>
      <c r="AG4" s="359"/>
      <c r="AH4" s="359"/>
      <c r="AI4" s="359"/>
      <c r="AJ4" s="359"/>
      <c r="AK4" s="359"/>
      <c r="AL4" s="359"/>
      <c r="AM4" s="359"/>
      <c r="AN4" s="359"/>
      <c r="AO4" s="359"/>
      <c r="AP4" s="359"/>
      <c r="AQ4" s="359"/>
      <c r="AR4" s="359"/>
      <c r="AS4" s="359"/>
      <c r="AT4" s="359"/>
      <c r="AU4" s="359"/>
      <c r="AV4" s="359"/>
      <c r="AW4" s="359"/>
      <c r="AX4" s="359"/>
      <c r="AY4" s="359"/>
      <c r="AZ4" s="359"/>
      <c r="BA4" s="359"/>
      <c r="BB4" s="359"/>
      <c r="BC4" s="359"/>
      <c r="BD4" s="359"/>
    </row>
    <row r="5" spans="1:56" s="13" customFormat="1" ht="17.7">
      <c r="A5" s="360" t="s">
        <v>0</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c r="AW5" s="360"/>
      <c r="AX5" s="360"/>
      <c r="AY5" s="360"/>
      <c r="AZ5" s="360"/>
      <c r="BA5" s="360"/>
      <c r="BB5" s="360"/>
      <c r="BC5" s="360"/>
      <c r="BD5" s="360"/>
    </row>
    <row r="6" spans="1:56" ht="52.5" customHeight="1">
      <c r="A6" s="357" t="s">
        <v>1</v>
      </c>
      <c r="B6" s="357" t="s">
        <v>21</v>
      </c>
      <c r="C6" s="357" t="s">
        <v>114</v>
      </c>
      <c r="D6" s="357" t="s">
        <v>104</v>
      </c>
      <c r="E6" s="357" t="s">
        <v>105</v>
      </c>
      <c r="F6" s="357" t="s">
        <v>106</v>
      </c>
      <c r="G6" s="357" t="s">
        <v>113</v>
      </c>
      <c r="H6" s="357"/>
      <c r="I6" s="357"/>
      <c r="J6" s="357" t="s">
        <v>116</v>
      </c>
      <c r="K6" s="357"/>
      <c r="L6" s="357" t="s">
        <v>115</v>
      </c>
      <c r="M6" s="357"/>
      <c r="N6" s="357"/>
      <c r="O6" s="357"/>
      <c r="P6" s="357" t="s">
        <v>28</v>
      </c>
      <c r="Q6" s="357"/>
      <c r="R6" s="357"/>
      <c r="S6" s="357"/>
      <c r="T6" s="357"/>
      <c r="U6" s="357"/>
      <c r="V6" s="357"/>
      <c r="W6" s="357"/>
      <c r="X6" s="357"/>
      <c r="Y6" s="357"/>
      <c r="Z6" s="357"/>
      <c r="AA6" s="357"/>
      <c r="AB6" s="357"/>
      <c r="AC6" s="357"/>
      <c r="AD6" s="357"/>
      <c r="AE6" s="357"/>
      <c r="AF6" s="357"/>
      <c r="AG6" s="357"/>
      <c r="AH6" s="357"/>
      <c r="AI6" s="357"/>
      <c r="AJ6" s="357"/>
      <c r="AK6" s="357"/>
      <c r="AL6" s="357"/>
      <c r="AM6" s="357"/>
      <c r="AN6" s="357"/>
      <c r="AO6" s="357"/>
      <c r="AP6" s="357"/>
      <c r="AQ6" s="357"/>
      <c r="AR6" s="357"/>
      <c r="AS6" s="357"/>
      <c r="AT6" s="357"/>
      <c r="AU6" s="357"/>
      <c r="AV6" s="357"/>
      <c r="AW6" s="357"/>
      <c r="AX6" s="357"/>
      <c r="AY6" s="357"/>
      <c r="AZ6" s="357" t="s">
        <v>117</v>
      </c>
      <c r="BA6" s="357"/>
      <c r="BB6" s="357"/>
      <c r="BC6" s="357"/>
      <c r="BD6" s="357" t="s">
        <v>3</v>
      </c>
    </row>
    <row r="7" spans="1:56" ht="25.5" customHeight="1">
      <c r="A7" s="357"/>
      <c r="B7" s="357"/>
      <c r="C7" s="357"/>
      <c r="D7" s="357"/>
      <c r="E7" s="357"/>
      <c r="F7" s="357"/>
      <c r="G7" s="357" t="s">
        <v>24</v>
      </c>
      <c r="H7" s="357" t="s">
        <v>25</v>
      </c>
      <c r="I7" s="357"/>
      <c r="J7" s="357" t="s">
        <v>26</v>
      </c>
      <c r="K7" s="357" t="s">
        <v>43</v>
      </c>
      <c r="L7" s="357" t="s">
        <v>26</v>
      </c>
      <c r="M7" s="357" t="s">
        <v>43</v>
      </c>
      <c r="N7" s="357"/>
      <c r="O7" s="357"/>
      <c r="P7" s="357" t="s">
        <v>200</v>
      </c>
      <c r="Q7" s="357"/>
      <c r="R7" s="357"/>
      <c r="S7" s="357"/>
      <c r="T7" s="357"/>
      <c r="U7" s="357"/>
      <c r="V7" s="357" t="s">
        <v>202</v>
      </c>
      <c r="W7" s="357"/>
      <c r="X7" s="357"/>
      <c r="Y7" s="357"/>
      <c r="Z7" s="357"/>
      <c r="AA7" s="357"/>
      <c r="AB7" s="357"/>
      <c r="AC7" s="357"/>
      <c r="AD7" s="357"/>
      <c r="AE7" s="357"/>
      <c r="AF7" s="357" t="s">
        <v>203</v>
      </c>
      <c r="AG7" s="357"/>
      <c r="AH7" s="357"/>
      <c r="AI7" s="357"/>
      <c r="AJ7" s="357"/>
      <c r="AK7" s="357"/>
      <c r="AL7" s="357"/>
      <c r="AM7" s="357"/>
      <c r="AN7" s="357"/>
      <c r="AO7" s="357"/>
      <c r="AP7" s="357" t="s">
        <v>210</v>
      </c>
      <c r="AQ7" s="357"/>
      <c r="AR7" s="357"/>
      <c r="AS7" s="357"/>
      <c r="AT7" s="357"/>
      <c r="AU7" s="357"/>
      <c r="AV7" s="357"/>
      <c r="AW7" s="357"/>
      <c r="AX7" s="357"/>
      <c r="AY7" s="357"/>
      <c r="AZ7" s="357" t="s">
        <v>26</v>
      </c>
      <c r="BA7" s="357" t="s">
        <v>43</v>
      </c>
      <c r="BB7" s="357"/>
      <c r="BC7" s="357"/>
      <c r="BD7" s="357"/>
    </row>
    <row r="8" spans="1:56" ht="28.5" customHeight="1">
      <c r="A8" s="357"/>
      <c r="B8" s="357"/>
      <c r="C8" s="357"/>
      <c r="D8" s="357"/>
      <c r="E8" s="357"/>
      <c r="F8" s="357"/>
      <c r="G8" s="357"/>
      <c r="H8" s="357" t="s">
        <v>26</v>
      </c>
      <c r="I8" s="357" t="s">
        <v>107</v>
      </c>
      <c r="J8" s="357"/>
      <c r="K8" s="357"/>
      <c r="L8" s="357"/>
      <c r="M8" s="357" t="s">
        <v>27</v>
      </c>
      <c r="N8" s="357" t="s">
        <v>28</v>
      </c>
      <c r="O8" s="357"/>
      <c r="P8" s="357" t="s">
        <v>199</v>
      </c>
      <c r="Q8" s="357"/>
      <c r="R8" s="357"/>
      <c r="S8" s="357"/>
      <c r="T8" s="357" t="s">
        <v>201</v>
      </c>
      <c r="U8" s="357"/>
      <c r="V8" s="357" t="s">
        <v>199</v>
      </c>
      <c r="W8" s="357"/>
      <c r="X8" s="357"/>
      <c r="Y8" s="357"/>
      <c r="Z8" s="357" t="s">
        <v>206</v>
      </c>
      <c r="AA8" s="357"/>
      <c r="AB8" s="357"/>
      <c r="AC8" s="357"/>
      <c r="AD8" s="357"/>
      <c r="AE8" s="357"/>
      <c r="AF8" s="357" t="s">
        <v>199</v>
      </c>
      <c r="AG8" s="357"/>
      <c r="AH8" s="357"/>
      <c r="AI8" s="357"/>
      <c r="AJ8" s="357" t="s">
        <v>208</v>
      </c>
      <c r="AK8" s="357"/>
      <c r="AL8" s="357"/>
      <c r="AM8" s="357"/>
      <c r="AN8" s="357"/>
      <c r="AO8" s="357"/>
      <c r="AP8" s="357" t="s">
        <v>199</v>
      </c>
      <c r="AQ8" s="357"/>
      <c r="AR8" s="357"/>
      <c r="AS8" s="357"/>
      <c r="AT8" s="357" t="s">
        <v>211</v>
      </c>
      <c r="AU8" s="357"/>
      <c r="AV8" s="357"/>
      <c r="AW8" s="357"/>
      <c r="AX8" s="357"/>
      <c r="AY8" s="357"/>
      <c r="AZ8" s="357"/>
      <c r="BA8" s="357" t="s">
        <v>27</v>
      </c>
      <c r="BB8" s="357" t="s">
        <v>28</v>
      </c>
      <c r="BC8" s="357"/>
      <c r="BD8" s="357"/>
    </row>
    <row r="9" spans="1:56" ht="21" customHeight="1">
      <c r="A9" s="357"/>
      <c r="B9" s="357"/>
      <c r="C9" s="357"/>
      <c r="D9" s="357"/>
      <c r="E9" s="357"/>
      <c r="F9" s="357"/>
      <c r="G9" s="357"/>
      <c r="H9" s="357"/>
      <c r="I9" s="357"/>
      <c r="J9" s="357"/>
      <c r="K9" s="357"/>
      <c r="L9" s="357"/>
      <c r="M9" s="357"/>
      <c r="N9" s="357" t="s">
        <v>29</v>
      </c>
      <c r="O9" s="357" t="s">
        <v>44</v>
      </c>
      <c r="P9" s="357" t="s">
        <v>26</v>
      </c>
      <c r="Q9" s="357" t="s">
        <v>43</v>
      </c>
      <c r="R9" s="357"/>
      <c r="S9" s="357"/>
      <c r="T9" s="357" t="s">
        <v>26</v>
      </c>
      <c r="U9" s="357" t="s">
        <v>43</v>
      </c>
      <c r="V9" s="357" t="s">
        <v>26</v>
      </c>
      <c r="W9" s="357" t="s">
        <v>43</v>
      </c>
      <c r="X9" s="357"/>
      <c r="Y9" s="357"/>
      <c r="Z9" s="357" t="s">
        <v>26</v>
      </c>
      <c r="AA9" s="357" t="s">
        <v>43</v>
      </c>
      <c r="AB9" s="357" t="s">
        <v>28</v>
      </c>
      <c r="AC9" s="357"/>
      <c r="AD9" s="357"/>
      <c r="AE9" s="357"/>
      <c r="AF9" s="357" t="s">
        <v>26</v>
      </c>
      <c r="AG9" s="357" t="s">
        <v>43</v>
      </c>
      <c r="AH9" s="357"/>
      <c r="AI9" s="357"/>
      <c r="AJ9" s="357" t="s">
        <v>26</v>
      </c>
      <c r="AK9" s="357" t="s">
        <v>43</v>
      </c>
      <c r="AL9" s="357" t="s">
        <v>28</v>
      </c>
      <c r="AM9" s="357"/>
      <c r="AN9" s="357"/>
      <c r="AO9" s="357"/>
      <c r="AP9" s="357" t="s">
        <v>26</v>
      </c>
      <c r="AQ9" s="357" t="s">
        <v>43</v>
      </c>
      <c r="AR9" s="357"/>
      <c r="AS9" s="357"/>
      <c r="AT9" s="357" t="s">
        <v>26</v>
      </c>
      <c r="AU9" s="357" t="s">
        <v>43</v>
      </c>
      <c r="AV9" s="357" t="s">
        <v>28</v>
      </c>
      <c r="AW9" s="357"/>
      <c r="AX9" s="357"/>
      <c r="AY9" s="357"/>
      <c r="AZ9" s="357"/>
      <c r="BA9" s="357"/>
      <c r="BB9" s="357" t="s">
        <v>29</v>
      </c>
      <c r="BC9" s="357" t="s">
        <v>44</v>
      </c>
      <c r="BD9" s="357"/>
    </row>
    <row r="10" spans="1:56" ht="39.75" customHeight="1">
      <c r="A10" s="357"/>
      <c r="B10" s="357"/>
      <c r="C10" s="357"/>
      <c r="D10" s="357"/>
      <c r="E10" s="357"/>
      <c r="F10" s="357"/>
      <c r="G10" s="357"/>
      <c r="H10" s="357"/>
      <c r="I10" s="357"/>
      <c r="J10" s="357"/>
      <c r="K10" s="357"/>
      <c r="L10" s="357"/>
      <c r="M10" s="357"/>
      <c r="N10" s="357"/>
      <c r="O10" s="357"/>
      <c r="P10" s="357"/>
      <c r="Q10" s="357" t="s">
        <v>27</v>
      </c>
      <c r="R10" s="357" t="s">
        <v>28</v>
      </c>
      <c r="S10" s="357"/>
      <c r="T10" s="357"/>
      <c r="U10" s="357"/>
      <c r="V10" s="357"/>
      <c r="W10" s="357" t="s">
        <v>27</v>
      </c>
      <c r="X10" s="357" t="s">
        <v>28</v>
      </c>
      <c r="Y10" s="357"/>
      <c r="Z10" s="357"/>
      <c r="AA10" s="357"/>
      <c r="AB10" s="357" t="s">
        <v>207</v>
      </c>
      <c r="AC10" s="357"/>
      <c r="AD10" s="357" t="s">
        <v>204</v>
      </c>
      <c r="AE10" s="357"/>
      <c r="AF10" s="357"/>
      <c r="AG10" s="357" t="s">
        <v>27</v>
      </c>
      <c r="AH10" s="357" t="s">
        <v>28</v>
      </c>
      <c r="AI10" s="357"/>
      <c r="AJ10" s="357"/>
      <c r="AK10" s="357"/>
      <c r="AL10" s="357" t="s">
        <v>209</v>
      </c>
      <c r="AM10" s="357"/>
      <c r="AN10" s="357" t="s">
        <v>205</v>
      </c>
      <c r="AO10" s="357"/>
      <c r="AP10" s="357"/>
      <c r="AQ10" s="357" t="s">
        <v>27</v>
      </c>
      <c r="AR10" s="357" t="s">
        <v>28</v>
      </c>
      <c r="AS10" s="357"/>
      <c r="AT10" s="357"/>
      <c r="AU10" s="357"/>
      <c r="AV10" s="357" t="s">
        <v>212</v>
      </c>
      <c r="AW10" s="357"/>
      <c r="AX10" s="357" t="s">
        <v>213</v>
      </c>
      <c r="AY10" s="357"/>
      <c r="AZ10" s="357"/>
      <c r="BA10" s="357"/>
      <c r="BB10" s="357"/>
      <c r="BC10" s="357"/>
      <c r="BD10" s="357"/>
    </row>
    <row r="11" spans="1:56" ht="64.5" customHeight="1">
      <c r="A11" s="357"/>
      <c r="B11" s="357"/>
      <c r="C11" s="357"/>
      <c r="D11" s="357"/>
      <c r="E11" s="357"/>
      <c r="F11" s="357"/>
      <c r="G11" s="357"/>
      <c r="H11" s="357"/>
      <c r="I11" s="357"/>
      <c r="J11" s="357"/>
      <c r="K11" s="357"/>
      <c r="L11" s="357"/>
      <c r="M11" s="357"/>
      <c r="N11" s="357"/>
      <c r="O11" s="357"/>
      <c r="P11" s="357"/>
      <c r="Q11" s="357"/>
      <c r="R11" s="87" t="s">
        <v>29</v>
      </c>
      <c r="S11" s="87" t="s">
        <v>44</v>
      </c>
      <c r="T11" s="357"/>
      <c r="U11" s="357"/>
      <c r="V11" s="357"/>
      <c r="W11" s="357"/>
      <c r="X11" s="87" t="s">
        <v>29</v>
      </c>
      <c r="Y11" s="87" t="s">
        <v>44</v>
      </c>
      <c r="Z11" s="357"/>
      <c r="AA11" s="357"/>
      <c r="AB11" s="87" t="s">
        <v>26</v>
      </c>
      <c r="AC11" s="87" t="s">
        <v>43</v>
      </c>
      <c r="AD11" s="87" t="s">
        <v>26</v>
      </c>
      <c r="AE11" s="87" t="s">
        <v>43</v>
      </c>
      <c r="AF11" s="357"/>
      <c r="AG11" s="357"/>
      <c r="AH11" s="87" t="s">
        <v>29</v>
      </c>
      <c r="AI11" s="87" t="s">
        <v>44</v>
      </c>
      <c r="AJ11" s="357"/>
      <c r="AK11" s="357"/>
      <c r="AL11" s="87" t="s">
        <v>26</v>
      </c>
      <c r="AM11" s="87" t="s">
        <v>43</v>
      </c>
      <c r="AN11" s="87" t="s">
        <v>26</v>
      </c>
      <c r="AO11" s="87" t="s">
        <v>43</v>
      </c>
      <c r="AP11" s="357"/>
      <c r="AQ11" s="357"/>
      <c r="AR11" s="87" t="s">
        <v>29</v>
      </c>
      <c r="AS11" s="87" t="s">
        <v>44</v>
      </c>
      <c r="AT11" s="357"/>
      <c r="AU11" s="357"/>
      <c r="AV11" s="87" t="s">
        <v>26</v>
      </c>
      <c r="AW11" s="87" t="s">
        <v>43</v>
      </c>
      <c r="AX11" s="87" t="s">
        <v>26</v>
      </c>
      <c r="AY11" s="87" t="s">
        <v>43</v>
      </c>
      <c r="AZ11" s="357"/>
      <c r="BA11" s="357"/>
      <c r="BB11" s="357"/>
      <c r="BC11" s="357"/>
      <c r="BD11" s="357"/>
    </row>
    <row r="12" spans="1:56" ht="25" customHeight="1">
      <c r="A12" s="2">
        <v>1</v>
      </c>
      <c r="B12" s="2">
        <v>2</v>
      </c>
      <c r="C12" s="2">
        <v>3</v>
      </c>
      <c r="D12" s="2">
        <v>4</v>
      </c>
      <c r="E12" s="2">
        <v>5</v>
      </c>
      <c r="F12" s="2">
        <v>6</v>
      </c>
      <c r="G12" s="2">
        <v>7</v>
      </c>
      <c r="H12" s="2">
        <v>8</v>
      </c>
      <c r="I12" s="2">
        <v>9</v>
      </c>
      <c r="J12" s="2">
        <v>10</v>
      </c>
      <c r="K12" s="2">
        <v>11</v>
      </c>
      <c r="L12" s="2">
        <v>12</v>
      </c>
      <c r="M12" s="2">
        <v>13</v>
      </c>
      <c r="N12" s="2">
        <v>14</v>
      </c>
      <c r="O12" s="2">
        <v>15</v>
      </c>
      <c r="P12" s="2">
        <v>16</v>
      </c>
      <c r="Q12" s="2">
        <v>17</v>
      </c>
      <c r="R12" s="2">
        <v>18</v>
      </c>
      <c r="S12" s="2">
        <v>19</v>
      </c>
      <c r="T12" s="2">
        <v>20</v>
      </c>
      <c r="U12" s="2">
        <v>21</v>
      </c>
      <c r="V12" s="2">
        <v>22</v>
      </c>
      <c r="W12" s="2">
        <v>23</v>
      </c>
      <c r="X12" s="2">
        <v>24</v>
      </c>
      <c r="Y12" s="2">
        <v>25</v>
      </c>
      <c r="Z12" s="2">
        <v>26</v>
      </c>
      <c r="AA12" s="2">
        <v>27</v>
      </c>
      <c r="AB12" s="2">
        <v>28</v>
      </c>
      <c r="AC12" s="2">
        <v>29</v>
      </c>
      <c r="AD12" s="2">
        <v>30</v>
      </c>
      <c r="AE12" s="2">
        <v>31</v>
      </c>
      <c r="AF12" s="2">
        <v>32</v>
      </c>
      <c r="AG12" s="2">
        <v>33</v>
      </c>
      <c r="AH12" s="2">
        <v>34</v>
      </c>
      <c r="AI12" s="2">
        <v>35</v>
      </c>
      <c r="AJ12" s="2">
        <v>36</v>
      </c>
      <c r="AK12" s="2">
        <v>37</v>
      </c>
      <c r="AL12" s="2">
        <v>38</v>
      </c>
      <c r="AM12" s="2">
        <v>39</v>
      </c>
      <c r="AN12" s="2">
        <v>40</v>
      </c>
      <c r="AO12" s="2">
        <v>41</v>
      </c>
      <c r="AP12" s="2">
        <v>42</v>
      </c>
      <c r="AQ12" s="2">
        <v>43</v>
      </c>
      <c r="AR12" s="2">
        <v>44</v>
      </c>
      <c r="AS12" s="2">
        <v>45</v>
      </c>
      <c r="AT12" s="2">
        <v>46</v>
      </c>
      <c r="AU12" s="2">
        <v>47</v>
      </c>
      <c r="AV12" s="2">
        <v>48</v>
      </c>
      <c r="AW12" s="2">
        <v>49</v>
      </c>
      <c r="AX12" s="2">
        <v>50</v>
      </c>
      <c r="AY12" s="2">
        <v>51</v>
      </c>
      <c r="AZ12" s="2">
        <v>52</v>
      </c>
      <c r="BA12" s="2">
        <v>53</v>
      </c>
      <c r="BB12" s="2">
        <v>54</v>
      </c>
      <c r="BC12" s="2">
        <v>55</v>
      </c>
      <c r="BD12" s="2">
        <v>56</v>
      </c>
    </row>
    <row r="13" spans="1:56" ht="25" customHeight="1">
      <c r="A13" s="3"/>
      <c r="B13" s="3" t="s">
        <v>8</v>
      </c>
      <c r="C13" s="4"/>
      <c r="D13" s="4"/>
      <c r="E13" s="4"/>
      <c r="F13" s="4"/>
      <c r="G13" s="4"/>
      <c r="H13" s="4"/>
      <c r="I13" s="4"/>
      <c r="J13" s="4"/>
      <c r="K13" s="4"/>
      <c r="L13" s="4"/>
      <c r="M13" s="4"/>
      <c r="N13" s="4"/>
      <c r="O13" s="4"/>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4"/>
      <c r="BA13" s="4"/>
      <c r="BB13" s="4"/>
      <c r="BC13" s="4"/>
      <c r="BD13" s="4"/>
    </row>
    <row r="14" spans="1:56" ht="25" customHeight="1">
      <c r="A14" s="15" t="s">
        <v>19</v>
      </c>
      <c r="B14" s="16" t="s">
        <v>131</v>
      </c>
      <c r="C14" s="16"/>
      <c r="D14" s="16"/>
      <c r="E14" s="16"/>
      <c r="F14" s="16"/>
      <c r="G14" s="16"/>
      <c r="H14" s="16"/>
      <c r="I14" s="16"/>
      <c r="J14" s="16"/>
      <c r="K14" s="16"/>
      <c r="L14" s="16"/>
      <c r="M14" s="16"/>
      <c r="N14" s="16"/>
      <c r="O14" s="16"/>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16"/>
      <c r="BA14" s="16"/>
      <c r="BB14" s="16"/>
      <c r="BC14" s="16"/>
      <c r="BD14" s="16"/>
    </row>
    <row r="15" spans="1:56" ht="25" customHeight="1">
      <c r="A15" s="6"/>
      <c r="B15" s="6" t="s">
        <v>124</v>
      </c>
      <c r="C15" s="7"/>
      <c r="D15" s="7"/>
      <c r="E15" s="7"/>
      <c r="F15" s="7"/>
      <c r="G15" s="7"/>
      <c r="H15" s="7"/>
      <c r="I15" s="7"/>
      <c r="J15" s="7"/>
      <c r="K15" s="7"/>
      <c r="L15" s="7"/>
      <c r="M15" s="7"/>
      <c r="N15" s="7"/>
      <c r="O15" s="7"/>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0"/>
      <c r="AR15" s="90"/>
      <c r="AS15" s="90"/>
      <c r="AT15" s="90"/>
      <c r="AU15" s="90"/>
      <c r="AV15" s="90"/>
      <c r="AW15" s="90"/>
      <c r="AX15" s="90"/>
      <c r="AY15" s="90"/>
      <c r="AZ15" s="7"/>
      <c r="BA15" s="7"/>
      <c r="BB15" s="7"/>
      <c r="BC15" s="7"/>
      <c r="BD15" s="7"/>
    </row>
    <row r="16" spans="1:56" ht="25" customHeight="1">
      <c r="A16" s="3" t="s">
        <v>31</v>
      </c>
      <c r="B16" s="4" t="s">
        <v>32</v>
      </c>
      <c r="C16" s="4"/>
      <c r="D16" s="4"/>
      <c r="E16" s="4"/>
      <c r="F16" s="4"/>
      <c r="G16" s="4"/>
      <c r="H16" s="4"/>
      <c r="I16" s="4"/>
      <c r="J16" s="4"/>
      <c r="K16" s="4"/>
      <c r="L16" s="4"/>
      <c r="M16" s="4"/>
      <c r="N16" s="4"/>
      <c r="O16" s="4"/>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4"/>
      <c r="BA16" s="4"/>
      <c r="BB16" s="4"/>
      <c r="BC16" s="4"/>
      <c r="BD16" s="4"/>
    </row>
    <row r="17" spans="1:56" ht="25" customHeight="1">
      <c r="A17" s="3" t="s">
        <v>33</v>
      </c>
      <c r="B17" s="4" t="s">
        <v>34</v>
      </c>
      <c r="C17" s="4"/>
      <c r="D17" s="4"/>
      <c r="E17" s="4"/>
      <c r="F17" s="4"/>
      <c r="G17" s="4"/>
      <c r="H17" s="4"/>
      <c r="I17" s="4"/>
      <c r="J17" s="4"/>
      <c r="K17" s="4"/>
      <c r="L17" s="4"/>
      <c r="M17" s="4"/>
      <c r="N17" s="4"/>
      <c r="O17" s="4"/>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8"/>
      <c r="AW17" s="88"/>
      <c r="AX17" s="88"/>
      <c r="AY17" s="88"/>
      <c r="AZ17" s="4"/>
      <c r="BA17" s="4"/>
      <c r="BB17" s="4"/>
      <c r="BC17" s="4"/>
      <c r="BD17" s="4"/>
    </row>
    <row r="18" spans="1:56" ht="25" customHeight="1">
      <c r="A18" s="6"/>
      <c r="B18" s="6" t="s">
        <v>46</v>
      </c>
      <c r="C18" s="7"/>
      <c r="D18" s="7"/>
      <c r="E18" s="7"/>
      <c r="F18" s="7"/>
      <c r="G18" s="7"/>
      <c r="H18" s="7"/>
      <c r="I18" s="7"/>
      <c r="J18" s="7"/>
      <c r="K18" s="7"/>
      <c r="L18" s="7"/>
      <c r="M18" s="7"/>
      <c r="N18" s="7"/>
      <c r="O18" s="7"/>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0"/>
      <c r="AR18" s="90"/>
      <c r="AS18" s="90"/>
      <c r="AT18" s="90"/>
      <c r="AU18" s="90"/>
      <c r="AV18" s="90"/>
      <c r="AW18" s="90"/>
      <c r="AX18" s="90"/>
      <c r="AY18" s="90"/>
      <c r="AZ18" s="7"/>
      <c r="BA18" s="7"/>
      <c r="BB18" s="7"/>
      <c r="BC18" s="7"/>
      <c r="BD18" s="7"/>
    </row>
    <row r="19" spans="1:56" ht="25" customHeight="1">
      <c r="A19" s="6" t="s">
        <v>30</v>
      </c>
      <c r="B19" s="7" t="s">
        <v>123</v>
      </c>
      <c r="C19" s="7"/>
      <c r="D19" s="7"/>
      <c r="E19" s="7"/>
      <c r="F19" s="7"/>
      <c r="G19" s="7"/>
      <c r="H19" s="7"/>
      <c r="I19" s="7"/>
      <c r="J19" s="7"/>
      <c r="K19" s="7"/>
      <c r="L19" s="7"/>
      <c r="M19" s="7"/>
      <c r="N19" s="7"/>
      <c r="O19" s="7"/>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0"/>
      <c r="AT19" s="90"/>
      <c r="AU19" s="90"/>
      <c r="AV19" s="90"/>
      <c r="AW19" s="90"/>
      <c r="AX19" s="90"/>
      <c r="AY19" s="90"/>
      <c r="AZ19" s="7"/>
      <c r="BA19" s="7"/>
      <c r="BB19" s="7"/>
      <c r="BC19" s="7"/>
      <c r="BD19" s="7"/>
    </row>
    <row r="20" spans="1:56" ht="25" customHeight="1">
      <c r="A20" s="6" t="s">
        <v>79</v>
      </c>
      <c r="B20" s="7" t="s">
        <v>119</v>
      </c>
      <c r="C20" s="7"/>
      <c r="D20" s="7"/>
      <c r="E20" s="7"/>
      <c r="F20" s="7"/>
      <c r="G20" s="7"/>
      <c r="H20" s="7"/>
      <c r="I20" s="7"/>
      <c r="J20" s="7"/>
      <c r="K20" s="7"/>
      <c r="L20" s="7"/>
      <c r="M20" s="7"/>
      <c r="N20" s="7"/>
      <c r="O20" s="7"/>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90"/>
      <c r="AT20" s="90"/>
      <c r="AU20" s="90"/>
      <c r="AV20" s="90"/>
      <c r="AW20" s="90"/>
      <c r="AX20" s="90"/>
      <c r="AY20" s="90"/>
      <c r="AZ20" s="7"/>
      <c r="BA20" s="7"/>
      <c r="BB20" s="7"/>
      <c r="BC20" s="7"/>
      <c r="BD20" s="7"/>
    </row>
    <row r="21" spans="1:56" ht="25" customHeight="1">
      <c r="A21" s="3" t="s">
        <v>31</v>
      </c>
      <c r="B21" s="4" t="s">
        <v>32</v>
      </c>
      <c r="C21" s="4"/>
      <c r="D21" s="4"/>
      <c r="E21" s="4"/>
      <c r="F21" s="4"/>
      <c r="G21" s="4"/>
      <c r="H21" s="4"/>
      <c r="I21" s="4"/>
      <c r="J21" s="4"/>
      <c r="K21" s="4"/>
      <c r="L21" s="4"/>
      <c r="M21" s="4"/>
      <c r="N21" s="4"/>
      <c r="O21" s="4"/>
      <c r="P21" s="88"/>
      <c r="Q21" s="88"/>
      <c r="R21" s="88"/>
      <c r="S21" s="88"/>
      <c r="T21" s="88"/>
      <c r="U21" s="88"/>
      <c r="V21" s="88"/>
      <c r="W21" s="88"/>
      <c r="X21" s="88"/>
      <c r="Y21" s="88"/>
      <c r="Z21" s="88"/>
      <c r="AA21" s="88"/>
      <c r="AB21" s="88"/>
      <c r="AC21" s="88"/>
      <c r="AD21" s="88"/>
      <c r="AE21" s="88"/>
      <c r="AF21" s="88"/>
      <c r="AG21" s="88"/>
      <c r="AH21" s="88"/>
      <c r="AI21" s="88"/>
      <c r="AJ21" s="88"/>
      <c r="AK21" s="88"/>
      <c r="AL21" s="88"/>
      <c r="AM21" s="88"/>
      <c r="AN21" s="88"/>
      <c r="AO21" s="88"/>
      <c r="AP21" s="88"/>
      <c r="AQ21" s="88"/>
      <c r="AR21" s="88"/>
      <c r="AS21" s="88"/>
      <c r="AT21" s="88"/>
      <c r="AU21" s="88"/>
      <c r="AV21" s="88"/>
      <c r="AW21" s="88"/>
      <c r="AX21" s="88"/>
      <c r="AY21" s="88"/>
      <c r="AZ21" s="4"/>
      <c r="BA21" s="4"/>
      <c r="BB21" s="4"/>
      <c r="BC21" s="4"/>
      <c r="BD21" s="4"/>
    </row>
    <row r="22" spans="1:56" ht="25" customHeight="1">
      <c r="A22" s="3" t="s">
        <v>33</v>
      </c>
      <c r="B22" s="4" t="s">
        <v>34</v>
      </c>
      <c r="C22" s="4"/>
      <c r="D22" s="4"/>
      <c r="E22" s="4"/>
      <c r="F22" s="4"/>
      <c r="G22" s="4"/>
      <c r="H22" s="4"/>
      <c r="I22" s="4"/>
      <c r="J22" s="4"/>
      <c r="K22" s="4"/>
      <c r="L22" s="4"/>
      <c r="M22" s="4"/>
      <c r="N22" s="4"/>
      <c r="O22" s="4"/>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4"/>
      <c r="BA22" s="4"/>
      <c r="BB22" s="4"/>
      <c r="BC22" s="4"/>
      <c r="BD22" s="4"/>
    </row>
    <row r="23" spans="1:56" ht="25" customHeight="1">
      <c r="A23" s="6" t="s">
        <v>81</v>
      </c>
      <c r="B23" s="7" t="s">
        <v>120</v>
      </c>
      <c r="C23" s="7"/>
      <c r="D23" s="7"/>
      <c r="E23" s="7"/>
      <c r="F23" s="7"/>
      <c r="G23" s="7"/>
      <c r="H23" s="7"/>
      <c r="I23" s="7"/>
      <c r="J23" s="7"/>
      <c r="K23" s="7"/>
      <c r="L23" s="7"/>
      <c r="M23" s="7"/>
      <c r="N23" s="7"/>
      <c r="O23" s="7"/>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7"/>
      <c r="BA23" s="7"/>
      <c r="BB23" s="7"/>
      <c r="BC23" s="7"/>
      <c r="BD23" s="7"/>
    </row>
    <row r="24" spans="1:56" ht="25" customHeight="1">
      <c r="A24" s="3" t="s">
        <v>31</v>
      </c>
      <c r="B24" s="4" t="s">
        <v>32</v>
      </c>
      <c r="C24" s="4"/>
      <c r="D24" s="4"/>
      <c r="E24" s="4"/>
      <c r="F24" s="4"/>
      <c r="G24" s="4"/>
      <c r="H24" s="4"/>
      <c r="I24" s="4"/>
      <c r="J24" s="4"/>
      <c r="K24" s="4"/>
      <c r="L24" s="4"/>
      <c r="M24" s="4"/>
      <c r="N24" s="4"/>
      <c r="O24" s="4"/>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4"/>
      <c r="BA24" s="4"/>
      <c r="BB24" s="4"/>
      <c r="BC24" s="4"/>
      <c r="BD24" s="4"/>
    </row>
    <row r="25" spans="1:56" ht="25" customHeight="1">
      <c r="A25" s="3" t="s">
        <v>33</v>
      </c>
      <c r="B25" s="4" t="s">
        <v>34</v>
      </c>
      <c r="C25" s="4"/>
      <c r="D25" s="4"/>
      <c r="E25" s="4"/>
      <c r="F25" s="4"/>
      <c r="G25" s="4"/>
      <c r="H25" s="4"/>
      <c r="I25" s="4"/>
      <c r="J25" s="4"/>
      <c r="K25" s="4"/>
      <c r="L25" s="4"/>
      <c r="M25" s="4"/>
      <c r="N25" s="4"/>
      <c r="O25" s="4"/>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4"/>
      <c r="BA25" s="4"/>
      <c r="BB25" s="4"/>
      <c r="BC25" s="4"/>
      <c r="BD25" s="4"/>
    </row>
    <row r="26" spans="1:56" s="14" customFormat="1" ht="25" customHeight="1">
      <c r="A26" s="6" t="s">
        <v>82</v>
      </c>
      <c r="B26" s="7" t="s">
        <v>122</v>
      </c>
      <c r="C26" s="7"/>
      <c r="D26" s="7"/>
      <c r="E26" s="7"/>
      <c r="F26" s="7"/>
      <c r="G26" s="7"/>
      <c r="H26" s="7"/>
      <c r="I26" s="7"/>
      <c r="J26" s="7"/>
      <c r="K26" s="7"/>
      <c r="L26" s="7"/>
      <c r="M26" s="7"/>
      <c r="N26" s="7"/>
      <c r="O26" s="7"/>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90"/>
      <c r="AT26" s="90"/>
      <c r="AU26" s="90"/>
      <c r="AV26" s="90"/>
      <c r="AW26" s="90"/>
      <c r="AX26" s="90"/>
      <c r="AY26" s="90"/>
      <c r="AZ26" s="7"/>
      <c r="BA26" s="7"/>
      <c r="BB26" s="7"/>
      <c r="BC26" s="7"/>
      <c r="BD26" s="7"/>
    </row>
    <row r="27" spans="1:56" ht="25" customHeight="1">
      <c r="A27" s="3"/>
      <c r="B27" s="4" t="s">
        <v>5</v>
      </c>
      <c r="C27" s="4"/>
      <c r="D27" s="4"/>
      <c r="E27" s="4"/>
      <c r="F27" s="4"/>
      <c r="G27" s="4"/>
      <c r="H27" s="4"/>
      <c r="I27" s="4"/>
      <c r="J27" s="4"/>
      <c r="K27" s="4"/>
      <c r="L27" s="4"/>
      <c r="M27" s="4"/>
      <c r="N27" s="4"/>
      <c r="O27" s="4"/>
      <c r="P27" s="88"/>
      <c r="Q27" s="88"/>
      <c r="R27" s="88"/>
      <c r="S27" s="88"/>
      <c r="T27" s="88"/>
      <c r="U27" s="88"/>
      <c r="V27" s="88"/>
      <c r="W27" s="88"/>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4"/>
      <c r="BA27" s="4"/>
      <c r="BB27" s="4"/>
      <c r="BC27" s="4"/>
      <c r="BD27" s="4"/>
    </row>
    <row r="28" spans="1:56" s="14" customFormat="1" ht="25" customHeight="1">
      <c r="A28" s="6"/>
      <c r="B28" s="7" t="s">
        <v>108</v>
      </c>
      <c r="C28" s="7"/>
      <c r="D28" s="7"/>
      <c r="E28" s="7"/>
      <c r="F28" s="7"/>
      <c r="G28" s="7"/>
      <c r="H28" s="7"/>
      <c r="I28" s="7"/>
      <c r="J28" s="7"/>
      <c r="K28" s="7"/>
      <c r="L28" s="7"/>
      <c r="M28" s="7"/>
      <c r="N28" s="7"/>
      <c r="O28" s="7"/>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7"/>
      <c r="BA28" s="7"/>
      <c r="BB28" s="7"/>
      <c r="BC28" s="7"/>
      <c r="BD28" s="7"/>
    </row>
    <row r="29" spans="1:56" ht="25" customHeight="1">
      <c r="A29" s="3" t="s">
        <v>31</v>
      </c>
      <c r="B29" s="4" t="s">
        <v>32</v>
      </c>
      <c r="C29" s="4"/>
      <c r="D29" s="4"/>
      <c r="E29" s="4"/>
      <c r="F29" s="4"/>
      <c r="G29" s="4"/>
      <c r="H29" s="4"/>
      <c r="I29" s="4"/>
      <c r="J29" s="4"/>
      <c r="K29" s="4"/>
      <c r="L29" s="4"/>
      <c r="M29" s="4"/>
      <c r="N29" s="4"/>
      <c r="O29" s="4"/>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4"/>
      <c r="BA29" s="4"/>
      <c r="BB29" s="4"/>
      <c r="BC29" s="4"/>
      <c r="BD29" s="4"/>
    </row>
    <row r="30" spans="1:56" ht="25" customHeight="1">
      <c r="A30" s="3" t="s">
        <v>33</v>
      </c>
      <c r="B30" s="4" t="s">
        <v>34</v>
      </c>
      <c r="C30" s="4"/>
      <c r="D30" s="4"/>
      <c r="E30" s="4"/>
      <c r="F30" s="4"/>
      <c r="G30" s="4"/>
      <c r="H30" s="4"/>
      <c r="I30" s="4"/>
      <c r="J30" s="4"/>
      <c r="K30" s="4"/>
      <c r="L30" s="4"/>
      <c r="M30" s="4"/>
      <c r="N30" s="4"/>
      <c r="O30" s="4"/>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4"/>
      <c r="BA30" s="4"/>
      <c r="BB30" s="4"/>
      <c r="BC30" s="4"/>
      <c r="BD30" s="4"/>
    </row>
    <row r="31" spans="1:56" s="14" customFormat="1" ht="25" customHeight="1">
      <c r="A31" s="6"/>
      <c r="B31" s="7" t="s">
        <v>109</v>
      </c>
      <c r="C31" s="7"/>
      <c r="D31" s="7"/>
      <c r="E31" s="7"/>
      <c r="F31" s="7"/>
      <c r="G31" s="7"/>
      <c r="H31" s="7"/>
      <c r="I31" s="7"/>
      <c r="J31" s="7"/>
      <c r="K31" s="7"/>
      <c r="L31" s="7"/>
      <c r="M31" s="7"/>
      <c r="N31" s="7"/>
      <c r="O31" s="7"/>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90"/>
      <c r="AT31" s="90"/>
      <c r="AU31" s="90"/>
      <c r="AV31" s="90"/>
      <c r="AW31" s="90"/>
      <c r="AX31" s="90"/>
      <c r="AY31" s="90"/>
      <c r="AZ31" s="7"/>
      <c r="BA31" s="7"/>
      <c r="BB31" s="7"/>
      <c r="BC31" s="7"/>
      <c r="BD31" s="7"/>
    </row>
    <row r="32" spans="1:56" ht="25" customHeight="1">
      <c r="A32" s="3" t="s">
        <v>31</v>
      </c>
      <c r="B32" s="4" t="s">
        <v>32</v>
      </c>
      <c r="C32" s="4"/>
      <c r="D32" s="4"/>
      <c r="E32" s="4"/>
      <c r="F32" s="4"/>
      <c r="G32" s="4"/>
      <c r="H32" s="4"/>
      <c r="I32" s="4"/>
      <c r="J32" s="4"/>
      <c r="K32" s="4"/>
      <c r="L32" s="4"/>
      <c r="M32" s="4"/>
      <c r="N32" s="4"/>
      <c r="O32" s="4"/>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4"/>
      <c r="BA32" s="4"/>
      <c r="BB32" s="4"/>
      <c r="BC32" s="4"/>
      <c r="BD32" s="4"/>
    </row>
    <row r="33" spans="1:56" ht="25" customHeight="1">
      <c r="A33" s="3" t="s">
        <v>33</v>
      </c>
      <c r="B33" s="4" t="s">
        <v>34</v>
      </c>
      <c r="C33" s="4"/>
      <c r="D33" s="4"/>
      <c r="E33" s="4"/>
      <c r="F33" s="4"/>
      <c r="G33" s="4"/>
      <c r="H33" s="4"/>
      <c r="I33" s="4"/>
      <c r="J33" s="4"/>
      <c r="K33" s="4"/>
      <c r="L33" s="4"/>
      <c r="M33" s="4"/>
      <c r="N33" s="4"/>
      <c r="O33" s="4"/>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4"/>
      <c r="BA33" s="4"/>
      <c r="BB33" s="4"/>
      <c r="BC33" s="4"/>
      <c r="BD33" s="4"/>
    </row>
    <row r="34" spans="1:56" s="14" customFormat="1" ht="25" customHeight="1">
      <c r="A34" s="6" t="s">
        <v>35</v>
      </c>
      <c r="B34" s="7" t="s">
        <v>110</v>
      </c>
      <c r="C34" s="7"/>
      <c r="D34" s="7"/>
      <c r="E34" s="7"/>
      <c r="F34" s="7"/>
      <c r="G34" s="7"/>
      <c r="H34" s="7"/>
      <c r="I34" s="7"/>
      <c r="J34" s="7"/>
      <c r="K34" s="7"/>
      <c r="L34" s="7"/>
      <c r="M34" s="7"/>
      <c r="N34" s="7"/>
      <c r="O34" s="7"/>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7"/>
      <c r="BA34" s="7"/>
      <c r="BB34" s="7"/>
      <c r="BC34" s="7"/>
      <c r="BD34" s="7"/>
    </row>
    <row r="35" spans="1:56" s="14" customFormat="1" ht="25" customHeight="1">
      <c r="A35" s="6" t="s">
        <v>79</v>
      </c>
      <c r="B35" s="7" t="s">
        <v>121</v>
      </c>
      <c r="C35" s="7"/>
      <c r="D35" s="7"/>
      <c r="E35" s="7"/>
      <c r="F35" s="7"/>
      <c r="G35" s="7"/>
      <c r="H35" s="7"/>
      <c r="I35" s="7"/>
      <c r="J35" s="7"/>
      <c r="K35" s="7"/>
      <c r="L35" s="7"/>
      <c r="M35" s="7"/>
      <c r="N35" s="7"/>
      <c r="O35" s="7"/>
      <c r="P35" s="90"/>
      <c r="Q35" s="90"/>
      <c r="R35" s="90"/>
      <c r="S35" s="90"/>
      <c r="T35" s="90"/>
      <c r="U35" s="90"/>
      <c r="V35" s="90"/>
      <c r="W35" s="90"/>
      <c r="X35" s="90"/>
      <c r="Y35" s="90"/>
      <c r="Z35" s="90"/>
      <c r="AA35" s="90"/>
      <c r="AB35" s="90"/>
      <c r="AC35" s="90"/>
      <c r="AD35" s="90"/>
      <c r="AE35" s="90"/>
      <c r="AF35" s="90"/>
      <c r="AG35" s="90"/>
      <c r="AH35" s="90"/>
      <c r="AI35" s="90"/>
      <c r="AJ35" s="90"/>
      <c r="AK35" s="90"/>
      <c r="AL35" s="90"/>
      <c r="AM35" s="90"/>
      <c r="AN35" s="90"/>
      <c r="AO35" s="90"/>
      <c r="AP35" s="90"/>
      <c r="AQ35" s="90"/>
      <c r="AR35" s="90"/>
      <c r="AS35" s="90"/>
      <c r="AT35" s="90"/>
      <c r="AU35" s="90"/>
      <c r="AV35" s="90"/>
      <c r="AW35" s="90"/>
      <c r="AX35" s="90"/>
      <c r="AY35" s="90"/>
      <c r="AZ35" s="7"/>
      <c r="BA35" s="7"/>
      <c r="BB35" s="7"/>
      <c r="BC35" s="7"/>
      <c r="BD35" s="7"/>
    </row>
    <row r="36" spans="1:56" ht="25" customHeight="1">
      <c r="A36" s="3" t="s">
        <v>31</v>
      </c>
      <c r="B36" s="4" t="s">
        <v>32</v>
      </c>
      <c r="C36" s="4"/>
      <c r="D36" s="4"/>
      <c r="E36" s="4"/>
      <c r="F36" s="4"/>
      <c r="G36" s="4"/>
      <c r="H36" s="4"/>
      <c r="I36" s="4"/>
      <c r="J36" s="4"/>
      <c r="K36" s="4"/>
      <c r="L36" s="4"/>
      <c r="M36" s="4"/>
      <c r="N36" s="4"/>
      <c r="O36" s="4"/>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4"/>
      <c r="BA36" s="4"/>
      <c r="BB36" s="4"/>
      <c r="BC36" s="4"/>
      <c r="BD36" s="4"/>
    </row>
    <row r="37" spans="1:56" ht="25" customHeight="1">
      <c r="A37" s="3" t="s">
        <v>33</v>
      </c>
      <c r="B37" s="4" t="s">
        <v>34</v>
      </c>
      <c r="C37" s="4"/>
      <c r="D37" s="4"/>
      <c r="E37" s="4"/>
      <c r="F37" s="4"/>
      <c r="G37" s="4"/>
      <c r="H37" s="4"/>
      <c r="I37" s="4"/>
      <c r="J37" s="4"/>
      <c r="K37" s="4"/>
      <c r="L37" s="4"/>
      <c r="M37" s="4"/>
      <c r="N37" s="4"/>
      <c r="O37" s="4"/>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4"/>
      <c r="BA37" s="4"/>
      <c r="BB37" s="4"/>
      <c r="BC37" s="4"/>
      <c r="BD37" s="4"/>
    </row>
    <row r="38" spans="1:56" s="14" customFormat="1" ht="25" customHeight="1">
      <c r="A38" s="6" t="s">
        <v>81</v>
      </c>
      <c r="B38" s="7" t="s">
        <v>122</v>
      </c>
      <c r="C38" s="7"/>
      <c r="D38" s="7"/>
      <c r="E38" s="7"/>
      <c r="F38" s="7"/>
      <c r="G38" s="7"/>
      <c r="H38" s="7"/>
      <c r="I38" s="7"/>
      <c r="J38" s="7"/>
      <c r="K38" s="7"/>
      <c r="L38" s="7"/>
      <c r="M38" s="7"/>
      <c r="N38" s="7"/>
      <c r="O38" s="7"/>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c r="AR38" s="90"/>
      <c r="AS38" s="90"/>
      <c r="AT38" s="90"/>
      <c r="AU38" s="90"/>
      <c r="AV38" s="90"/>
      <c r="AW38" s="90"/>
      <c r="AX38" s="90"/>
      <c r="AY38" s="90"/>
      <c r="AZ38" s="7"/>
      <c r="BA38" s="7"/>
      <c r="BB38" s="7"/>
      <c r="BC38" s="7"/>
      <c r="BD38" s="7"/>
    </row>
    <row r="39" spans="1:56" ht="25" customHeight="1">
      <c r="A39" s="3" t="s">
        <v>31</v>
      </c>
      <c r="B39" s="4" t="s">
        <v>32</v>
      </c>
      <c r="C39" s="4"/>
      <c r="D39" s="4"/>
      <c r="E39" s="4"/>
      <c r="F39" s="4"/>
      <c r="G39" s="4"/>
      <c r="H39" s="4"/>
      <c r="I39" s="4"/>
      <c r="J39" s="4"/>
      <c r="K39" s="4"/>
      <c r="L39" s="4"/>
      <c r="M39" s="4"/>
      <c r="N39" s="4"/>
      <c r="O39" s="4"/>
      <c r="P39" s="88"/>
      <c r="Q39" s="88"/>
      <c r="R39" s="88"/>
      <c r="S39" s="88"/>
      <c r="T39" s="88"/>
      <c r="U39" s="88"/>
      <c r="V39" s="88"/>
      <c r="W39" s="88"/>
      <c r="X39" s="88"/>
      <c r="Y39" s="88"/>
      <c r="Z39" s="88"/>
      <c r="AA39" s="88"/>
      <c r="AB39" s="88"/>
      <c r="AC39" s="88"/>
      <c r="AD39" s="88"/>
      <c r="AE39" s="88"/>
      <c r="AF39" s="88"/>
      <c r="AG39" s="88"/>
      <c r="AH39" s="88"/>
      <c r="AI39" s="88"/>
      <c r="AJ39" s="88"/>
      <c r="AK39" s="88"/>
      <c r="AL39" s="88"/>
      <c r="AM39" s="88"/>
      <c r="AN39" s="88"/>
      <c r="AO39" s="88"/>
      <c r="AP39" s="88"/>
      <c r="AQ39" s="88"/>
      <c r="AR39" s="88"/>
      <c r="AS39" s="88"/>
      <c r="AT39" s="88"/>
      <c r="AU39" s="88"/>
      <c r="AV39" s="88"/>
      <c r="AW39" s="88"/>
      <c r="AX39" s="88"/>
      <c r="AY39" s="88"/>
      <c r="AZ39" s="4"/>
      <c r="BA39" s="4"/>
      <c r="BB39" s="4"/>
      <c r="BC39" s="4"/>
      <c r="BD39" s="4"/>
    </row>
    <row r="40" spans="1:56" ht="25" customHeight="1">
      <c r="A40" s="3" t="s">
        <v>33</v>
      </c>
      <c r="B40" s="4" t="s">
        <v>34</v>
      </c>
      <c r="C40" s="4"/>
      <c r="D40" s="4"/>
      <c r="E40" s="4"/>
      <c r="F40" s="4"/>
      <c r="G40" s="4"/>
      <c r="H40" s="4"/>
      <c r="I40" s="4"/>
      <c r="J40" s="4"/>
      <c r="K40" s="4"/>
      <c r="L40" s="4"/>
      <c r="M40" s="4"/>
      <c r="N40" s="4"/>
      <c r="O40" s="4"/>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4"/>
      <c r="BA40" s="4"/>
      <c r="BB40" s="4"/>
      <c r="BC40" s="4"/>
      <c r="BD40" s="4"/>
    </row>
    <row r="41" spans="1:56" ht="25" customHeight="1">
      <c r="A41" s="15" t="s">
        <v>20</v>
      </c>
      <c r="B41" s="16" t="s">
        <v>131</v>
      </c>
      <c r="C41" s="16"/>
      <c r="D41" s="16"/>
      <c r="E41" s="16"/>
      <c r="F41" s="16"/>
      <c r="G41" s="16"/>
      <c r="H41" s="16"/>
      <c r="I41" s="16"/>
      <c r="J41" s="16"/>
      <c r="K41" s="16"/>
      <c r="L41" s="16"/>
      <c r="M41" s="16"/>
      <c r="N41" s="16"/>
      <c r="O41" s="16"/>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16"/>
      <c r="BA41" s="16"/>
      <c r="BB41" s="16"/>
      <c r="BC41" s="16"/>
      <c r="BD41" s="16"/>
    </row>
    <row r="42" spans="1:56" ht="25" customHeight="1">
      <c r="A42" s="3"/>
      <c r="B42" s="4" t="s">
        <v>112</v>
      </c>
      <c r="C42" s="4"/>
      <c r="D42" s="4"/>
      <c r="E42" s="4"/>
      <c r="F42" s="4"/>
      <c r="G42" s="4"/>
      <c r="H42" s="4"/>
      <c r="I42" s="4"/>
      <c r="J42" s="4"/>
      <c r="K42" s="4"/>
      <c r="L42" s="4"/>
      <c r="M42" s="4"/>
      <c r="N42" s="4"/>
      <c r="O42" s="4"/>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4"/>
      <c r="BA42" s="4"/>
      <c r="BB42" s="4"/>
      <c r="BC42" s="4"/>
      <c r="BD42" s="4"/>
    </row>
    <row r="43" spans="1:56" ht="25" customHeight="1">
      <c r="A43" s="15" t="s">
        <v>33</v>
      </c>
      <c r="B43" s="16" t="s">
        <v>126</v>
      </c>
      <c r="C43" s="16"/>
      <c r="D43" s="16"/>
      <c r="E43" s="16"/>
      <c r="F43" s="16"/>
      <c r="G43" s="16"/>
      <c r="H43" s="16"/>
      <c r="I43" s="16"/>
      <c r="J43" s="16"/>
      <c r="K43" s="16"/>
      <c r="L43" s="16"/>
      <c r="M43" s="16"/>
      <c r="N43" s="16"/>
      <c r="O43" s="16"/>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16"/>
      <c r="BA43" s="16"/>
      <c r="BB43" s="16"/>
      <c r="BC43" s="16"/>
      <c r="BD43" s="16"/>
    </row>
    <row r="44" spans="1:56" ht="25" customHeight="1">
      <c r="A44" s="3" t="s">
        <v>33</v>
      </c>
      <c r="B44" s="4" t="s">
        <v>33</v>
      </c>
      <c r="C44" s="29"/>
      <c r="D44" s="29"/>
      <c r="E44" s="29"/>
      <c r="F44" s="29"/>
      <c r="G44" s="29"/>
      <c r="H44" s="29"/>
      <c r="I44" s="29"/>
      <c r="J44" s="29"/>
      <c r="K44" s="29"/>
      <c r="L44" s="29"/>
      <c r="M44" s="29"/>
      <c r="N44" s="29"/>
      <c r="O44" s="29"/>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29"/>
      <c r="BA44" s="29"/>
      <c r="BB44" s="29"/>
      <c r="BC44" s="29"/>
      <c r="BD44" s="29"/>
    </row>
    <row r="45" spans="1:56" ht="25" customHeight="1">
      <c r="A45" s="33"/>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row>
  </sheetData>
  <mergeCells count="80">
    <mergeCell ref="A6:A11"/>
    <mergeCell ref="B6:B11"/>
    <mergeCell ref="C6:C11"/>
    <mergeCell ref="D6:D11"/>
    <mergeCell ref="E6:E11"/>
    <mergeCell ref="A1:BD1"/>
    <mergeCell ref="A2:BD2"/>
    <mergeCell ref="A3:BD3"/>
    <mergeCell ref="A4:BD4"/>
    <mergeCell ref="A5:BD5"/>
    <mergeCell ref="F6:F11"/>
    <mergeCell ref="G6:I6"/>
    <mergeCell ref="J6:K6"/>
    <mergeCell ref="L6:O6"/>
    <mergeCell ref="P6:AY6"/>
    <mergeCell ref="AP7:AY7"/>
    <mergeCell ref="H8:H11"/>
    <mergeCell ref="M8:M11"/>
    <mergeCell ref="N8:O8"/>
    <mergeCell ref="P8:S8"/>
    <mergeCell ref="T8:U8"/>
    <mergeCell ref="V8:Y8"/>
    <mergeCell ref="AV10:AW10"/>
    <mergeCell ref="AX10:AY10"/>
    <mergeCell ref="AG10:AG11"/>
    <mergeCell ref="AH10:AI10"/>
    <mergeCell ref="BD6:BD11"/>
    <mergeCell ref="G7:G11"/>
    <mergeCell ref="H7:I7"/>
    <mergeCell ref="J7:J11"/>
    <mergeCell ref="K7:K11"/>
    <mergeCell ref="L7:L11"/>
    <mergeCell ref="M7:O7"/>
    <mergeCell ref="P7:U7"/>
    <mergeCell ref="V7:AE7"/>
    <mergeCell ref="AF7:AO7"/>
    <mergeCell ref="AZ6:BC6"/>
    <mergeCell ref="AZ7:AZ11"/>
    <mergeCell ref="BA7:BC7"/>
    <mergeCell ref="AF9:AF11"/>
    <mergeCell ref="AG9:AI9"/>
    <mergeCell ref="I8:I11"/>
    <mergeCell ref="BB8:BC8"/>
    <mergeCell ref="N9:N11"/>
    <mergeCell ref="O9:O11"/>
    <mergeCell ref="P9:P11"/>
    <mergeCell ref="Q9:S9"/>
    <mergeCell ref="T9:T11"/>
    <mergeCell ref="U9:U11"/>
    <mergeCell ref="V9:V11"/>
    <mergeCell ref="W9:Y9"/>
    <mergeCell ref="Z9:Z11"/>
    <mergeCell ref="Z8:AE8"/>
    <mergeCell ref="AF8:AI8"/>
    <mergeCell ref="AJ8:AO8"/>
    <mergeCell ref="AP8:AS8"/>
    <mergeCell ref="AT8:AY8"/>
    <mergeCell ref="BA8:BA11"/>
    <mergeCell ref="BB9:BB11"/>
    <mergeCell ref="BC9:BC11"/>
    <mergeCell ref="Q10:Q11"/>
    <mergeCell ref="R10:S10"/>
    <mergeCell ref="W10:W11"/>
    <mergeCell ref="X10:Y10"/>
    <mergeCell ref="AB10:AC10"/>
    <mergeCell ref="AD10:AE10"/>
    <mergeCell ref="AJ9:AJ11"/>
    <mergeCell ref="AK9:AK11"/>
    <mergeCell ref="AL9:AO9"/>
    <mergeCell ref="AP9:AP11"/>
    <mergeCell ref="AQ9:AS9"/>
    <mergeCell ref="AT9:AT11"/>
    <mergeCell ref="AA9:AA11"/>
    <mergeCell ref="AB9:AE9"/>
    <mergeCell ref="AV9:AY9"/>
    <mergeCell ref="AL10:AM10"/>
    <mergeCell ref="AN10:AO10"/>
    <mergeCell ref="AQ10:AQ11"/>
    <mergeCell ref="AR10:AS10"/>
    <mergeCell ref="AU9:AU11"/>
  </mergeCells>
  <pageMargins left="0.59055118110236227" right="0.39370078740157483" top="0.78740157480314965" bottom="0.39370078740157483" header="0.31496062992125984" footer="0.31496062992125984"/>
  <pageSetup paperSize="9" scale="35" fitToHeight="0" orientation="landscape" r:id="rId1"/>
  <headerFooter>
    <oddFooter>&amp;R&amp;P/&amp;N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D45"/>
  <sheetViews>
    <sheetView workbookViewId="0">
      <selection activeCell="A2" sqref="A2:BD2"/>
    </sheetView>
  </sheetViews>
  <sheetFormatPr defaultRowHeight="13"/>
  <cols>
    <col min="1" max="1" width="5" customWidth="1"/>
    <col min="2" max="2" width="44.35546875" customWidth="1"/>
    <col min="3" max="3" width="8.42578125" customWidth="1"/>
    <col min="5" max="56" width="7.78515625" customWidth="1"/>
  </cols>
  <sheetData>
    <row r="1" spans="1:56" s="13" customFormat="1" ht="17.7">
      <c r="A1" s="358" t="s">
        <v>130</v>
      </c>
      <c r="B1" s="358"/>
      <c r="C1" s="358"/>
      <c r="D1" s="358"/>
      <c r="E1" s="358"/>
      <c r="F1" s="358"/>
      <c r="G1" s="358"/>
      <c r="H1" s="358"/>
      <c r="I1" s="358"/>
      <c r="J1" s="358"/>
      <c r="K1" s="358"/>
      <c r="L1" s="358"/>
      <c r="M1" s="358"/>
      <c r="N1" s="358"/>
      <c r="O1" s="358"/>
      <c r="P1" s="358"/>
      <c r="Q1" s="358"/>
      <c r="R1" s="358"/>
      <c r="S1" s="358"/>
      <c r="T1" s="358"/>
      <c r="U1" s="358"/>
      <c r="V1" s="358"/>
      <c r="W1" s="358"/>
      <c r="X1" s="358"/>
      <c r="Y1" s="358"/>
      <c r="Z1" s="358"/>
      <c r="AA1" s="358"/>
      <c r="AB1" s="358"/>
      <c r="AC1" s="358"/>
      <c r="AD1" s="358"/>
      <c r="AE1" s="358"/>
      <c r="AF1" s="358"/>
      <c r="AG1" s="358"/>
      <c r="AH1" s="358"/>
      <c r="AI1" s="358"/>
      <c r="AJ1" s="358"/>
      <c r="AK1" s="358"/>
      <c r="AL1" s="358"/>
      <c r="AM1" s="358"/>
      <c r="AN1" s="358"/>
      <c r="AO1" s="358"/>
      <c r="AP1" s="358"/>
      <c r="AQ1" s="358"/>
      <c r="AR1" s="358"/>
      <c r="AS1" s="358"/>
      <c r="AT1" s="358"/>
      <c r="AU1" s="358"/>
      <c r="AV1" s="358"/>
      <c r="AW1" s="358"/>
      <c r="AX1" s="358"/>
      <c r="AY1" s="358"/>
      <c r="AZ1" s="358"/>
      <c r="BA1" s="358"/>
      <c r="BB1" s="358"/>
      <c r="BC1" s="358"/>
      <c r="BD1" s="358"/>
    </row>
    <row r="2" spans="1:56" s="13" customFormat="1" ht="17.7">
      <c r="A2" s="359" t="s">
        <v>72</v>
      </c>
      <c r="B2" s="359"/>
      <c r="C2" s="359"/>
      <c r="D2" s="359"/>
      <c r="E2" s="359"/>
      <c r="F2" s="359"/>
      <c r="G2" s="359"/>
      <c r="H2" s="359"/>
      <c r="I2" s="359"/>
      <c r="J2" s="359"/>
      <c r="K2" s="359"/>
      <c r="L2" s="359"/>
      <c r="M2" s="359"/>
      <c r="N2" s="359"/>
      <c r="O2" s="359"/>
      <c r="P2" s="359"/>
      <c r="Q2" s="359"/>
      <c r="R2" s="359"/>
      <c r="S2" s="359"/>
      <c r="T2" s="359"/>
      <c r="U2" s="359"/>
      <c r="V2" s="359"/>
      <c r="W2" s="359"/>
      <c r="X2" s="359"/>
      <c r="Y2" s="359"/>
      <c r="Z2" s="359"/>
      <c r="AA2" s="359"/>
      <c r="AB2" s="359"/>
      <c r="AC2" s="359"/>
      <c r="AD2" s="359"/>
      <c r="AE2" s="359"/>
      <c r="AF2" s="359"/>
      <c r="AG2" s="359"/>
      <c r="AH2" s="359"/>
      <c r="AI2" s="359"/>
      <c r="AJ2" s="359"/>
      <c r="AK2" s="359"/>
      <c r="AL2" s="359"/>
      <c r="AM2" s="359"/>
      <c r="AN2" s="359"/>
      <c r="AO2" s="359"/>
      <c r="AP2" s="359"/>
      <c r="AQ2" s="359"/>
      <c r="AR2" s="359"/>
      <c r="AS2" s="359"/>
      <c r="AT2" s="359"/>
      <c r="AU2" s="359"/>
      <c r="AV2" s="359"/>
      <c r="AW2" s="359"/>
      <c r="AX2" s="359"/>
      <c r="AY2" s="359"/>
      <c r="AZ2" s="359"/>
      <c r="BA2" s="359"/>
      <c r="BB2" s="359"/>
      <c r="BC2" s="359"/>
      <c r="BD2" s="359"/>
    </row>
    <row r="3" spans="1:56" s="13" customFormat="1" ht="17.7">
      <c r="A3" s="358" t="s">
        <v>180</v>
      </c>
      <c r="B3" s="358"/>
      <c r="C3" s="358"/>
      <c r="D3" s="358"/>
      <c r="E3" s="358"/>
      <c r="F3" s="358"/>
      <c r="G3" s="358"/>
      <c r="H3" s="358"/>
      <c r="I3" s="358"/>
      <c r="J3" s="358"/>
      <c r="K3" s="358"/>
      <c r="L3" s="358"/>
      <c r="M3" s="358"/>
      <c r="N3" s="358"/>
      <c r="O3" s="358"/>
      <c r="P3" s="358"/>
      <c r="Q3" s="358"/>
      <c r="R3" s="358"/>
      <c r="S3" s="358"/>
      <c r="T3" s="358"/>
      <c r="U3" s="358"/>
      <c r="V3" s="358"/>
      <c r="W3" s="358"/>
      <c r="X3" s="358"/>
      <c r="Y3" s="358"/>
      <c r="Z3" s="358"/>
      <c r="AA3" s="358"/>
      <c r="AB3" s="358"/>
      <c r="AC3" s="358"/>
      <c r="AD3" s="358"/>
      <c r="AE3" s="358"/>
      <c r="AF3" s="358"/>
      <c r="AG3" s="358"/>
      <c r="AH3" s="358"/>
      <c r="AI3" s="358"/>
      <c r="AJ3" s="358"/>
      <c r="AK3" s="358"/>
      <c r="AL3" s="358"/>
      <c r="AM3" s="358"/>
      <c r="AN3" s="358"/>
      <c r="AO3" s="358"/>
      <c r="AP3" s="358"/>
      <c r="AQ3" s="358"/>
      <c r="AR3" s="358"/>
      <c r="AS3" s="358"/>
      <c r="AT3" s="358"/>
      <c r="AU3" s="358"/>
      <c r="AV3" s="358"/>
      <c r="AW3" s="358"/>
      <c r="AX3" s="358"/>
      <c r="AY3" s="358"/>
      <c r="AZ3" s="358"/>
      <c r="BA3" s="358"/>
      <c r="BB3" s="358"/>
      <c r="BC3" s="358"/>
      <c r="BD3" s="358"/>
    </row>
    <row r="4" spans="1:56" s="13" customFormat="1" ht="17.7">
      <c r="A4" s="359" t="str">
        <f>'Bieu 01 TH'!A4:AN4</f>
        <v>(Biểu mẫu kèm theo Công văn số              /SKHĐT-TH ngày           tháng       năm 2019 của Sở Kế hoạch và Đầu tư)</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c r="AD4" s="359"/>
      <c r="AE4" s="359"/>
      <c r="AF4" s="359"/>
      <c r="AG4" s="359"/>
      <c r="AH4" s="359"/>
      <c r="AI4" s="359"/>
      <c r="AJ4" s="359"/>
      <c r="AK4" s="359"/>
      <c r="AL4" s="359"/>
      <c r="AM4" s="359"/>
      <c r="AN4" s="359"/>
      <c r="AO4" s="359"/>
      <c r="AP4" s="359"/>
      <c r="AQ4" s="359"/>
      <c r="AR4" s="359"/>
      <c r="AS4" s="359"/>
      <c r="AT4" s="359"/>
      <c r="AU4" s="359"/>
      <c r="AV4" s="359"/>
      <c r="AW4" s="359"/>
      <c r="AX4" s="359"/>
      <c r="AY4" s="359"/>
      <c r="AZ4" s="359"/>
      <c r="BA4" s="359"/>
      <c r="BB4" s="359"/>
      <c r="BC4" s="359"/>
      <c r="BD4" s="359"/>
    </row>
    <row r="5" spans="1:56" s="13" customFormat="1" ht="17.7">
      <c r="A5" s="360" t="s">
        <v>0</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c r="AW5" s="360"/>
      <c r="AX5" s="360"/>
      <c r="AY5" s="360"/>
      <c r="AZ5" s="360"/>
      <c r="BA5" s="360"/>
      <c r="BB5" s="360"/>
      <c r="BC5" s="360"/>
      <c r="BD5" s="360"/>
    </row>
    <row r="6" spans="1:56" ht="52.5" customHeight="1">
      <c r="A6" s="357" t="s">
        <v>1</v>
      </c>
      <c r="B6" s="357" t="s">
        <v>21</v>
      </c>
      <c r="C6" s="357" t="s">
        <v>114</v>
      </c>
      <c r="D6" s="357" t="s">
        <v>104</v>
      </c>
      <c r="E6" s="357" t="s">
        <v>105</v>
      </c>
      <c r="F6" s="357" t="s">
        <v>106</v>
      </c>
      <c r="G6" s="357" t="s">
        <v>113</v>
      </c>
      <c r="H6" s="357"/>
      <c r="I6" s="357"/>
      <c r="J6" s="357" t="s">
        <v>116</v>
      </c>
      <c r="K6" s="357"/>
      <c r="L6" s="357" t="s">
        <v>115</v>
      </c>
      <c r="M6" s="357"/>
      <c r="N6" s="357"/>
      <c r="O6" s="357"/>
      <c r="P6" s="357" t="s">
        <v>28</v>
      </c>
      <c r="Q6" s="357"/>
      <c r="R6" s="357"/>
      <c r="S6" s="357"/>
      <c r="T6" s="357"/>
      <c r="U6" s="357"/>
      <c r="V6" s="357"/>
      <c r="W6" s="357"/>
      <c r="X6" s="357"/>
      <c r="Y6" s="357"/>
      <c r="Z6" s="357"/>
      <c r="AA6" s="357"/>
      <c r="AB6" s="357"/>
      <c r="AC6" s="357"/>
      <c r="AD6" s="357"/>
      <c r="AE6" s="357"/>
      <c r="AF6" s="357"/>
      <c r="AG6" s="357"/>
      <c r="AH6" s="357"/>
      <c r="AI6" s="357"/>
      <c r="AJ6" s="357"/>
      <c r="AK6" s="357"/>
      <c r="AL6" s="357"/>
      <c r="AM6" s="357"/>
      <c r="AN6" s="357"/>
      <c r="AO6" s="357"/>
      <c r="AP6" s="357"/>
      <c r="AQ6" s="357"/>
      <c r="AR6" s="357"/>
      <c r="AS6" s="357"/>
      <c r="AT6" s="357"/>
      <c r="AU6" s="357"/>
      <c r="AV6" s="357"/>
      <c r="AW6" s="357"/>
      <c r="AX6" s="357"/>
      <c r="AY6" s="357"/>
      <c r="AZ6" s="357" t="s">
        <v>117</v>
      </c>
      <c r="BA6" s="357"/>
      <c r="BB6" s="357"/>
      <c r="BC6" s="357"/>
      <c r="BD6" s="357" t="s">
        <v>3</v>
      </c>
    </row>
    <row r="7" spans="1:56" ht="25.5" customHeight="1">
      <c r="A7" s="357"/>
      <c r="B7" s="357"/>
      <c r="C7" s="357"/>
      <c r="D7" s="357"/>
      <c r="E7" s="357"/>
      <c r="F7" s="357"/>
      <c r="G7" s="357" t="s">
        <v>24</v>
      </c>
      <c r="H7" s="357" t="s">
        <v>25</v>
      </c>
      <c r="I7" s="357"/>
      <c r="J7" s="357" t="s">
        <v>26</v>
      </c>
      <c r="K7" s="357" t="s">
        <v>214</v>
      </c>
      <c r="L7" s="357" t="s">
        <v>26</v>
      </c>
      <c r="M7" s="357" t="s">
        <v>68</v>
      </c>
      <c r="N7" s="357"/>
      <c r="O7" s="357"/>
      <c r="P7" s="357" t="s">
        <v>200</v>
      </c>
      <c r="Q7" s="357"/>
      <c r="R7" s="357"/>
      <c r="S7" s="357"/>
      <c r="T7" s="357"/>
      <c r="U7" s="357"/>
      <c r="V7" s="357" t="s">
        <v>202</v>
      </c>
      <c r="W7" s="357"/>
      <c r="X7" s="357"/>
      <c r="Y7" s="357"/>
      <c r="Z7" s="357"/>
      <c r="AA7" s="357"/>
      <c r="AB7" s="357"/>
      <c r="AC7" s="357"/>
      <c r="AD7" s="357"/>
      <c r="AE7" s="357"/>
      <c r="AF7" s="357" t="s">
        <v>203</v>
      </c>
      <c r="AG7" s="357"/>
      <c r="AH7" s="357"/>
      <c r="AI7" s="357"/>
      <c r="AJ7" s="357"/>
      <c r="AK7" s="357"/>
      <c r="AL7" s="357"/>
      <c r="AM7" s="357"/>
      <c r="AN7" s="357"/>
      <c r="AO7" s="357"/>
      <c r="AP7" s="357" t="s">
        <v>210</v>
      </c>
      <c r="AQ7" s="357"/>
      <c r="AR7" s="357"/>
      <c r="AS7" s="357"/>
      <c r="AT7" s="357"/>
      <c r="AU7" s="357"/>
      <c r="AV7" s="357"/>
      <c r="AW7" s="357"/>
      <c r="AX7" s="357"/>
      <c r="AY7" s="357"/>
      <c r="AZ7" s="357" t="s">
        <v>26</v>
      </c>
      <c r="BA7" s="357" t="s">
        <v>68</v>
      </c>
      <c r="BB7" s="357"/>
      <c r="BC7" s="357"/>
      <c r="BD7" s="357"/>
    </row>
    <row r="8" spans="1:56" ht="28.5" customHeight="1">
      <c r="A8" s="357"/>
      <c r="B8" s="357"/>
      <c r="C8" s="357"/>
      <c r="D8" s="357"/>
      <c r="E8" s="357"/>
      <c r="F8" s="357"/>
      <c r="G8" s="357"/>
      <c r="H8" s="357" t="s">
        <v>26</v>
      </c>
      <c r="I8" s="357" t="s">
        <v>68</v>
      </c>
      <c r="J8" s="357"/>
      <c r="K8" s="357"/>
      <c r="L8" s="357"/>
      <c r="M8" s="357" t="s">
        <v>27</v>
      </c>
      <c r="N8" s="357" t="s">
        <v>28</v>
      </c>
      <c r="O8" s="357"/>
      <c r="P8" s="357" t="s">
        <v>199</v>
      </c>
      <c r="Q8" s="357"/>
      <c r="R8" s="357"/>
      <c r="S8" s="357"/>
      <c r="T8" s="357" t="s">
        <v>201</v>
      </c>
      <c r="U8" s="357"/>
      <c r="V8" s="357" t="s">
        <v>199</v>
      </c>
      <c r="W8" s="357"/>
      <c r="X8" s="357"/>
      <c r="Y8" s="357"/>
      <c r="Z8" s="357" t="s">
        <v>206</v>
      </c>
      <c r="AA8" s="357"/>
      <c r="AB8" s="357"/>
      <c r="AC8" s="357"/>
      <c r="AD8" s="357"/>
      <c r="AE8" s="357"/>
      <c r="AF8" s="357" t="s">
        <v>199</v>
      </c>
      <c r="AG8" s="357"/>
      <c r="AH8" s="357"/>
      <c r="AI8" s="357"/>
      <c r="AJ8" s="357" t="s">
        <v>208</v>
      </c>
      <c r="AK8" s="357"/>
      <c r="AL8" s="357"/>
      <c r="AM8" s="357"/>
      <c r="AN8" s="357"/>
      <c r="AO8" s="357"/>
      <c r="AP8" s="357" t="s">
        <v>199</v>
      </c>
      <c r="AQ8" s="357"/>
      <c r="AR8" s="357"/>
      <c r="AS8" s="357"/>
      <c r="AT8" s="357" t="s">
        <v>211</v>
      </c>
      <c r="AU8" s="357"/>
      <c r="AV8" s="357"/>
      <c r="AW8" s="357"/>
      <c r="AX8" s="357"/>
      <c r="AY8" s="357"/>
      <c r="AZ8" s="357"/>
      <c r="BA8" s="357" t="s">
        <v>27</v>
      </c>
      <c r="BB8" s="357" t="s">
        <v>28</v>
      </c>
      <c r="BC8" s="357"/>
      <c r="BD8" s="357"/>
    </row>
    <row r="9" spans="1:56" ht="21" customHeight="1">
      <c r="A9" s="357"/>
      <c r="B9" s="357"/>
      <c r="C9" s="357"/>
      <c r="D9" s="357"/>
      <c r="E9" s="357"/>
      <c r="F9" s="357"/>
      <c r="G9" s="357"/>
      <c r="H9" s="357"/>
      <c r="I9" s="357"/>
      <c r="J9" s="357"/>
      <c r="K9" s="357"/>
      <c r="L9" s="357"/>
      <c r="M9" s="357"/>
      <c r="N9" s="357" t="s">
        <v>29</v>
      </c>
      <c r="O9" s="357" t="s">
        <v>44</v>
      </c>
      <c r="P9" s="357" t="s">
        <v>26</v>
      </c>
      <c r="Q9" s="357" t="s">
        <v>68</v>
      </c>
      <c r="R9" s="357"/>
      <c r="S9" s="357"/>
      <c r="T9" s="357" t="s">
        <v>26</v>
      </c>
      <c r="U9" s="357" t="s">
        <v>68</v>
      </c>
      <c r="V9" s="357" t="s">
        <v>26</v>
      </c>
      <c r="W9" s="357" t="s">
        <v>68</v>
      </c>
      <c r="X9" s="357"/>
      <c r="Y9" s="357"/>
      <c r="Z9" s="357" t="s">
        <v>26</v>
      </c>
      <c r="AA9" s="357" t="s">
        <v>68</v>
      </c>
      <c r="AB9" s="357" t="s">
        <v>28</v>
      </c>
      <c r="AC9" s="357"/>
      <c r="AD9" s="357"/>
      <c r="AE9" s="357"/>
      <c r="AF9" s="357" t="s">
        <v>26</v>
      </c>
      <c r="AG9" s="357" t="s">
        <v>68</v>
      </c>
      <c r="AH9" s="357"/>
      <c r="AI9" s="357"/>
      <c r="AJ9" s="357" t="s">
        <v>26</v>
      </c>
      <c r="AK9" s="357" t="s">
        <v>68</v>
      </c>
      <c r="AL9" s="357" t="s">
        <v>28</v>
      </c>
      <c r="AM9" s="357"/>
      <c r="AN9" s="357"/>
      <c r="AO9" s="357"/>
      <c r="AP9" s="357" t="s">
        <v>26</v>
      </c>
      <c r="AQ9" s="357" t="s">
        <v>68</v>
      </c>
      <c r="AR9" s="357"/>
      <c r="AS9" s="357"/>
      <c r="AT9" s="357" t="s">
        <v>26</v>
      </c>
      <c r="AU9" s="357" t="s">
        <v>68</v>
      </c>
      <c r="AV9" s="357" t="s">
        <v>28</v>
      </c>
      <c r="AW9" s="357"/>
      <c r="AX9" s="357"/>
      <c r="AY9" s="357"/>
      <c r="AZ9" s="357"/>
      <c r="BA9" s="357"/>
      <c r="BB9" s="357" t="s">
        <v>29</v>
      </c>
      <c r="BC9" s="357" t="s">
        <v>44</v>
      </c>
      <c r="BD9" s="357"/>
    </row>
    <row r="10" spans="1:56" ht="39.75" customHeight="1">
      <c r="A10" s="357"/>
      <c r="B10" s="357"/>
      <c r="C10" s="357"/>
      <c r="D10" s="357"/>
      <c r="E10" s="357"/>
      <c r="F10" s="357"/>
      <c r="G10" s="357"/>
      <c r="H10" s="357"/>
      <c r="I10" s="357"/>
      <c r="J10" s="357"/>
      <c r="K10" s="357"/>
      <c r="L10" s="357"/>
      <c r="M10" s="357"/>
      <c r="N10" s="357"/>
      <c r="O10" s="357"/>
      <c r="P10" s="357"/>
      <c r="Q10" s="357" t="s">
        <v>27</v>
      </c>
      <c r="R10" s="357" t="s">
        <v>28</v>
      </c>
      <c r="S10" s="357"/>
      <c r="T10" s="357"/>
      <c r="U10" s="357"/>
      <c r="V10" s="357"/>
      <c r="W10" s="357" t="s">
        <v>27</v>
      </c>
      <c r="X10" s="357" t="s">
        <v>28</v>
      </c>
      <c r="Y10" s="357"/>
      <c r="Z10" s="357"/>
      <c r="AA10" s="357"/>
      <c r="AB10" s="357" t="s">
        <v>207</v>
      </c>
      <c r="AC10" s="357"/>
      <c r="AD10" s="357" t="s">
        <v>204</v>
      </c>
      <c r="AE10" s="357"/>
      <c r="AF10" s="357"/>
      <c r="AG10" s="357" t="s">
        <v>27</v>
      </c>
      <c r="AH10" s="357" t="s">
        <v>28</v>
      </c>
      <c r="AI10" s="357"/>
      <c r="AJ10" s="357"/>
      <c r="AK10" s="357"/>
      <c r="AL10" s="357" t="s">
        <v>209</v>
      </c>
      <c r="AM10" s="357"/>
      <c r="AN10" s="357" t="s">
        <v>205</v>
      </c>
      <c r="AO10" s="357"/>
      <c r="AP10" s="357"/>
      <c r="AQ10" s="357" t="s">
        <v>27</v>
      </c>
      <c r="AR10" s="357" t="s">
        <v>28</v>
      </c>
      <c r="AS10" s="357"/>
      <c r="AT10" s="357"/>
      <c r="AU10" s="357"/>
      <c r="AV10" s="357" t="s">
        <v>212</v>
      </c>
      <c r="AW10" s="357"/>
      <c r="AX10" s="357" t="s">
        <v>213</v>
      </c>
      <c r="AY10" s="357"/>
      <c r="AZ10" s="357"/>
      <c r="BA10" s="357"/>
      <c r="BB10" s="357"/>
      <c r="BC10" s="357"/>
      <c r="BD10" s="357"/>
    </row>
    <row r="11" spans="1:56" ht="64.5" customHeight="1">
      <c r="A11" s="357"/>
      <c r="B11" s="357"/>
      <c r="C11" s="357"/>
      <c r="D11" s="357"/>
      <c r="E11" s="357"/>
      <c r="F11" s="357"/>
      <c r="G11" s="357"/>
      <c r="H11" s="357"/>
      <c r="I11" s="357"/>
      <c r="J11" s="357"/>
      <c r="K11" s="357"/>
      <c r="L11" s="357"/>
      <c r="M11" s="357"/>
      <c r="N11" s="357"/>
      <c r="O11" s="357"/>
      <c r="P11" s="357"/>
      <c r="Q11" s="357"/>
      <c r="R11" s="87" t="s">
        <v>29</v>
      </c>
      <c r="S11" s="87" t="s">
        <v>44</v>
      </c>
      <c r="T11" s="357"/>
      <c r="U11" s="357"/>
      <c r="V11" s="357"/>
      <c r="W11" s="357"/>
      <c r="X11" s="87" t="s">
        <v>29</v>
      </c>
      <c r="Y11" s="87" t="s">
        <v>44</v>
      </c>
      <c r="Z11" s="357"/>
      <c r="AA11" s="357"/>
      <c r="AB11" s="87" t="s">
        <v>26</v>
      </c>
      <c r="AC11" s="87" t="s">
        <v>68</v>
      </c>
      <c r="AD11" s="92" t="s">
        <v>26</v>
      </c>
      <c r="AE11" s="87" t="s">
        <v>68</v>
      </c>
      <c r="AF11" s="357"/>
      <c r="AG11" s="357"/>
      <c r="AH11" s="87" t="s">
        <v>29</v>
      </c>
      <c r="AI11" s="87" t="s">
        <v>44</v>
      </c>
      <c r="AJ11" s="357"/>
      <c r="AK11" s="357"/>
      <c r="AL11" s="87" t="s">
        <v>26</v>
      </c>
      <c r="AM11" s="87" t="s">
        <v>68</v>
      </c>
      <c r="AN11" s="87" t="s">
        <v>26</v>
      </c>
      <c r="AO11" s="87" t="s">
        <v>68</v>
      </c>
      <c r="AP11" s="357"/>
      <c r="AQ11" s="357"/>
      <c r="AR11" s="87" t="s">
        <v>29</v>
      </c>
      <c r="AS11" s="87" t="s">
        <v>44</v>
      </c>
      <c r="AT11" s="357"/>
      <c r="AU11" s="357"/>
      <c r="AV11" s="87" t="s">
        <v>26</v>
      </c>
      <c r="AW11" s="87" t="s">
        <v>68</v>
      </c>
      <c r="AX11" s="87" t="s">
        <v>26</v>
      </c>
      <c r="AY11" s="87" t="s">
        <v>68</v>
      </c>
      <c r="AZ11" s="357"/>
      <c r="BA11" s="357"/>
      <c r="BB11" s="357"/>
      <c r="BC11" s="357"/>
      <c r="BD11" s="357"/>
    </row>
    <row r="12" spans="1:56" ht="25" customHeight="1">
      <c r="A12" s="2">
        <v>1</v>
      </c>
      <c r="B12" s="2">
        <v>2</v>
      </c>
      <c r="C12" s="2">
        <v>3</v>
      </c>
      <c r="D12" s="2">
        <v>4</v>
      </c>
      <c r="E12" s="2">
        <v>5</v>
      </c>
      <c r="F12" s="2">
        <v>6</v>
      </c>
      <c r="G12" s="2">
        <v>7</v>
      </c>
      <c r="H12" s="2">
        <v>8</v>
      </c>
      <c r="I12" s="2">
        <v>9</v>
      </c>
      <c r="J12" s="2">
        <v>10</v>
      </c>
      <c r="K12" s="2">
        <v>11</v>
      </c>
      <c r="L12" s="2">
        <v>12</v>
      </c>
      <c r="M12" s="2">
        <v>13</v>
      </c>
      <c r="N12" s="2">
        <v>14</v>
      </c>
      <c r="O12" s="2">
        <v>15</v>
      </c>
      <c r="P12" s="2">
        <v>16</v>
      </c>
      <c r="Q12" s="2">
        <v>17</v>
      </c>
      <c r="R12" s="2">
        <v>18</v>
      </c>
      <c r="S12" s="2">
        <v>19</v>
      </c>
      <c r="T12" s="2">
        <v>20</v>
      </c>
      <c r="U12" s="2">
        <v>21</v>
      </c>
      <c r="V12" s="2">
        <v>22</v>
      </c>
      <c r="W12" s="2">
        <v>23</v>
      </c>
      <c r="X12" s="2">
        <v>24</v>
      </c>
      <c r="Y12" s="2">
        <v>25</v>
      </c>
      <c r="Z12" s="2">
        <v>26</v>
      </c>
      <c r="AA12" s="2">
        <v>27</v>
      </c>
      <c r="AB12" s="2">
        <v>28</v>
      </c>
      <c r="AC12" s="2">
        <v>29</v>
      </c>
      <c r="AD12" s="2">
        <v>30</v>
      </c>
      <c r="AE12" s="2">
        <v>31</v>
      </c>
      <c r="AF12" s="2">
        <v>32</v>
      </c>
      <c r="AG12" s="2">
        <v>33</v>
      </c>
      <c r="AH12" s="2">
        <v>34</v>
      </c>
      <c r="AI12" s="2">
        <v>35</v>
      </c>
      <c r="AJ12" s="2">
        <v>36</v>
      </c>
      <c r="AK12" s="2">
        <v>37</v>
      </c>
      <c r="AL12" s="2">
        <v>38</v>
      </c>
      <c r="AM12" s="2">
        <v>39</v>
      </c>
      <c r="AN12" s="2">
        <v>40</v>
      </c>
      <c r="AO12" s="2">
        <v>41</v>
      </c>
      <c r="AP12" s="2">
        <v>42</v>
      </c>
      <c r="AQ12" s="2">
        <v>43</v>
      </c>
      <c r="AR12" s="2">
        <v>44</v>
      </c>
      <c r="AS12" s="2">
        <v>45</v>
      </c>
      <c r="AT12" s="2">
        <v>46</v>
      </c>
      <c r="AU12" s="2">
        <v>47</v>
      </c>
      <c r="AV12" s="2">
        <v>48</v>
      </c>
      <c r="AW12" s="2">
        <v>49</v>
      </c>
      <c r="AX12" s="2">
        <v>50</v>
      </c>
      <c r="AY12" s="2">
        <v>51</v>
      </c>
      <c r="AZ12" s="2">
        <v>52</v>
      </c>
      <c r="BA12" s="2">
        <v>53</v>
      </c>
      <c r="BB12" s="2">
        <v>54</v>
      </c>
      <c r="BC12" s="2">
        <v>55</v>
      </c>
      <c r="BD12" s="2">
        <v>56</v>
      </c>
    </row>
    <row r="13" spans="1:56" ht="25" customHeight="1">
      <c r="A13" s="3"/>
      <c r="B13" s="3" t="s">
        <v>8</v>
      </c>
      <c r="C13" s="4"/>
      <c r="D13" s="4"/>
      <c r="E13" s="4"/>
      <c r="F13" s="4"/>
      <c r="G13" s="4"/>
      <c r="H13" s="4"/>
      <c r="I13" s="4"/>
      <c r="J13" s="4"/>
      <c r="K13" s="4"/>
      <c r="L13" s="4"/>
      <c r="M13" s="4"/>
      <c r="N13" s="4"/>
      <c r="O13" s="4"/>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4"/>
      <c r="BA13" s="4"/>
      <c r="BB13" s="4"/>
      <c r="BC13" s="4"/>
      <c r="BD13" s="4"/>
    </row>
    <row r="14" spans="1:56" ht="25" customHeight="1">
      <c r="A14" s="15" t="s">
        <v>19</v>
      </c>
      <c r="B14" s="16" t="s">
        <v>101</v>
      </c>
      <c r="C14" s="16"/>
      <c r="D14" s="16"/>
      <c r="E14" s="16"/>
      <c r="F14" s="16"/>
      <c r="G14" s="16"/>
      <c r="H14" s="16"/>
      <c r="I14" s="16"/>
      <c r="J14" s="16"/>
      <c r="K14" s="16"/>
      <c r="L14" s="16"/>
      <c r="M14" s="16"/>
      <c r="N14" s="16"/>
      <c r="O14" s="16"/>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16"/>
      <c r="BA14" s="16"/>
      <c r="BB14" s="16"/>
      <c r="BC14" s="16"/>
      <c r="BD14" s="16"/>
    </row>
    <row r="15" spans="1:56" ht="25" customHeight="1">
      <c r="A15" s="6"/>
      <c r="B15" s="6" t="s">
        <v>124</v>
      </c>
      <c r="C15" s="7"/>
      <c r="D15" s="7"/>
      <c r="E15" s="7"/>
      <c r="F15" s="7"/>
      <c r="G15" s="7"/>
      <c r="H15" s="7"/>
      <c r="I15" s="7"/>
      <c r="J15" s="7"/>
      <c r="K15" s="7"/>
      <c r="L15" s="7"/>
      <c r="M15" s="7"/>
      <c r="N15" s="7"/>
      <c r="O15" s="7"/>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0"/>
      <c r="AR15" s="90"/>
      <c r="AS15" s="90"/>
      <c r="AT15" s="90"/>
      <c r="AU15" s="90"/>
      <c r="AV15" s="90"/>
      <c r="AW15" s="90"/>
      <c r="AX15" s="90"/>
      <c r="AY15" s="90"/>
      <c r="AZ15" s="7"/>
      <c r="BA15" s="7"/>
      <c r="BB15" s="7"/>
      <c r="BC15" s="7"/>
      <c r="BD15" s="7"/>
    </row>
    <row r="16" spans="1:56" ht="25" customHeight="1">
      <c r="A16" s="3" t="s">
        <v>31</v>
      </c>
      <c r="B16" s="4" t="s">
        <v>32</v>
      </c>
      <c r="C16" s="4"/>
      <c r="D16" s="4"/>
      <c r="E16" s="4"/>
      <c r="F16" s="4"/>
      <c r="G16" s="4"/>
      <c r="H16" s="4"/>
      <c r="I16" s="4"/>
      <c r="J16" s="4"/>
      <c r="K16" s="4"/>
      <c r="L16" s="4"/>
      <c r="M16" s="4"/>
      <c r="N16" s="4"/>
      <c r="O16" s="4"/>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4"/>
      <c r="BA16" s="4"/>
      <c r="BB16" s="4"/>
      <c r="BC16" s="4"/>
      <c r="BD16" s="4"/>
    </row>
    <row r="17" spans="1:56" ht="25" customHeight="1">
      <c r="A17" s="3" t="s">
        <v>33</v>
      </c>
      <c r="B17" s="4" t="s">
        <v>34</v>
      </c>
      <c r="C17" s="4"/>
      <c r="D17" s="4"/>
      <c r="E17" s="4"/>
      <c r="F17" s="4"/>
      <c r="G17" s="4"/>
      <c r="H17" s="4"/>
      <c r="I17" s="4"/>
      <c r="J17" s="4"/>
      <c r="K17" s="4"/>
      <c r="L17" s="4"/>
      <c r="M17" s="4"/>
      <c r="N17" s="4"/>
      <c r="O17" s="4"/>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8"/>
      <c r="AW17" s="88"/>
      <c r="AX17" s="88"/>
      <c r="AY17" s="88"/>
      <c r="AZ17" s="4"/>
      <c r="BA17" s="4"/>
      <c r="BB17" s="4"/>
      <c r="BC17" s="4"/>
      <c r="BD17" s="4"/>
    </row>
    <row r="18" spans="1:56" ht="25" customHeight="1">
      <c r="A18" s="6"/>
      <c r="B18" s="6" t="s">
        <v>46</v>
      </c>
      <c r="C18" s="7"/>
      <c r="D18" s="7"/>
      <c r="E18" s="7"/>
      <c r="F18" s="7"/>
      <c r="G18" s="7"/>
      <c r="H18" s="7"/>
      <c r="I18" s="7"/>
      <c r="J18" s="7"/>
      <c r="K18" s="7"/>
      <c r="L18" s="7"/>
      <c r="M18" s="7"/>
      <c r="N18" s="7"/>
      <c r="O18" s="7"/>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0"/>
      <c r="AR18" s="90"/>
      <c r="AS18" s="90"/>
      <c r="AT18" s="90"/>
      <c r="AU18" s="90"/>
      <c r="AV18" s="90"/>
      <c r="AW18" s="90"/>
      <c r="AX18" s="90"/>
      <c r="AY18" s="90"/>
      <c r="AZ18" s="7"/>
      <c r="BA18" s="7"/>
      <c r="BB18" s="7"/>
      <c r="BC18" s="7"/>
      <c r="BD18" s="7"/>
    </row>
    <row r="19" spans="1:56" ht="25" customHeight="1">
      <c r="A19" s="6" t="s">
        <v>30</v>
      </c>
      <c r="B19" s="7" t="s">
        <v>123</v>
      </c>
      <c r="C19" s="7"/>
      <c r="D19" s="7"/>
      <c r="E19" s="7"/>
      <c r="F19" s="7"/>
      <c r="G19" s="7"/>
      <c r="H19" s="7"/>
      <c r="I19" s="7"/>
      <c r="J19" s="7"/>
      <c r="K19" s="7"/>
      <c r="L19" s="7"/>
      <c r="M19" s="7"/>
      <c r="N19" s="7"/>
      <c r="O19" s="7"/>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0"/>
      <c r="AT19" s="90"/>
      <c r="AU19" s="90"/>
      <c r="AV19" s="90"/>
      <c r="AW19" s="90"/>
      <c r="AX19" s="90"/>
      <c r="AY19" s="90"/>
      <c r="AZ19" s="7"/>
      <c r="BA19" s="7"/>
      <c r="BB19" s="7"/>
      <c r="BC19" s="7"/>
      <c r="BD19" s="7"/>
    </row>
    <row r="20" spans="1:56" ht="25" customHeight="1">
      <c r="A20" s="6" t="s">
        <v>79</v>
      </c>
      <c r="B20" s="7" t="s">
        <v>119</v>
      </c>
      <c r="C20" s="7"/>
      <c r="D20" s="7"/>
      <c r="E20" s="7"/>
      <c r="F20" s="7"/>
      <c r="G20" s="7"/>
      <c r="H20" s="7"/>
      <c r="I20" s="7"/>
      <c r="J20" s="7"/>
      <c r="K20" s="7"/>
      <c r="L20" s="7"/>
      <c r="M20" s="7"/>
      <c r="N20" s="7"/>
      <c r="O20" s="7"/>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90"/>
      <c r="AT20" s="90"/>
      <c r="AU20" s="90"/>
      <c r="AV20" s="90"/>
      <c r="AW20" s="90"/>
      <c r="AX20" s="90"/>
      <c r="AY20" s="90"/>
      <c r="AZ20" s="7"/>
      <c r="BA20" s="7"/>
      <c r="BB20" s="7"/>
      <c r="BC20" s="7"/>
      <c r="BD20" s="7"/>
    </row>
    <row r="21" spans="1:56" ht="25" customHeight="1">
      <c r="A21" s="3" t="s">
        <v>31</v>
      </c>
      <c r="B21" s="4" t="s">
        <v>32</v>
      </c>
      <c r="C21" s="4"/>
      <c r="D21" s="4"/>
      <c r="E21" s="4"/>
      <c r="F21" s="4"/>
      <c r="G21" s="4"/>
      <c r="H21" s="4"/>
      <c r="I21" s="4"/>
      <c r="J21" s="4"/>
      <c r="K21" s="4"/>
      <c r="L21" s="4"/>
      <c r="M21" s="4"/>
      <c r="N21" s="4"/>
      <c r="O21" s="4"/>
      <c r="P21" s="88"/>
      <c r="Q21" s="88"/>
      <c r="R21" s="88"/>
      <c r="S21" s="88"/>
      <c r="T21" s="88"/>
      <c r="U21" s="88"/>
      <c r="V21" s="88"/>
      <c r="W21" s="88"/>
      <c r="X21" s="88"/>
      <c r="Y21" s="88"/>
      <c r="Z21" s="88"/>
      <c r="AA21" s="88"/>
      <c r="AB21" s="88"/>
      <c r="AC21" s="88"/>
      <c r="AD21" s="88"/>
      <c r="AE21" s="88"/>
      <c r="AF21" s="88"/>
      <c r="AG21" s="88"/>
      <c r="AH21" s="88"/>
      <c r="AI21" s="88"/>
      <c r="AJ21" s="88"/>
      <c r="AK21" s="88"/>
      <c r="AL21" s="88"/>
      <c r="AM21" s="88"/>
      <c r="AN21" s="88"/>
      <c r="AO21" s="88"/>
      <c r="AP21" s="88"/>
      <c r="AQ21" s="88"/>
      <c r="AR21" s="88"/>
      <c r="AS21" s="88"/>
      <c r="AT21" s="88"/>
      <c r="AU21" s="88"/>
      <c r="AV21" s="88"/>
      <c r="AW21" s="88"/>
      <c r="AX21" s="88"/>
      <c r="AY21" s="88"/>
      <c r="AZ21" s="4"/>
      <c r="BA21" s="4"/>
      <c r="BB21" s="4"/>
      <c r="BC21" s="4"/>
      <c r="BD21" s="4"/>
    </row>
    <row r="22" spans="1:56" ht="25" customHeight="1">
      <c r="A22" s="3" t="s">
        <v>33</v>
      </c>
      <c r="B22" s="4" t="s">
        <v>34</v>
      </c>
      <c r="C22" s="4"/>
      <c r="D22" s="4"/>
      <c r="E22" s="4"/>
      <c r="F22" s="4"/>
      <c r="G22" s="4"/>
      <c r="H22" s="4"/>
      <c r="I22" s="4"/>
      <c r="J22" s="4"/>
      <c r="K22" s="4"/>
      <c r="L22" s="4"/>
      <c r="M22" s="4"/>
      <c r="N22" s="4"/>
      <c r="O22" s="4"/>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4"/>
      <c r="BA22" s="4"/>
      <c r="BB22" s="4"/>
      <c r="BC22" s="4"/>
      <c r="BD22" s="4"/>
    </row>
    <row r="23" spans="1:56" ht="25" customHeight="1">
      <c r="A23" s="6" t="s">
        <v>81</v>
      </c>
      <c r="B23" s="7" t="s">
        <v>120</v>
      </c>
      <c r="C23" s="7"/>
      <c r="D23" s="7"/>
      <c r="E23" s="7"/>
      <c r="F23" s="7"/>
      <c r="G23" s="7"/>
      <c r="H23" s="7"/>
      <c r="I23" s="7"/>
      <c r="J23" s="7"/>
      <c r="K23" s="7"/>
      <c r="L23" s="7"/>
      <c r="M23" s="7"/>
      <c r="N23" s="7"/>
      <c r="O23" s="7"/>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7"/>
      <c r="BA23" s="7"/>
      <c r="BB23" s="7"/>
      <c r="BC23" s="7"/>
      <c r="BD23" s="7"/>
    </row>
    <row r="24" spans="1:56" ht="25" customHeight="1">
      <c r="A24" s="3" t="s">
        <v>31</v>
      </c>
      <c r="B24" s="4" t="s">
        <v>32</v>
      </c>
      <c r="C24" s="4"/>
      <c r="D24" s="4"/>
      <c r="E24" s="4"/>
      <c r="F24" s="4"/>
      <c r="G24" s="4"/>
      <c r="H24" s="4"/>
      <c r="I24" s="4"/>
      <c r="J24" s="4"/>
      <c r="K24" s="4"/>
      <c r="L24" s="4"/>
      <c r="M24" s="4"/>
      <c r="N24" s="4"/>
      <c r="O24" s="4"/>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4"/>
      <c r="BA24" s="4"/>
      <c r="BB24" s="4"/>
      <c r="BC24" s="4"/>
      <c r="BD24" s="4"/>
    </row>
    <row r="25" spans="1:56" ht="25" customHeight="1">
      <c r="A25" s="3" t="s">
        <v>33</v>
      </c>
      <c r="B25" s="4" t="s">
        <v>34</v>
      </c>
      <c r="C25" s="4"/>
      <c r="D25" s="4"/>
      <c r="E25" s="4"/>
      <c r="F25" s="4"/>
      <c r="G25" s="4"/>
      <c r="H25" s="4"/>
      <c r="I25" s="4"/>
      <c r="J25" s="4"/>
      <c r="K25" s="4"/>
      <c r="L25" s="4"/>
      <c r="M25" s="4"/>
      <c r="N25" s="4"/>
      <c r="O25" s="4"/>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4"/>
      <c r="BA25" s="4"/>
      <c r="BB25" s="4"/>
      <c r="BC25" s="4"/>
      <c r="BD25" s="4"/>
    </row>
    <row r="26" spans="1:56" s="14" customFormat="1" ht="25" customHeight="1">
      <c r="A26" s="6" t="s">
        <v>82</v>
      </c>
      <c r="B26" s="7" t="s">
        <v>122</v>
      </c>
      <c r="C26" s="7"/>
      <c r="D26" s="7"/>
      <c r="E26" s="7"/>
      <c r="F26" s="7"/>
      <c r="G26" s="7"/>
      <c r="H26" s="7"/>
      <c r="I26" s="7"/>
      <c r="J26" s="7"/>
      <c r="K26" s="7"/>
      <c r="L26" s="7"/>
      <c r="M26" s="7"/>
      <c r="N26" s="7"/>
      <c r="O26" s="7"/>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90"/>
      <c r="AT26" s="90"/>
      <c r="AU26" s="90"/>
      <c r="AV26" s="90"/>
      <c r="AW26" s="90"/>
      <c r="AX26" s="90"/>
      <c r="AY26" s="90"/>
      <c r="AZ26" s="7"/>
      <c r="BA26" s="7"/>
      <c r="BB26" s="7"/>
      <c r="BC26" s="7"/>
      <c r="BD26" s="7"/>
    </row>
    <row r="27" spans="1:56" ht="25" customHeight="1">
      <c r="A27" s="3"/>
      <c r="B27" s="4" t="s">
        <v>5</v>
      </c>
      <c r="C27" s="4"/>
      <c r="D27" s="4"/>
      <c r="E27" s="4"/>
      <c r="F27" s="4"/>
      <c r="G27" s="4"/>
      <c r="H27" s="4"/>
      <c r="I27" s="4"/>
      <c r="J27" s="4"/>
      <c r="K27" s="4"/>
      <c r="L27" s="4"/>
      <c r="M27" s="4"/>
      <c r="N27" s="4"/>
      <c r="O27" s="4"/>
      <c r="P27" s="88"/>
      <c r="Q27" s="88"/>
      <c r="R27" s="88"/>
      <c r="S27" s="88"/>
      <c r="T27" s="88"/>
      <c r="U27" s="88"/>
      <c r="V27" s="88"/>
      <c r="W27" s="88"/>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4"/>
      <c r="BA27" s="4"/>
      <c r="BB27" s="4"/>
      <c r="BC27" s="4"/>
      <c r="BD27" s="4"/>
    </row>
    <row r="28" spans="1:56" s="14" customFormat="1" ht="25" customHeight="1">
      <c r="A28" s="6"/>
      <c r="B28" s="7" t="s">
        <v>108</v>
      </c>
      <c r="C28" s="7"/>
      <c r="D28" s="7"/>
      <c r="E28" s="7"/>
      <c r="F28" s="7"/>
      <c r="G28" s="7"/>
      <c r="H28" s="7"/>
      <c r="I28" s="7"/>
      <c r="J28" s="7"/>
      <c r="K28" s="7"/>
      <c r="L28" s="7"/>
      <c r="M28" s="7"/>
      <c r="N28" s="7"/>
      <c r="O28" s="7"/>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7"/>
      <c r="BA28" s="7"/>
      <c r="BB28" s="7"/>
      <c r="BC28" s="7"/>
      <c r="BD28" s="7"/>
    </row>
    <row r="29" spans="1:56" ht="25" customHeight="1">
      <c r="A29" s="3" t="s">
        <v>31</v>
      </c>
      <c r="B29" s="4" t="s">
        <v>32</v>
      </c>
      <c r="C29" s="4"/>
      <c r="D29" s="4"/>
      <c r="E29" s="4"/>
      <c r="F29" s="4"/>
      <c r="G29" s="4"/>
      <c r="H29" s="4"/>
      <c r="I29" s="4"/>
      <c r="J29" s="4"/>
      <c r="K29" s="4"/>
      <c r="L29" s="4"/>
      <c r="M29" s="4"/>
      <c r="N29" s="4"/>
      <c r="O29" s="4"/>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4"/>
      <c r="BA29" s="4"/>
      <c r="BB29" s="4"/>
      <c r="BC29" s="4"/>
      <c r="BD29" s="4"/>
    </row>
    <row r="30" spans="1:56" ht="25" customHeight="1">
      <c r="A30" s="3" t="s">
        <v>33</v>
      </c>
      <c r="B30" s="4" t="s">
        <v>34</v>
      </c>
      <c r="C30" s="4"/>
      <c r="D30" s="4"/>
      <c r="E30" s="4"/>
      <c r="F30" s="4"/>
      <c r="G30" s="4"/>
      <c r="H30" s="4"/>
      <c r="I30" s="4"/>
      <c r="J30" s="4"/>
      <c r="K30" s="4"/>
      <c r="L30" s="4"/>
      <c r="M30" s="4"/>
      <c r="N30" s="4"/>
      <c r="O30" s="4"/>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4"/>
      <c r="BA30" s="4"/>
      <c r="BB30" s="4"/>
      <c r="BC30" s="4"/>
      <c r="BD30" s="4"/>
    </row>
    <row r="31" spans="1:56" s="14" customFormat="1" ht="25" customHeight="1">
      <c r="A31" s="6"/>
      <c r="B31" s="7" t="s">
        <v>109</v>
      </c>
      <c r="C31" s="7"/>
      <c r="D31" s="7"/>
      <c r="E31" s="7"/>
      <c r="F31" s="7"/>
      <c r="G31" s="7"/>
      <c r="H31" s="7"/>
      <c r="I31" s="7"/>
      <c r="J31" s="7"/>
      <c r="K31" s="7"/>
      <c r="L31" s="7"/>
      <c r="M31" s="7"/>
      <c r="N31" s="7"/>
      <c r="O31" s="7"/>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90"/>
      <c r="AT31" s="90"/>
      <c r="AU31" s="90"/>
      <c r="AV31" s="90"/>
      <c r="AW31" s="90"/>
      <c r="AX31" s="90"/>
      <c r="AY31" s="90"/>
      <c r="AZ31" s="7"/>
      <c r="BA31" s="7"/>
      <c r="BB31" s="7"/>
      <c r="BC31" s="7"/>
      <c r="BD31" s="7"/>
    </row>
    <row r="32" spans="1:56" ht="25" customHeight="1">
      <c r="A32" s="3" t="s">
        <v>31</v>
      </c>
      <c r="B32" s="4" t="s">
        <v>32</v>
      </c>
      <c r="C32" s="4"/>
      <c r="D32" s="4"/>
      <c r="E32" s="4"/>
      <c r="F32" s="4"/>
      <c r="G32" s="4"/>
      <c r="H32" s="4"/>
      <c r="I32" s="4"/>
      <c r="J32" s="4"/>
      <c r="K32" s="4"/>
      <c r="L32" s="4"/>
      <c r="M32" s="4"/>
      <c r="N32" s="4"/>
      <c r="O32" s="4"/>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4"/>
      <c r="BA32" s="4"/>
      <c r="BB32" s="4"/>
      <c r="BC32" s="4"/>
      <c r="BD32" s="4"/>
    </row>
    <row r="33" spans="1:56" ht="25" customHeight="1">
      <c r="A33" s="3" t="s">
        <v>33</v>
      </c>
      <c r="B33" s="4" t="s">
        <v>34</v>
      </c>
      <c r="C33" s="4"/>
      <c r="D33" s="4"/>
      <c r="E33" s="4"/>
      <c r="F33" s="4"/>
      <c r="G33" s="4"/>
      <c r="H33" s="4"/>
      <c r="I33" s="4"/>
      <c r="J33" s="4"/>
      <c r="K33" s="4"/>
      <c r="L33" s="4"/>
      <c r="M33" s="4"/>
      <c r="N33" s="4"/>
      <c r="O33" s="4"/>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4"/>
      <c r="BA33" s="4"/>
      <c r="BB33" s="4"/>
      <c r="BC33" s="4"/>
      <c r="BD33" s="4"/>
    </row>
    <row r="34" spans="1:56" s="14" customFormat="1" ht="25" customHeight="1">
      <c r="A34" s="6" t="s">
        <v>35</v>
      </c>
      <c r="B34" s="7" t="s">
        <v>110</v>
      </c>
      <c r="C34" s="7"/>
      <c r="D34" s="7"/>
      <c r="E34" s="7"/>
      <c r="F34" s="7"/>
      <c r="G34" s="7"/>
      <c r="H34" s="7"/>
      <c r="I34" s="7"/>
      <c r="J34" s="7"/>
      <c r="K34" s="7"/>
      <c r="L34" s="7"/>
      <c r="M34" s="7"/>
      <c r="N34" s="7"/>
      <c r="O34" s="7"/>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7"/>
      <c r="BA34" s="7"/>
      <c r="BB34" s="7"/>
      <c r="BC34" s="7"/>
      <c r="BD34" s="7"/>
    </row>
    <row r="35" spans="1:56" s="14" customFormat="1" ht="25" customHeight="1">
      <c r="A35" s="6" t="s">
        <v>79</v>
      </c>
      <c r="B35" s="7" t="s">
        <v>121</v>
      </c>
      <c r="C35" s="7"/>
      <c r="D35" s="7"/>
      <c r="E35" s="7"/>
      <c r="F35" s="7"/>
      <c r="G35" s="7"/>
      <c r="H35" s="7"/>
      <c r="I35" s="7"/>
      <c r="J35" s="7"/>
      <c r="K35" s="7"/>
      <c r="L35" s="7"/>
      <c r="M35" s="7"/>
      <c r="N35" s="7"/>
      <c r="O35" s="7"/>
      <c r="P35" s="90"/>
      <c r="Q35" s="90"/>
      <c r="R35" s="90"/>
      <c r="S35" s="90"/>
      <c r="T35" s="90"/>
      <c r="U35" s="90"/>
      <c r="V35" s="90"/>
      <c r="W35" s="90"/>
      <c r="X35" s="90"/>
      <c r="Y35" s="90"/>
      <c r="Z35" s="90"/>
      <c r="AA35" s="90"/>
      <c r="AB35" s="90"/>
      <c r="AC35" s="90"/>
      <c r="AD35" s="90"/>
      <c r="AE35" s="90"/>
      <c r="AF35" s="90"/>
      <c r="AG35" s="90"/>
      <c r="AH35" s="90"/>
      <c r="AI35" s="90"/>
      <c r="AJ35" s="90"/>
      <c r="AK35" s="90"/>
      <c r="AL35" s="90"/>
      <c r="AM35" s="90"/>
      <c r="AN35" s="90"/>
      <c r="AO35" s="90"/>
      <c r="AP35" s="90"/>
      <c r="AQ35" s="90"/>
      <c r="AR35" s="90"/>
      <c r="AS35" s="90"/>
      <c r="AT35" s="90"/>
      <c r="AU35" s="90"/>
      <c r="AV35" s="90"/>
      <c r="AW35" s="90"/>
      <c r="AX35" s="90"/>
      <c r="AY35" s="90"/>
      <c r="AZ35" s="7"/>
      <c r="BA35" s="7"/>
      <c r="BB35" s="7"/>
      <c r="BC35" s="7"/>
      <c r="BD35" s="7"/>
    </row>
    <row r="36" spans="1:56" ht="25" customHeight="1">
      <c r="A36" s="3" t="s">
        <v>31</v>
      </c>
      <c r="B36" s="4" t="s">
        <v>32</v>
      </c>
      <c r="C36" s="4"/>
      <c r="D36" s="4"/>
      <c r="E36" s="4"/>
      <c r="F36" s="4"/>
      <c r="G36" s="4"/>
      <c r="H36" s="4"/>
      <c r="I36" s="4"/>
      <c r="J36" s="4"/>
      <c r="K36" s="4"/>
      <c r="L36" s="4"/>
      <c r="M36" s="4"/>
      <c r="N36" s="4"/>
      <c r="O36" s="4"/>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4"/>
      <c r="BA36" s="4"/>
      <c r="BB36" s="4"/>
      <c r="BC36" s="4"/>
      <c r="BD36" s="4"/>
    </row>
    <row r="37" spans="1:56" ht="25" customHeight="1">
      <c r="A37" s="3" t="s">
        <v>33</v>
      </c>
      <c r="B37" s="4" t="s">
        <v>34</v>
      </c>
      <c r="C37" s="4"/>
      <c r="D37" s="4"/>
      <c r="E37" s="4"/>
      <c r="F37" s="4"/>
      <c r="G37" s="4"/>
      <c r="H37" s="4"/>
      <c r="I37" s="4"/>
      <c r="J37" s="4"/>
      <c r="K37" s="4"/>
      <c r="L37" s="4"/>
      <c r="M37" s="4"/>
      <c r="N37" s="4"/>
      <c r="O37" s="4"/>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4"/>
      <c r="BA37" s="4"/>
      <c r="BB37" s="4"/>
      <c r="BC37" s="4"/>
      <c r="BD37" s="4"/>
    </row>
    <row r="38" spans="1:56" s="14" customFormat="1" ht="25" customHeight="1">
      <c r="A38" s="6" t="s">
        <v>81</v>
      </c>
      <c r="B38" s="7" t="s">
        <v>122</v>
      </c>
      <c r="C38" s="7"/>
      <c r="D38" s="7"/>
      <c r="E38" s="7"/>
      <c r="F38" s="7"/>
      <c r="G38" s="7"/>
      <c r="H38" s="7"/>
      <c r="I38" s="7"/>
      <c r="J38" s="7"/>
      <c r="K38" s="7"/>
      <c r="L38" s="7"/>
      <c r="M38" s="7"/>
      <c r="N38" s="7"/>
      <c r="O38" s="7"/>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c r="AR38" s="90"/>
      <c r="AS38" s="90"/>
      <c r="AT38" s="90"/>
      <c r="AU38" s="90"/>
      <c r="AV38" s="90"/>
      <c r="AW38" s="90"/>
      <c r="AX38" s="90"/>
      <c r="AY38" s="90"/>
      <c r="AZ38" s="7"/>
      <c r="BA38" s="7"/>
      <c r="BB38" s="7"/>
      <c r="BC38" s="7"/>
      <c r="BD38" s="7"/>
    </row>
    <row r="39" spans="1:56" ht="25" customHeight="1">
      <c r="A39" s="3" t="s">
        <v>31</v>
      </c>
      <c r="B39" s="4" t="s">
        <v>32</v>
      </c>
      <c r="C39" s="4"/>
      <c r="D39" s="4"/>
      <c r="E39" s="4"/>
      <c r="F39" s="4"/>
      <c r="G39" s="4"/>
      <c r="H39" s="4"/>
      <c r="I39" s="4"/>
      <c r="J39" s="4"/>
      <c r="K39" s="4"/>
      <c r="L39" s="4"/>
      <c r="M39" s="4"/>
      <c r="N39" s="4"/>
      <c r="O39" s="4"/>
      <c r="P39" s="88"/>
      <c r="Q39" s="88"/>
      <c r="R39" s="88"/>
      <c r="S39" s="88"/>
      <c r="T39" s="88"/>
      <c r="U39" s="88"/>
      <c r="V39" s="88"/>
      <c r="W39" s="88"/>
      <c r="X39" s="88"/>
      <c r="Y39" s="88"/>
      <c r="Z39" s="88"/>
      <c r="AA39" s="88"/>
      <c r="AB39" s="88"/>
      <c r="AC39" s="88"/>
      <c r="AD39" s="88"/>
      <c r="AE39" s="88"/>
      <c r="AF39" s="88"/>
      <c r="AG39" s="88"/>
      <c r="AH39" s="88"/>
      <c r="AI39" s="88"/>
      <c r="AJ39" s="88"/>
      <c r="AK39" s="88"/>
      <c r="AL39" s="88"/>
      <c r="AM39" s="88"/>
      <c r="AN39" s="88"/>
      <c r="AO39" s="88"/>
      <c r="AP39" s="88"/>
      <c r="AQ39" s="88"/>
      <c r="AR39" s="88"/>
      <c r="AS39" s="88"/>
      <c r="AT39" s="88"/>
      <c r="AU39" s="88"/>
      <c r="AV39" s="88"/>
      <c r="AW39" s="88"/>
      <c r="AX39" s="88"/>
      <c r="AY39" s="88"/>
      <c r="AZ39" s="4"/>
      <c r="BA39" s="4"/>
      <c r="BB39" s="4"/>
      <c r="BC39" s="4"/>
      <c r="BD39" s="4"/>
    </row>
    <row r="40" spans="1:56" ht="25" customHeight="1">
      <c r="A40" s="3" t="s">
        <v>33</v>
      </c>
      <c r="B40" s="4" t="s">
        <v>34</v>
      </c>
      <c r="C40" s="4"/>
      <c r="D40" s="4"/>
      <c r="E40" s="4"/>
      <c r="F40" s="4"/>
      <c r="G40" s="4"/>
      <c r="H40" s="4"/>
      <c r="I40" s="4"/>
      <c r="J40" s="4"/>
      <c r="K40" s="4"/>
      <c r="L40" s="4"/>
      <c r="M40" s="4"/>
      <c r="N40" s="4"/>
      <c r="O40" s="4"/>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4"/>
      <c r="BA40" s="4"/>
      <c r="BB40" s="4"/>
      <c r="BC40" s="4"/>
      <c r="BD40" s="4"/>
    </row>
    <row r="41" spans="1:56" ht="25" customHeight="1">
      <c r="A41" s="15" t="s">
        <v>20</v>
      </c>
      <c r="B41" s="16" t="s">
        <v>215</v>
      </c>
      <c r="C41" s="16"/>
      <c r="D41" s="16"/>
      <c r="E41" s="16"/>
      <c r="F41" s="16"/>
      <c r="G41" s="16"/>
      <c r="H41" s="16"/>
      <c r="I41" s="16"/>
      <c r="J41" s="16"/>
      <c r="K41" s="16"/>
      <c r="L41" s="16"/>
      <c r="M41" s="16"/>
      <c r="N41" s="16"/>
      <c r="O41" s="16"/>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16"/>
      <c r="BA41" s="16"/>
      <c r="BB41" s="16"/>
      <c r="BC41" s="16"/>
      <c r="BD41" s="16"/>
    </row>
    <row r="42" spans="1:56" ht="25" customHeight="1">
      <c r="A42" s="3"/>
      <c r="B42" s="4" t="s">
        <v>112</v>
      </c>
      <c r="C42" s="4"/>
      <c r="D42" s="4"/>
      <c r="E42" s="4"/>
      <c r="F42" s="4"/>
      <c r="G42" s="4"/>
      <c r="H42" s="4"/>
      <c r="I42" s="4"/>
      <c r="J42" s="4"/>
      <c r="K42" s="4"/>
      <c r="L42" s="4"/>
      <c r="M42" s="4"/>
      <c r="N42" s="4"/>
      <c r="O42" s="4"/>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4"/>
      <c r="BA42" s="4"/>
      <c r="BB42" s="4"/>
      <c r="BC42" s="4"/>
      <c r="BD42" s="4"/>
    </row>
    <row r="43" spans="1:56" ht="25" customHeight="1">
      <c r="A43" s="15" t="s">
        <v>33</v>
      </c>
      <c r="B43" s="16" t="s">
        <v>33</v>
      </c>
      <c r="C43" s="16"/>
      <c r="D43" s="16"/>
      <c r="E43" s="16"/>
      <c r="F43" s="16"/>
      <c r="G43" s="16"/>
      <c r="H43" s="16"/>
      <c r="I43" s="16"/>
      <c r="J43" s="16"/>
      <c r="K43" s="16"/>
      <c r="L43" s="16"/>
      <c r="M43" s="16"/>
      <c r="N43" s="16"/>
      <c r="O43" s="16"/>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16"/>
      <c r="BA43" s="16"/>
      <c r="BB43" s="16"/>
      <c r="BC43" s="16"/>
      <c r="BD43" s="16"/>
    </row>
    <row r="44" spans="1:56" ht="25" customHeight="1">
      <c r="A44" s="3" t="s">
        <v>33</v>
      </c>
      <c r="B44" s="4" t="s">
        <v>33</v>
      </c>
      <c r="C44" s="29"/>
      <c r="D44" s="29"/>
      <c r="E44" s="29"/>
      <c r="F44" s="29"/>
      <c r="G44" s="29"/>
      <c r="H44" s="29"/>
      <c r="I44" s="29"/>
      <c r="J44" s="29"/>
      <c r="K44" s="29"/>
      <c r="L44" s="29"/>
      <c r="M44" s="29"/>
      <c r="N44" s="29"/>
      <c r="O44" s="29"/>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29"/>
      <c r="BA44" s="29"/>
      <c r="BB44" s="29"/>
      <c r="BC44" s="29"/>
      <c r="BD44" s="29"/>
    </row>
    <row r="45" spans="1:56" ht="25" customHeight="1">
      <c r="A45" s="33"/>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row>
  </sheetData>
  <mergeCells count="80">
    <mergeCell ref="A6:A11"/>
    <mergeCell ref="B6:B11"/>
    <mergeCell ref="C6:C11"/>
    <mergeCell ref="D6:D11"/>
    <mergeCell ref="E6:E11"/>
    <mergeCell ref="A1:BD1"/>
    <mergeCell ref="A2:BD2"/>
    <mergeCell ref="A3:BD3"/>
    <mergeCell ref="A4:BD4"/>
    <mergeCell ref="A5:BD5"/>
    <mergeCell ref="F6:F11"/>
    <mergeCell ref="G6:I6"/>
    <mergeCell ref="J6:K6"/>
    <mergeCell ref="L6:O6"/>
    <mergeCell ref="P6:AY6"/>
    <mergeCell ref="AP7:AY7"/>
    <mergeCell ref="H8:H11"/>
    <mergeCell ref="M8:M11"/>
    <mergeCell ref="N8:O8"/>
    <mergeCell ref="P8:S8"/>
    <mergeCell ref="T8:U8"/>
    <mergeCell ref="V8:Y8"/>
    <mergeCell ref="AV10:AW10"/>
    <mergeCell ref="AX10:AY10"/>
    <mergeCell ref="AG10:AG11"/>
    <mergeCell ref="AH10:AI10"/>
    <mergeCell ref="BD6:BD11"/>
    <mergeCell ref="G7:G11"/>
    <mergeCell ref="H7:I7"/>
    <mergeCell ref="J7:J11"/>
    <mergeCell ref="K7:K11"/>
    <mergeCell ref="L7:L11"/>
    <mergeCell ref="M7:O7"/>
    <mergeCell ref="P7:U7"/>
    <mergeCell ref="V7:AE7"/>
    <mergeCell ref="AF7:AO7"/>
    <mergeCell ref="AZ6:BC6"/>
    <mergeCell ref="AZ7:AZ11"/>
    <mergeCell ref="BA7:BC7"/>
    <mergeCell ref="AF9:AF11"/>
    <mergeCell ref="AG9:AI9"/>
    <mergeCell ref="I8:I11"/>
    <mergeCell ref="BB8:BC8"/>
    <mergeCell ref="N9:N11"/>
    <mergeCell ref="O9:O11"/>
    <mergeCell ref="P9:P11"/>
    <mergeCell ref="Q9:S9"/>
    <mergeCell ref="T9:T11"/>
    <mergeCell ref="U9:U11"/>
    <mergeCell ref="V9:V11"/>
    <mergeCell ref="W9:Y9"/>
    <mergeCell ref="Z9:Z11"/>
    <mergeCell ref="Z8:AE8"/>
    <mergeCell ref="AF8:AI8"/>
    <mergeCell ref="AJ8:AO8"/>
    <mergeCell ref="AP8:AS8"/>
    <mergeCell ref="AT8:AY8"/>
    <mergeCell ref="BA8:BA11"/>
    <mergeCell ref="BB9:BB11"/>
    <mergeCell ref="BC9:BC11"/>
    <mergeCell ref="Q10:Q11"/>
    <mergeCell ref="R10:S10"/>
    <mergeCell ref="W10:W11"/>
    <mergeCell ref="X10:Y10"/>
    <mergeCell ref="AB10:AC10"/>
    <mergeCell ref="AD10:AE10"/>
    <mergeCell ref="AJ9:AJ11"/>
    <mergeCell ref="AK9:AK11"/>
    <mergeCell ref="AL9:AO9"/>
    <mergeCell ref="AP9:AP11"/>
    <mergeCell ref="AQ9:AS9"/>
    <mergeCell ref="AT9:AT11"/>
    <mergeCell ref="AA9:AA11"/>
    <mergeCell ref="AB9:AE9"/>
    <mergeCell ref="AV9:AY9"/>
    <mergeCell ref="AL10:AM10"/>
    <mergeCell ref="AN10:AO10"/>
    <mergeCell ref="AQ10:AQ11"/>
    <mergeCell ref="AR10:AS10"/>
    <mergeCell ref="AU9:AU11"/>
  </mergeCells>
  <pageMargins left="0.59055118110236227" right="0.39370078740157483" top="0.78740157480314965" bottom="0.39370078740157483" header="0.31496062992125984" footer="0.31496062992125984"/>
  <pageSetup paperSize="9" scale="35" fitToHeight="0" orientation="landscape" r:id="rId1"/>
  <headerFooter>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Q355"/>
  <sheetViews>
    <sheetView topLeftCell="S1" workbookViewId="0">
      <selection activeCell="A2" sqref="A2:CQ2"/>
    </sheetView>
  </sheetViews>
  <sheetFormatPr defaultRowHeight="17.7"/>
  <cols>
    <col min="1" max="1" width="6" style="66" customWidth="1"/>
    <col min="2" max="2" width="37.78515625" style="67" customWidth="1"/>
    <col min="3" max="3" width="10.640625" style="67" customWidth="1"/>
    <col min="4" max="6" width="12" style="68" customWidth="1"/>
    <col min="7" max="7" width="10.140625" style="68" customWidth="1"/>
    <col min="8" max="8" width="10.140625" style="69" customWidth="1"/>
    <col min="9" max="95" width="7.78515625" style="69" customWidth="1"/>
    <col min="96" max="313" width="9.35546875" style="35"/>
    <col min="314" max="314" width="6" style="35" customWidth="1"/>
    <col min="315" max="315" width="37.78515625" style="35" customWidth="1"/>
    <col min="316" max="318" width="12" style="35" customWidth="1"/>
    <col min="319" max="320" width="14.42578125" style="35" customWidth="1"/>
    <col min="321" max="321" width="13.140625" style="35" customWidth="1"/>
    <col min="322" max="322" width="14.42578125" style="35" customWidth="1"/>
    <col min="323" max="323" width="13.140625" style="35" customWidth="1"/>
    <col min="324" max="324" width="14.42578125" style="35" customWidth="1"/>
    <col min="325" max="325" width="13.140625" style="35" customWidth="1"/>
    <col min="326" max="326" width="14.42578125" style="35" customWidth="1"/>
    <col min="327" max="327" width="13.140625" style="35" customWidth="1"/>
    <col min="328" max="328" width="14.42578125" style="35" customWidth="1"/>
    <col min="329" max="329" width="13.140625" style="35" customWidth="1"/>
    <col min="330" max="330" width="16.42578125" style="35" customWidth="1"/>
    <col min="331" max="331" width="12" style="35" customWidth="1"/>
    <col min="332" max="332" width="20" style="35" customWidth="1"/>
    <col min="333" max="333" width="14" style="35" customWidth="1"/>
    <col min="334" max="334" width="16.42578125" style="35" customWidth="1"/>
    <col min="335" max="335" width="12" style="35" customWidth="1"/>
    <col min="336" max="336" width="20" style="35" customWidth="1"/>
    <col min="337" max="337" width="14" style="35" customWidth="1"/>
    <col min="338" max="338" width="12.42578125" style="35" customWidth="1"/>
    <col min="339" max="341" width="0" style="35" hidden="1" customWidth="1"/>
    <col min="342" max="569" width="9.35546875" style="35"/>
    <col min="570" max="570" width="6" style="35" customWidth="1"/>
    <col min="571" max="571" width="37.78515625" style="35" customWidth="1"/>
    <col min="572" max="574" width="12" style="35" customWidth="1"/>
    <col min="575" max="576" width="14.42578125" style="35" customWidth="1"/>
    <col min="577" max="577" width="13.140625" style="35" customWidth="1"/>
    <col min="578" max="578" width="14.42578125" style="35" customWidth="1"/>
    <col min="579" max="579" width="13.140625" style="35" customWidth="1"/>
    <col min="580" max="580" width="14.42578125" style="35" customWidth="1"/>
    <col min="581" max="581" width="13.140625" style="35" customWidth="1"/>
    <col min="582" max="582" width="14.42578125" style="35" customWidth="1"/>
    <col min="583" max="583" width="13.140625" style="35" customWidth="1"/>
    <col min="584" max="584" width="14.42578125" style="35" customWidth="1"/>
    <col min="585" max="585" width="13.140625" style="35" customWidth="1"/>
    <col min="586" max="586" width="16.42578125" style="35" customWidth="1"/>
    <col min="587" max="587" width="12" style="35" customWidth="1"/>
    <col min="588" max="588" width="20" style="35" customWidth="1"/>
    <col min="589" max="589" width="14" style="35" customWidth="1"/>
    <col min="590" max="590" width="16.42578125" style="35" customWidth="1"/>
    <col min="591" max="591" width="12" style="35" customWidth="1"/>
    <col min="592" max="592" width="20" style="35" customWidth="1"/>
    <col min="593" max="593" width="14" style="35" customWidth="1"/>
    <col min="594" max="594" width="12.42578125" style="35" customWidth="1"/>
    <col min="595" max="597" width="0" style="35" hidden="1" customWidth="1"/>
    <col min="598" max="825" width="9.35546875" style="35"/>
    <col min="826" max="826" width="6" style="35" customWidth="1"/>
    <col min="827" max="827" width="37.78515625" style="35" customWidth="1"/>
    <col min="828" max="830" width="12" style="35" customWidth="1"/>
    <col min="831" max="832" width="14.42578125" style="35" customWidth="1"/>
    <col min="833" max="833" width="13.140625" style="35" customWidth="1"/>
    <col min="834" max="834" width="14.42578125" style="35" customWidth="1"/>
    <col min="835" max="835" width="13.140625" style="35" customWidth="1"/>
    <col min="836" max="836" width="14.42578125" style="35" customWidth="1"/>
    <col min="837" max="837" width="13.140625" style="35" customWidth="1"/>
    <col min="838" max="838" width="14.42578125" style="35" customWidth="1"/>
    <col min="839" max="839" width="13.140625" style="35" customWidth="1"/>
    <col min="840" max="840" width="14.42578125" style="35" customWidth="1"/>
    <col min="841" max="841" width="13.140625" style="35" customWidth="1"/>
    <col min="842" max="842" width="16.42578125" style="35" customWidth="1"/>
    <col min="843" max="843" width="12" style="35" customWidth="1"/>
    <col min="844" max="844" width="20" style="35" customWidth="1"/>
    <col min="845" max="845" width="14" style="35" customWidth="1"/>
    <col min="846" max="846" width="16.42578125" style="35" customWidth="1"/>
    <col min="847" max="847" width="12" style="35" customWidth="1"/>
    <col min="848" max="848" width="20" style="35" customWidth="1"/>
    <col min="849" max="849" width="14" style="35" customWidth="1"/>
    <col min="850" max="850" width="12.42578125" style="35" customWidth="1"/>
    <col min="851" max="853" width="0" style="35" hidden="1" customWidth="1"/>
    <col min="854" max="1081" width="9.35546875" style="35"/>
    <col min="1082" max="1082" width="6" style="35" customWidth="1"/>
    <col min="1083" max="1083" width="37.78515625" style="35" customWidth="1"/>
    <col min="1084" max="1086" width="12" style="35" customWidth="1"/>
    <col min="1087" max="1088" width="14.42578125" style="35" customWidth="1"/>
    <col min="1089" max="1089" width="13.140625" style="35" customWidth="1"/>
    <col min="1090" max="1090" width="14.42578125" style="35" customWidth="1"/>
    <col min="1091" max="1091" width="13.140625" style="35" customWidth="1"/>
    <col min="1092" max="1092" width="14.42578125" style="35" customWidth="1"/>
    <col min="1093" max="1093" width="13.140625" style="35" customWidth="1"/>
    <col min="1094" max="1094" width="14.42578125" style="35" customWidth="1"/>
    <col min="1095" max="1095" width="13.140625" style="35" customWidth="1"/>
    <col min="1096" max="1096" width="14.42578125" style="35" customWidth="1"/>
    <col min="1097" max="1097" width="13.140625" style="35" customWidth="1"/>
    <col min="1098" max="1098" width="16.42578125" style="35" customWidth="1"/>
    <col min="1099" max="1099" width="12" style="35" customWidth="1"/>
    <col min="1100" max="1100" width="20" style="35" customWidth="1"/>
    <col min="1101" max="1101" width="14" style="35" customWidth="1"/>
    <col min="1102" max="1102" width="16.42578125" style="35" customWidth="1"/>
    <col min="1103" max="1103" width="12" style="35" customWidth="1"/>
    <col min="1104" max="1104" width="20" style="35" customWidth="1"/>
    <col min="1105" max="1105" width="14" style="35" customWidth="1"/>
    <col min="1106" max="1106" width="12.42578125" style="35" customWidth="1"/>
    <col min="1107" max="1109" width="0" style="35" hidden="1" customWidth="1"/>
    <col min="1110" max="1337" width="9.35546875" style="35"/>
    <col min="1338" max="1338" width="6" style="35" customWidth="1"/>
    <col min="1339" max="1339" width="37.78515625" style="35" customWidth="1"/>
    <col min="1340" max="1342" width="12" style="35" customWidth="1"/>
    <col min="1343" max="1344" width="14.42578125" style="35" customWidth="1"/>
    <col min="1345" max="1345" width="13.140625" style="35" customWidth="1"/>
    <col min="1346" max="1346" width="14.42578125" style="35" customWidth="1"/>
    <col min="1347" max="1347" width="13.140625" style="35" customWidth="1"/>
    <col min="1348" max="1348" width="14.42578125" style="35" customWidth="1"/>
    <col min="1349" max="1349" width="13.140625" style="35" customWidth="1"/>
    <col min="1350" max="1350" width="14.42578125" style="35" customWidth="1"/>
    <col min="1351" max="1351" width="13.140625" style="35" customWidth="1"/>
    <col min="1352" max="1352" width="14.42578125" style="35" customWidth="1"/>
    <col min="1353" max="1353" width="13.140625" style="35" customWidth="1"/>
    <col min="1354" max="1354" width="16.42578125" style="35" customWidth="1"/>
    <col min="1355" max="1355" width="12" style="35" customWidth="1"/>
    <col min="1356" max="1356" width="20" style="35" customWidth="1"/>
    <col min="1357" max="1357" width="14" style="35" customWidth="1"/>
    <col min="1358" max="1358" width="16.42578125" style="35" customWidth="1"/>
    <col min="1359" max="1359" width="12" style="35" customWidth="1"/>
    <col min="1360" max="1360" width="20" style="35" customWidth="1"/>
    <col min="1361" max="1361" width="14" style="35" customWidth="1"/>
    <col min="1362" max="1362" width="12.42578125" style="35" customWidth="1"/>
    <col min="1363" max="1365" width="0" style="35" hidden="1" customWidth="1"/>
    <col min="1366" max="1593" width="9.35546875" style="35"/>
    <col min="1594" max="1594" width="6" style="35" customWidth="1"/>
    <col min="1595" max="1595" width="37.78515625" style="35" customWidth="1"/>
    <col min="1596" max="1598" width="12" style="35" customWidth="1"/>
    <col min="1599" max="1600" width="14.42578125" style="35" customWidth="1"/>
    <col min="1601" max="1601" width="13.140625" style="35" customWidth="1"/>
    <col min="1602" max="1602" width="14.42578125" style="35" customWidth="1"/>
    <col min="1603" max="1603" width="13.140625" style="35" customWidth="1"/>
    <col min="1604" max="1604" width="14.42578125" style="35" customWidth="1"/>
    <col min="1605" max="1605" width="13.140625" style="35" customWidth="1"/>
    <col min="1606" max="1606" width="14.42578125" style="35" customWidth="1"/>
    <col min="1607" max="1607" width="13.140625" style="35" customWidth="1"/>
    <col min="1608" max="1608" width="14.42578125" style="35" customWidth="1"/>
    <col min="1609" max="1609" width="13.140625" style="35" customWidth="1"/>
    <col min="1610" max="1610" width="16.42578125" style="35" customWidth="1"/>
    <col min="1611" max="1611" width="12" style="35" customWidth="1"/>
    <col min="1612" max="1612" width="20" style="35" customWidth="1"/>
    <col min="1613" max="1613" width="14" style="35" customWidth="1"/>
    <col min="1614" max="1614" width="16.42578125" style="35" customWidth="1"/>
    <col min="1615" max="1615" width="12" style="35" customWidth="1"/>
    <col min="1616" max="1616" width="20" style="35" customWidth="1"/>
    <col min="1617" max="1617" width="14" style="35" customWidth="1"/>
    <col min="1618" max="1618" width="12.42578125" style="35" customWidth="1"/>
    <col min="1619" max="1621" width="0" style="35" hidden="1" customWidth="1"/>
    <col min="1622" max="1849" width="9.35546875" style="35"/>
    <col min="1850" max="1850" width="6" style="35" customWidth="1"/>
    <col min="1851" max="1851" width="37.78515625" style="35" customWidth="1"/>
    <col min="1852" max="1854" width="12" style="35" customWidth="1"/>
    <col min="1855" max="1856" width="14.42578125" style="35" customWidth="1"/>
    <col min="1857" max="1857" width="13.140625" style="35" customWidth="1"/>
    <col min="1858" max="1858" width="14.42578125" style="35" customWidth="1"/>
    <col min="1859" max="1859" width="13.140625" style="35" customWidth="1"/>
    <col min="1860" max="1860" width="14.42578125" style="35" customWidth="1"/>
    <col min="1861" max="1861" width="13.140625" style="35" customWidth="1"/>
    <col min="1862" max="1862" width="14.42578125" style="35" customWidth="1"/>
    <col min="1863" max="1863" width="13.140625" style="35" customWidth="1"/>
    <col min="1864" max="1864" width="14.42578125" style="35" customWidth="1"/>
    <col min="1865" max="1865" width="13.140625" style="35" customWidth="1"/>
    <col min="1866" max="1866" width="16.42578125" style="35" customWidth="1"/>
    <col min="1867" max="1867" width="12" style="35" customWidth="1"/>
    <col min="1868" max="1868" width="20" style="35" customWidth="1"/>
    <col min="1869" max="1869" width="14" style="35" customWidth="1"/>
    <col min="1870" max="1870" width="16.42578125" style="35" customWidth="1"/>
    <col min="1871" max="1871" width="12" style="35" customWidth="1"/>
    <col min="1872" max="1872" width="20" style="35" customWidth="1"/>
    <col min="1873" max="1873" width="14" style="35" customWidth="1"/>
    <col min="1874" max="1874" width="12.42578125" style="35" customWidth="1"/>
    <col min="1875" max="1877" width="0" style="35" hidden="1" customWidth="1"/>
    <col min="1878" max="2105" width="9.35546875" style="35"/>
    <col min="2106" max="2106" width="6" style="35" customWidth="1"/>
    <col min="2107" max="2107" width="37.78515625" style="35" customWidth="1"/>
    <col min="2108" max="2110" width="12" style="35" customWidth="1"/>
    <col min="2111" max="2112" width="14.42578125" style="35" customWidth="1"/>
    <col min="2113" max="2113" width="13.140625" style="35" customWidth="1"/>
    <col min="2114" max="2114" width="14.42578125" style="35" customWidth="1"/>
    <col min="2115" max="2115" width="13.140625" style="35" customWidth="1"/>
    <col min="2116" max="2116" width="14.42578125" style="35" customWidth="1"/>
    <col min="2117" max="2117" width="13.140625" style="35" customWidth="1"/>
    <col min="2118" max="2118" width="14.42578125" style="35" customWidth="1"/>
    <col min="2119" max="2119" width="13.140625" style="35" customWidth="1"/>
    <col min="2120" max="2120" width="14.42578125" style="35" customWidth="1"/>
    <col min="2121" max="2121" width="13.140625" style="35" customWidth="1"/>
    <col min="2122" max="2122" width="16.42578125" style="35" customWidth="1"/>
    <col min="2123" max="2123" width="12" style="35" customWidth="1"/>
    <col min="2124" max="2124" width="20" style="35" customWidth="1"/>
    <col min="2125" max="2125" width="14" style="35" customWidth="1"/>
    <col min="2126" max="2126" width="16.42578125" style="35" customWidth="1"/>
    <col min="2127" max="2127" width="12" style="35" customWidth="1"/>
    <col min="2128" max="2128" width="20" style="35" customWidth="1"/>
    <col min="2129" max="2129" width="14" style="35" customWidth="1"/>
    <col min="2130" max="2130" width="12.42578125" style="35" customWidth="1"/>
    <col min="2131" max="2133" width="0" style="35" hidden="1" customWidth="1"/>
    <col min="2134" max="2361" width="9.35546875" style="35"/>
    <col min="2362" max="2362" width="6" style="35" customWidth="1"/>
    <col min="2363" max="2363" width="37.78515625" style="35" customWidth="1"/>
    <col min="2364" max="2366" width="12" style="35" customWidth="1"/>
    <col min="2367" max="2368" width="14.42578125" style="35" customWidth="1"/>
    <col min="2369" max="2369" width="13.140625" style="35" customWidth="1"/>
    <col min="2370" max="2370" width="14.42578125" style="35" customWidth="1"/>
    <col min="2371" max="2371" width="13.140625" style="35" customWidth="1"/>
    <col min="2372" max="2372" width="14.42578125" style="35" customWidth="1"/>
    <col min="2373" max="2373" width="13.140625" style="35" customWidth="1"/>
    <col min="2374" max="2374" width="14.42578125" style="35" customWidth="1"/>
    <col min="2375" max="2375" width="13.140625" style="35" customWidth="1"/>
    <col min="2376" max="2376" width="14.42578125" style="35" customWidth="1"/>
    <col min="2377" max="2377" width="13.140625" style="35" customWidth="1"/>
    <col min="2378" max="2378" width="16.42578125" style="35" customWidth="1"/>
    <col min="2379" max="2379" width="12" style="35" customWidth="1"/>
    <col min="2380" max="2380" width="20" style="35" customWidth="1"/>
    <col min="2381" max="2381" width="14" style="35" customWidth="1"/>
    <col min="2382" max="2382" width="16.42578125" style="35" customWidth="1"/>
    <col min="2383" max="2383" width="12" style="35" customWidth="1"/>
    <col min="2384" max="2384" width="20" style="35" customWidth="1"/>
    <col min="2385" max="2385" width="14" style="35" customWidth="1"/>
    <col min="2386" max="2386" width="12.42578125" style="35" customWidth="1"/>
    <col min="2387" max="2389" width="0" style="35" hidden="1" customWidth="1"/>
    <col min="2390" max="2617" width="9.35546875" style="35"/>
    <col min="2618" max="2618" width="6" style="35" customWidth="1"/>
    <col min="2619" max="2619" width="37.78515625" style="35" customWidth="1"/>
    <col min="2620" max="2622" width="12" style="35" customWidth="1"/>
    <col min="2623" max="2624" width="14.42578125" style="35" customWidth="1"/>
    <col min="2625" max="2625" width="13.140625" style="35" customWidth="1"/>
    <col min="2626" max="2626" width="14.42578125" style="35" customWidth="1"/>
    <col min="2627" max="2627" width="13.140625" style="35" customWidth="1"/>
    <col min="2628" max="2628" width="14.42578125" style="35" customWidth="1"/>
    <col min="2629" max="2629" width="13.140625" style="35" customWidth="1"/>
    <col min="2630" max="2630" width="14.42578125" style="35" customWidth="1"/>
    <col min="2631" max="2631" width="13.140625" style="35" customWidth="1"/>
    <col min="2632" max="2632" width="14.42578125" style="35" customWidth="1"/>
    <col min="2633" max="2633" width="13.140625" style="35" customWidth="1"/>
    <col min="2634" max="2634" width="16.42578125" style="35" customWidth="1"/>
    <col min="2635" max="2635" width="12" style="35" customWidth="1"/>
    <col min="2636" max="2636" width="20" style="35" customWidth="1"/>
    <col min="2637" max="2637" width="14" style="35" customWidth="1"/>
    <col min="2638" max="2638" width="16.42578125" style="35" customWidth="1"/>
    <col min="2639" max="2639" width="12" style="35" customWidth="1"/>
    <col min="2640" max="2640" width="20" style="35" customWidth="1"/>
    <col min="2641" max="2641" width="14" style="35" customWidth="1"/>
    <col min="2642" max="2642" width="12.42578125" style="35" customWidth="1"/>
    <col min="2643" max="2645" width="0" style="35" hidden="1" customWidth="1"/>
    <col min="2646" max="2873" width="9.35546875" style="35"/>
    <col min="2874" max="2874" width="6" style="35" customWidth="1"/>
    <col min="2875" max="2875" width="37.78515625" style="35" customWidth="1"/>
    <col min="2876" max="2878" width="12" style="35" customWidth="1"/>
    <col min="2879" max="2880" width="14.42578125" style="35" customWidth="1"/>
    <col min="2881" max="2881" width="13.140625" style="35" customWidth="1"/>
    <col min="2882" max="2882" width="14.42578125" style="35" customWidth="1"/>
    <col min="2883" max="2883" width="13.140625" style="35" customWidth="1"/>
    <col min="2884" max="2884" width="14.42578125" style="35" customWidth="1"/>
    <col min="2885" max="2885" width="13.140625" style="35" customWidth="1"/>
    <col min="2886" max="2886" width="14.42578125" style="35" customWidth="1"/>
    <col min="2887" max="2887" width="13.140625" style="35" customWidth="1"/>
    <col min="2888" max="2888" width="14.42578125" style="35" customWidth="1"/>
    <col min="2889" max="2889" width="13.140625" style="35" customWidth="1"/>
    <col min="2890" max="2890" width="16.42578125" style="35" customWidth="1"/>
    <col min="2891" max="2891" width="12" style="35" customWidth="1"/>
    <col min="2892" max="2892" width="20" style="35" customWidth="1"/>
    <col min="2893" max="2893" width="14" style="35" customWidth="1"/>
    <col min="2894" max="2894" width="16.42578125" style="35" customWidth="1"/>
    <col min="2895" max="2895" width="12" style="35" customWidth="1"/>
    <col min="2896" max="2896" width="20" style="35" customWidth="1"/>
    <col min="2897" max="2897" width="14" style="35" customWidth="1"/>
    <col min="2898" max="2898" width="12.42578125" style="35" customWidth="1"/>
    <col min="2899" max="2901" width="0" style="35" hidden="1" customWidth="1"/>
    <col min="2902" max="3129" width="9.35546875" style="35"/>
    <col min="3130" max="3130" width="6" style="35" customWidth="1"/>
    <col min="3131" max="3131" width="37.78515625" style="35" customWidth="1"/>
    <col min="3132" max="3134" width="12" style="35" customWidth="1"/>
    <col min="3135" max="3136" width="14.42578125" style="35" customWidth="1"/>
    <col min="3137" max="3137" width="13.140625" style="35" customWidth="1"/>
    <col min="3138" max="3138" width="14.42578125" style="35" customWidth="1"/>
    <col min="3139" max="3139" width="13.140625" style="35" customWidth="1"/>
    <col min="3140" max="3140" width="14.42578125" style="35" customWidth="1"/>
    <col min="3141" max="3141" width="13.140625" style="35" customWidth="1"/>
    <col min="3142" max="3142" width="14.42578125" style="35" customWidth="1"/>
    <col min="3143" max="3143" width="13.140625" style="35" customWidth="1"/>
    <col min="3144" max="3144" width="14.42578125" style="35" customWidth="1"/>
    <col min="3145" max="3145" width="13.140625" style="35" customWidth="1"/>
    <col min="3146" max="3146" width="16.42578125" style="35" customWidth="1"/>
    <col min="3147" max="3147" width="12" style="35" customWidth="1"/>
    <col min="3148" max="3148" width="20" style="35" customWidth="1"/>
    <col min="3149" max="3149" width="14" style="35" customWidth="1"/>
    <col min="3150" max="3150" width="16.42578125" style="35" customWidth="1"/>
    <col min="3151" max="3151" width="12" style="35" customWidth="1"/>
    <col min="3152" max="3152" width="20" style="35" customWidth="1"/>
    <col min="3153" max="3153" width="14" style="35" customWidth="1"/>
    <col min="3154" max="3154" width="12.42578125" style="35" customWidth="1"/>
    <col min="3155" max="3157" width="0" style="35" hidden="1" customWidth="1"/>
    <col min="3158" max="3385" width="9.35546875" style="35"/>
    <col min="3386" max="3386" width="6" style="35" customWidth="1"/>
    <col min="3387" max="3387" width="37.78515625" style="35" customWidth="1"/>
    <col min="3388" max="3390" width="12" style="35" customWidth="1"/>
    <col min="3391" max="3392" width="14.42578125" style="35" customWidth="1"/>
    <col min="3393" max="3393" width="13.140625" style="35" customWidth="1"/>
    <col min="3394" max="3394" width="14.42578125" style="35" customWidth="1"/>
    <col min="3395" max="3395" width="13.140625" style="35" customWidth="1"/>
    <col min="3396" max="3396" width="14.42578125" style="35" customWidth="1"/>
    <col min="3397" max="3397" width="13.140625" style="35" customWidth="1"/>
    <col min="3398" max="3398" width="14.42578125" style="35" customWidth="1"/>
    <col min="3399" max="3399" width="13.140625" style="35" customWidth="1"/>
    <col min="3400" max="3400" width="14.42578125" style="35" customWidth="1"/>
    <col min="3401" max="3401" width="13.140625" style="35" customWidth="1"/>
    <col min="3402" max="3402" width="16.42578125" style="35" customWidth="1"/>
    <col min="3403" max="3403" width="12" style="35" customWidth="1"/>
    <col min="3404" max="3404" width="20" style="35" customWidth="1"/>
    <col min="3405" max="3405" width="14" style="35" customWidth="1"/>
    <col min="3406" max="3406" width="16.42578125" style="35" customWidth="1"/>
    <col min="3407" max="3407" width="12" style="35" customWidth="1"/>
    <col min="3408" max="3408" width="20" style="35" customWidth="1"/>
    <col min="3409" max="3409" width="14" style="35" customWidth="1"/>
    <col min="3410" max="3410" width="12.42578125" style="35" customWidth="1"/>
    <col min="3411" max="3413" width="0" style="35" hidden="1" customWidth="1"/>
    <col min="3414" max="3641" width="9.35546875" style="35"/>
    <col min="3642" max="3642" width="6" style="35" customWidth="1"/>
    <col min="3643" max="3643" width="37.78515625" style="35" customWidth="1"/>
    <col min="3644" max="3646" width="12" style="35" customWidth="1"/>
    <col min="3647" max="3648" width="14.42578125" style="35" customWidth="1"/>
    <col min="3649" max="3649" width="13.140625" style="35" customWidth="1"/>
    <col min="3650" max="3650" width="14.42578125" style="35" customWidth="1"/>
    <col min="3651" max="3651" width="13.140625" style="35" customWidth="1"/>
    <col min="3652" max="3652" width="14.42578125" style="35" customWidth="1"/>
    <col min="3653" max="3653" width="13.140625" style="35" customWidth="1"/>
    <col min="3654" max="3654" width="14.42578125" style="35" customWidth="1"/>
    <col min="3655" max="3655" width="13.140625" style="35" customWidth="1"/>
    <col min="3656" max="3656" width="14.42578125" style="35" customWidth="1"/>
    <col min="3657" max="3657" width="13.140625" style="35" customWidth="1"/>
    <col min="3658" max="3658" width="16.42578125" style="35" customWidth="1"/>
    <col min="3659" max="3659" width="12" style="35" customWidth="1"/>
    <col min="3660" max="3660" width="20" style="35" customWidth="1"/>
    <col min="3661" max="3661" width="14" style="35" customWidth="1"/>
    <col min="3662" max="3662" width="16.42578125" style="35" customWidth="1"/>
    <col min="3663" max="3663" width="12" style="35" customWidth="1"/>
    <col min="3664" max="3664" width="20" style="35" customWidth="1"/>
    <col min="3665" max="3665" width="14" style="35" customWidth="1"/>
    <col min="3666" max="3666" width="12.42578125" style="35" customWidth="1"/>
    <col min="3667" max="3669" width="0" style="35" hidden="1" customWidth="1"/>
    <col min="3670" max="3897" width="9.35546875" style="35"/>
    <col min="3898" max="3898" width="6" style="35" customWidth="1"/>
    <col min="3899" max="3899" width="37.78515625" style="35" customWidth="1"/>
    <col min="3900" max="3902" width="12" style="35" customWidth="1"/>
    <col min="3903" max="3904" width="14.42578125" style="35" customWidth="1"/>
    <col min="3905" max="3905" width="13.140625" style="35" customWidth="1"/>
    <col min="3906" max="3906" width="14.42578125" style="35" customWidth="1"/>
    <col min="3907" max="3907" width="13.140625" style="35" customWidth="1"/>
    <col min="3908" max="3908" width="14.42578125" style="35" customWidth="1"/>
    <col min="3909" max="3909" width="13.140625" style="35" customWidth="1"/>
    <col min="3910" max="3910" width="14.42578125" style="35" customWidth="1"/>
    <col min="3911" max="3911" width="13.140625" style="35" customWidth="1"/>
    <col min="3912" max="3912" width="14.42578125" style="35" customWidth="1"/>
    <col min="3913" max="3913" width="13.140625" style="35" customWidth="1"/>
    <col min="3914" max="3914" width="16.42578125" style="35" customWidth="1"/>
    <col min="3915" max="3915" width="12" style="35" customWidth="1"/>
    <col min="3916" max="3916" width="20" style="35" customWidth="1"/>
    <col min="3917" max="3917" width="14" style="35" customWidth="1"/>
    <col min="3918" max="3918" width="16.42578125" style="35" customWidth="1"/>
    <col min="3919" max="3919" width="12" style="35" customWidth="1"/>
    <col min="3920" max="3920" width="20" style="35" customWidth="1"/>
    <col min="3921" max="3921" width="14" style="35" customWidth="1"/>
    <col min="3922" max="3922" width="12.42578125" style="35" customWidth="1"/>
    <col min="3923" max="3925" width="0" style="35" hidden="1" customWidth="1"/>
    <col min="3926" max="4153" width="9.35546875" style="35"/>
    <col min="4154" max="4154" width="6" style="35" customWidth="1"/>
    <col min="4155" max="4155" width="37.78515625" style="35" customWidth="1"/>
    <col min="4156" max="4158" width="12" style="35" customWidth="1"/>
    <col min="4159" max="4160" width="14.42578125" style="35" customWidth="1"/>
    <col min="4161" max="4161" width="13.140625" style="35" customWidth="1"/>
    <col min="4162" max="4162" width="14.42578125" style="35" customWidth="1"/>
    <col min="4163" max="4163" width="13.140625" style="35" customWidth="1"/>
    <col min="4164" max="4164" width="14.42578125" style="35" customWidth="1"/>
    <col min="4165" max="4165" width="13.140625" style="35" customWidth="1"/>
    <col min="4166" max="4166" width="14.42578125" style="35" customWidth="1"/>
    <col min="4167" max="4167" width="13.140625" style="35" customWidth="1"/>
    <col min="4168" max="4168" width="14.42578125" style="35" customWidth="1"/>
    <col min="4169" max="4169" width="13.140625" style="35" customWidth="1"/>
    <col min="4170" max="4170" width="16.42578125" style="35" customWidth="1"/>
    <col min="4171" max="4171" width="12" style="35" customWidth="1"/>
    <col min="4172" max="4172" width="20" style="35" customWidth="1"/>
    <col min="4173" max="4173" width="14" style="35" customWidth="1"/>
    <col min="4174" max="4174" width="16.42578125" style="35" customWidth="1"/>
    <col min="4175" max="4175" width="12" style="35" customWidth="1"/>
    <col min="4176" max="4176" width="20" style="35" customWidth="1"/>
    <col min="4177" max="4177" width="14" style="35" customWidth="1"/>
    <col min="4178" max="4178" width="12.42578125" style="35" customWidth="1"/>
    <col min="4179" max="4181" width="0" style="35" hidden="1" customWidth="1"/>
    <col min="4182" max="4409" width="9.35546875" style="35"/>
    <col min="4410" max="4410" width="6" style="35" customWidth="1"/>
    <col min="4411" max="4411" width="37.78515625" style="35" customWidth="1"/>
    <col min="4412" max="4414" width="12" style="35" customWidth="1"/>
    <col min="4415" max="4416" width="14.42578125" style="35" customWidth="1"/>
    <col min="4417" max="4417" width="13.140625" style="35" customWidth="1"/>
    <col min="4418" max="4418" width="14.42578125" style="35" customWidth="1"/>
    <col min="4419" max="4419" width="13.140625" style="35" customWidth="1"/>
    <col min="4420" max="4420" width="14.42578125" style="35" customWidth="1"/>
    <col min="4421" max="4421" width="13.140625" style="35" customWidth="1"/>
    <col min="4422" max="4422" width="14.42578125" style="35" customWidth="1"/>
    <col min="4423" max="4423" width="13.140625" style="35" customWidth="1"/>
    <col min="4424" max="4424" width="14.42578125" style="35" customWidth="1"/>
    <col min="4425" max="4425" width="13.140625" style="35" customWidth="1"/>
    <col min="4426" max="4426" width="16.42578125" style="35" customWidth="1"/>
    <col min="4427" max="4427" width="12" style="35" customWidth="1"/>
    <col min="4428" max="4428" width="20" style="35" customWidth="1"/>
    <col min="4429" max="4429" width="14" style="35" customWidth="1"/>
    <col min="4430" max="4430" width="16.42578125" style="35" customWidth="1"/>
    <col min="4431" max="4431" width="12" style="35" customWidth="1"/>
    <col min="4432" max="4432" width="20" style="35" customWidth="1"/>
    <col min="4433" max="4433" width="14" style="35" customWidth="1"/>
    <col min="4434" max="4434" width="12.42578125" style="35" customWidth="1"/>
    <col min="4435" max="4437" width="0" style="35" hidden="1" customWidth="1"/>
    <col min="4438" max="4665" width="9.35546875" style="35"/>
    <col min="4666" max="4666" width="6" style="35" customWidth="1"/>
    <col min="4667" max="4667" width="37.78515625" style="35" customWidth="1"/>
    <col min="4668" max="4670" width="12" style="35" customWidth="1"/>
    <col min="4671" max="4672" width="14.42578125" style="35" customWidth="1"/>
    <col min="4673" max="4673" width="13.140625" style="35" customWidth="1"/>
    <col min="4674" max="4674" width="14.42578125" style="35" customWidth="1"/>
    <col min="4675" max="4675" width="13.140625" style="35" customWidth="1"/>
    <col min="4676" max="4676" width="14.42578125" style="35" customWidth="1"/>
    <col min="4677" max="4677" width="13.140625" style="35" customWidth="1"/>
    <col min="4678" max="4678" width="14.42578125" style="35" customWidth="1"/>
    <col min="4679" max="4679" width="13.140625" style="35" customWidth="1"/>
    <col min="4680" max="4680" width="14.42578125" style="35" customWidth="1"/>
    <col min="4681" max="4681" width="13.140625" style="35" customWidth="1"/>
    <col min="4682" max="4682" width="16.42578125" style="35" customWidth="1"/>
    <col min="4683" max="4683" width="12" style="35" customWidth="1"/>
    <col min="4684" max="4684" width="20" style="35" customWidth="1"/>
    <col min="4685" max="4685" width="14" style="35" customWidth="1"/>
    <col min="4686" max="4686" width="16.42578125" style="35" customWidth="1"/>
    <col min="4687" max="4687" width="12" style="35" customWidth="1"/>
    <col min="4688" max="4688" width="20" style="35" customWidth="1"/>
    <col min="4689" max="4689" width="14" style="35" customWidth="1"/>
    <col min="4690" max="4690" width="12.42578125" style="35" customWidth="1"/>
    <col min="4691" max="4693" width="0" style="35" hidden="1" customWidth="1"/>
    <col min="4694" max="4921" width="9.35546875" style="35"/>
    <col min="4922" max="4922" width="6" style="35" customWidth="1"/>
    <col min="4923" max="4923" width="37.78515625" style="35" customWidth="1"/>
    <col min="4924" max="4926" width="12" style="35" customWidth="1"/>
    <col min="4927" max="4928" width="14.42578125" style="35" customWidth="1"/>
    <col min="4929" max="4929" width="13.140625" style="35" customWidth="1"/>
    <col min="4930" max="4930" width="14.42578125" style="35" customWidth="1"/>
    <col min="4931" max="4931" width="13.140625" style="35" customWidth="1"/>
    <col min="4932" max="4932" width="14.42578125" style="35" customWidth="1"/>
    <col min="4933" max="4933" width="13.140625" style="35" customWidth="1"/>
    <col min="4934" max="4934" width="14.42578125" style="35" customWidth="1"/>
    <col min="4935" max="4935" width="13.140625" style="35" customWidth="1"/>
    <col min="4936" max="4936" width="14.42578125" style="35" customWidth="1"/>
    <col min="4937" max="4937" width="13.140625" style="35" customWidth="1"/>
    <col min="4938" max="4938" width="16.42578125" style="35" customWidth="1"/>
    <col min="4939" max="4939" width="12" style="35" customWidth="1"/>
    <col min="4940" max="4940" width="20" style="35" customWidth="1"/>
    <col min="4941" max="4941" width="14" style="35" customWidth="1"/>
    <col min="4942" max="4942" width="16.42578125" style="35" customWidth="1"/>
    <col min="4943" max="4943" width="12" style="35" customWidth="1"/>
    <col min="4944" max="4944" width="20" style="35" customWidth="1"/>
    <col min="4945" max="4945" width="14" style="35" customWidth="1"/>
    <col min="4946" max="4946" width="12.42578125" style="35" customWidth="1"/>
    <col min="4947" max="4949" width="0" style="35" hidden="1" customWidth="1"/>
    <col min="4950" max="5177" width="9.35546875" style="35"/>
    <col min="5178" max="5178" width="6" style="35" customWidth="1"/>
    <col min="5179" max="5179" width="37.78515625" style="35" customWidth="1"/>
    <col min="5180" max="5182" width="12" style="35" customWidth="1"/>
    <col min="5183" max="5184" width="14.42578125" style="35" customWidth="1"/>
    <col min="5185" max="5185" width="13.140625" style="35" customWidth="1"/>
    <col min="5186" max="5186" width="14.42578125" style="35" customWidth="1"/>
    <col min="5187" max="5187" width="13.140625" style="35" customWidth="1"/>
    <col min="5188" max="5188" width="14.42578125" style="35" customWidth="1"/>
    <col min="5189" max="5189" width="13.140625" style="35" customWidth="1"/>
    <col min="5190" max="5190" width="14.42578125" style="35" customWidth="1"/>
    <col min="5191" max="5191" width="13.140625" style="35" customWidth="1"/>
    <col min="5192" max="5192" width="14.42578125" style="35" customWidth="1"/>
    <col min="5193" max="5193" width="13.140625" style="35" customWidth="1"/>
    <col min="5194" max="5194" width="16.42578125" style="35" customWidth="1"/>
    <col min="5195" max="5195" width="12" style="35" customWidth="1"/>
    <col min="5196" max="5196" width="20" style="35" customWidth="1"/>
    <col min="5197" max="5197" width="14" style="35" customWidth="1"/>
    <col min="5198" max="5198" width="16.42578125" style="35" customWidth="1"/>
    <col min="5199" max="5199" width="12" style="35" customWidth="1"/>
    <col min="5200" max="5200" width="20" style="35" customWidth="1"/>
    <col min="5201" max="5201" width="14" style="35" customWidth="1"/>
    <col min="5202" max="5202" width="12.42578125" style="35" customWidth="1"/>
    <col min="5203" max="5205" width="0" style="35" hidden="1" customWidth="1"/>
    <col min="5206" max="5433" width="9.35546875" style="35"/>
    <col min="5434" max="5434" width="6" style="35" customWidth="1"/>
    <col min="5435" max="5435" width="37.78515625" style="35" customWidth="1"/>
    <col min="5436" max="5438" width="12" style="35" customWidth="1"/>
    <col min="5439" max="5440" width="14.42578125" style="35" customWidth="1"/>
    <col min="5441" max="5441" width="13.140625" style="35" customWidth="1"/>
    <col min="5442" max="5442" width="14.42578125" style="35" customWidth="1"/>
    <col min="5443" max="5443" width="13.140625" style="35" customWidth="1"/>
    <col min="5444" max="5444" width="14.42578125" style="35" customWidth="1"/>
    <col min="5445" max="5445" width="13.140625" style="35" customWidth="1"/>
    <col min="5446" max="5446" width="14.42578125" style="35" customWidth="1"/>
    <col min="5447" max="5447" width="13.140625" style="35" customWidth="1"/>
    <col min="5448" max="5448" width="14.42578125" style="35" customWidth="1"/>
    <col min="5449" max="5449" width="13.140625" style="35" customWidth="1"/>
    <col min="5450" max="5450" width="16.42578125" style="35" customWidth="1"/>
    <col min="5451" max="5451" width="12" style="35" customWidth="1"/>
    <col min="5452" max="5452" width="20" style="35" customWidth="1"/>
    <col min="5453" max="5453" width="14" style="35" customWidth="1"/>
    <col min="5454" max="5454" width="16.42578125" style="35" customWidth="1"/>
    <col min="5455" max="5455" width="12" style="35" customWidth="1"/>
    <col min="5456" max="5456" width="20" style="35" customWidth="1"/>
    <col min="5457" max="5457" width="14" style="35" customWidth="1"/>
    <col min="5458" max="5458" width="12.42578125" style="35" customWidth="1"/>
    <col min="5459" max="5461" width="0" style="35" hidden="1" customWidth="1"/>
    <col min="5462" max="5689" width="9.35546875" style="35"/>
    <col min="5690" max="5690" width="6" style="35" customWidth="1"/>
    <col min="5691" max="5691" width="37.78515625" style="35" customWidth="1"/>
    <col min="5692" max="5694" width="12" style="35" customWidth="1"/>
    <col min="5695" max="5696" width="14.42578125" style="35" customWidth="1"/>
    <col min="5697" max="5697" width="13.140625" style="35" customWidth="1"/>
    <col min="5698" max="5698" width="14.42578125" style="35" customWidth="1"/>
    <col min="5699" max="5699" width="13.140625" style="35" customWidth="1"/>
    <col min="5700" max="5700" width="14.42578125" style="35" customWidth="1"/>
    <col min="5701" max="5701" width="13.140625" style="35" customWidth="1"/>
    <col min="5702" max="5702" width="14.42578125" style="35" customWidth="1"/>
    <col min="5703" max="5703" width="13.140625" style="35" customWidth="1"/>
    <col min="5704" max="5704" width="14.42578125" style="35" customWidth="1"/>
    <col min="5705" max="5705" width="13.140625" style="35" customWidth="1"/>
    <col min="5706" max="5706" width="16.42578125" style="35" customWidth="1"/>
    <col min="5707" max="5707" width="12" style="35" customWidth="1"/>
    <col min="5708" max="5708" width="20" style="35" customWidth="1"/>
    <col min="5709" max="5709" width="14" style="35" customWidth="1"/>
    <col min="5710" max="5710" width="16.42578125" style="35" customWidth="1"/>
    <col min="5711" max="5711" width="12" style="35" customWidth="1"/>
    <col min="5712" max="5712" width="20" style="35" customWidth="1"/>
    <col min="5713" max="5713" width="14" style="35" customWidth="1"/>
    <col min="5714" max="5714" width="12.42578125" style="35" customWidth="1"/>
    <col min="5715" max="5717" width="0" style="35" hidden="1" customWidth="1"/>
    <col min="5718" max="5945" width="9.35546875" style="35"/>
    <col min="5946" max="5946" width="6" style="35" customWidth="1"/>
    <col min="5947" max="5947" width="37.78515625" style="35" customWidth="1"/>
    <col min="5948" max="5950" width="12" style="35" customWidth="1"/>
    <col min="5951" max="5952" width="14.42578125" style="35" customWidth="1"/>
    <col min="5953" max="5953" width="13.140625" style="35" customWidth="1"/>
    <col min="5954" max="5954" width="14.42578125" style="35" customWidth="1"/>
    <col min="5955" max="5955" width="13.140625" style="35" customWidth="1"/>
    <col min="5956" max="5956" width="14.42578125" style="35" customWidth="1"/>
    <col min="5957" max="5957" width="13.140625" style="35" customWidth="1"/>
    <col min="5958" max="5958" width="14.42578125" style="35" customWidth="1"/>
    <col min="5959" max="5959" width="13.140625" style="35" customWidth="1"/>
    <col min="5960" max="5960" width="14.42578125" style="35" customWidth="1"/>
    <col min="5961" max="5961" width="13.140625" style="35" customWidth="1"/>
    <col min="5962" max="5962" width="16.42578125" style="35" customWidth="1"/>
    <col min="5963" max="5963" width="12" style="35" customWidth="1"/>
    <col min="5964" max="5964" width="20" style="35" customWidth="1"/>
    <col min="5965" max="5965" width="14" style="35" customWidth="1"/>
    <col min="5966" max="5966" width="16.42578125" style="35" customWidth="1"/>
    <col min="5967" max="5967" width="12" style="35" customWidth="1"/>
    <col min="5968" max="5968" width="20" style="35" customWidth="1"/>
    <col min="5969" max="5969" width="14" style="35" customWidth="1"/>
    <col min="5970" max="5970" width="12.42578125" style="35" customWidth="1"/>
    <col min="5971" max="5973" width="0" style="35" hidden="1" customWidth="1"/>
    <col min="5974" max="6201" width="9.35546875" style="35"/>
    <col min="6202" max="6202" width="6" style="35" customWidth="1"/>
    <col min="6203" max="6203" width="37.78515625" style="35" customWidth="1"/>
    <col min="6204" max="6206" width="12" style="35" customWidth="1"/>
    <col min="6207" max="6208" width="14.42578125" style="35" customWidth="1"/>
    <col min="6209" max="6209" width="13.140625" style="35" customWidth="1"/>
    <col min="6210" max="6210" width="14.42578125" style="35" customWidth="1"/>
    <col min="6211" max="6211" width="13.140625" style="35" customWidth="1"/>
    <col min="6212" max="6212" width="14.42578125" style="35" customWidth="1"/>
    <col min="6213" max="6213" width="13.140625" style="35" customWidth="1"/>
    <col min="6214" max="6214" width="14.42578125" style="35" customWidth="1"/>
    <col min="6215" max="6215" width="13.140625" style="35" customWidth="1"/>
    <col min="6216" max="6216" width="14.42578125" style="35" customWidth="1"/>
    <col min="6217" max="6217" width="13.140625" style="35" customWidth="1"/>
    <col min="6218" max="6218" width="16.42578125" style="35" customWidth="1"/>
    <col min="6219" max="6219" width="12" style="35" customWidth="1"/>
    <col min="6220" max="6220" width="20" style="35" customWidth="1"/>
    <col min="6221" max="6221" width="14" style="35" customWidth="1"/>
    <col min="6222" max="6222" width="16.42578125" style="35" customWidth="1"/>
    <col min="6223" max="6223" width="12" style="35" customWidth="1"/>
    <col min="6224" max="6224" width="20" style="35" customWidth="1"/>
    <col min="6225" max="6225" width="14" style="35" customWidth="1"/>
    <col min="6226" max="6226" width="12.42578125" style="35" customWidth="1"/>
    <col min="6227" max="6229" width="0" style="35" hidden="1" customWidth="1"/>
    <col min="6230" max="6457" width="9.35546875" style="35"/>
    <col min="6458" max="6458" width="6" style="35" customWidth="1"/>
    <col min="6459" max="6459" width="37.78515625" style="35" customWidth="1"/>
    <col min="6460" max="6462" width="12" style="35" customWidth="1"/>
    <col min="6463" max="6464" width="14.42578125" style="35" customWidth="1"/>
    <col min="6465" max="6465" width="13.140625" style="35" customWidth="1"/>
    <col min="6466" max="6466" width="14.42578125" style="35" customWidth="1"/>
    <col min="6467" max="6467" width="13.140625" style="35" customWidth="1"/>
    <col min="6468" max="6468" width="14.42578125" style="35" customWidth="1"/>
    <col min="6469" max="6469" width="13.140625" style="35" customWidth="1"/>
    <col min="6470" max="6470" width="14.42578125" style="35" customWidth="1"/>
    <col min="6471" max="6471" width="13.140625" style="35" customWidth="1"/>
    <col min="6472" max="6472" width="14.42578125" style="35" customWidth="1"/>
    <col min="6473" max="6473" width="13.140625" style="35" customWidth="1"/>
    <col min="6474" max="6474" width="16.42578125" style="35" customWidth="1"/>
    <col min="6475" max="6475" width="12" style="35" customWidth="1"/>
    <col min="6476" max="6476" width="20" style="35" customWidth="1"/>
    <col min="6477" max="6477" width="14" style="35" customWidth="1"/>
    <col min="6478" max="6478" width="16.42578125" style="35" customWidth="1"/>
    <col min="6479" max="6479" width="12" style="35" customWidth="1"/>
    <col min="6480" max="6480" width="20" style="35" customWidth="1"/>
    <col min="6481" max="6481" width="14" style="35" customWidth="1"/>
    <col min="6482" max="6482" width="12.42578125" style="35" customWidth="1"/>
    <col min="6483" max="6485" width="0" style="35" hidden="1" customWidth="1"/>
    <col min="6486" max="6713" width="9.35546875" style="35"/>
    <col min="6714" max="6714" width="6" style="35" customWidth="1"/>
    <col min="6715" max="6715" width="37.78515625" style="35" customWidth="1"/>
    <col min="6716" max="6718" width="12" style="35" customWidth="1"/>
    <col min="6719" max="6720" width="14.42578125" style="35" customWidth="1"/>
    <col min="6721" max="6721" width="13.140625" style="35" customWidth="1"/>
    <col min="6722" max="6722" width="14.42578125" style="35" customWidth="1"/>
    <col min="6723" max="6723" width="13.140625" style="35" customWidth="1"/>
    <col min="6724" max="6724" width="14.42578125" style="35" customWidth="1"/>
    <col min="6725" max="6725" width="13.140625" style="35" customWidth="1"/>
    <col min="6726" max="6726" width="14.42578125" style="35" customWidth="1"/>
    <col min="6727" max="6727" width="13.140625" style="35" customWidth="1"/>
    <col min="6728" max="6728" width="14.42578125" style="35" customWidth="1"/>
    <col min="6729" max="6729" width="13.140625" style="35" customWidth="1"/>
    <col min="6730" max="6730" width="16.42578125" style="35" customWidth="1"/>
    <col min="6731" max="6731" width="12" style="35" customWidth="1"/>
    <col min="6732" max="6732" width="20" style="35" customWidth="1"/>
    <col min="6733" max="6733" width="14" style="35" customWidth="1"/>
    <col min="6734" max="6734" width="16.42578125" style="35" customWidth="1"/>
    <col min="6735" max="6735" width="12" style="35" customWidth="1"/>
    <col min="6736" max="6736" width="20" style="35" customWidth="1"/>
    <col min="6737" max="6737" width="14" style="35" customWidth="1"/>
    <col min="6738" max="6738" width="12.42578125" style="35" customWidth="1"/>
    <col min="6739" max="6741" width="0" style="35" hidden="1" customWidth="1"/>
    <col min="6742" max="6969" width="9.35546875" style="35"/>
    <col min="6970" max="6970" width="6" style="35" customWidth="1"/>
    <col min="6971" max="6971" width="37.78515625" style="35" customWidth="1"/>
    <col min="6972" max="6974" width="12" style="35" customWidth="1"/>
    <col min="6975" max="6976" width="14.42578125" style="35" customWidth="1"/>
    <col min="6977" max="6977" width="13.140625" style="35" customWidth="1"/>
    <col min="6978" max="6978" width="14.42578125" style="35" customWidth="1"/>
    <col min="6979" max="6979" width="13.140625" style="35" customWidth="1"/>
    <col min="6980" max="6980" width="14.42578125" style="35" customWidth="1"/>
    <col min="6981" max="6981" width="13.140625" style="35" customWidth="1"/>
    <col min="6982" max="6982" width="14.42578125" style="35" customWidth="1"/>
    <col min="6983" max="6983" width="13.140625" style="35" customWidth="1"/>
    <col min="6984" max="6984" width="14.42578125" style="35" customWidth="1"/>
    <col min="6985" max="6985" width="13.140625" style="35" customWidth="1"/>
    <col min="6986" max="6986" width="16.42578125" style="35" customWidth="1"/>
    <col min="6987" max="6987" width="12" style="35" customWidth="1"/>
    <col min="6988" max="6988" width="20" style="35" customWidth="1"/>
    <col min="6989" max="6989" width="14" style="35" customWidth="1"/>
    <col min="6990" max="6990" width="16.42578125" style="35" customWidth="1"/>
    <col min="6991" max="6991" width="12" style="35" customWidth="1"/>
    <col min="6992" max="6992" width="20" style="35" customWidth="1"/>
    <col min="6993" max="6993" width="14" style="35" customWidth="1"/>
    <col min="6994" max="6994" width="12.42578125" style="35" customWidth="1"/>
    <col min="6995" max="6997" width="0" style="35" hidden="1" customWidth="1"/>
    <col min="6998" max="7225" width="9.35546875" style="35"/>
    <col min="7226" max="7226" width="6" style="35" customWidth="1"/>
    <col min="7227" max="7227" width="37.78515625" style="35" customWidth="1"/>
    <col min="7228" max="7230" width="12" style="35" customWidth="1"/>
    <col min="7231" max="7232" width="14.42578125" style="35" customWidth="1"/>
    <col min="7233" max="7233" width="13.140625" style="35" customWidth="1"/>
    <col min="7234" max="7234" width="14.42578125" style="35" customWidth="1"/>
    <col min="7235" max="7235" width="13.140625" style="35" customWidth="1"/>
    <col min="7236" max="7236" width="14.42578125" style="35" customWidth="1"/>
    <col min="7237" max="7237" width="13.140625" style="35" customWidth="1"/>
    <col min="7238" max="7238" width="14.42578125" style="35" customWidth="1"/>
    <col min="7239" max="7239" width="13.140625" style="35" customWidth="1"/>
    <col min="7240" max="7240" width="14.42578125" style="35" customWidth="1"/>
    <col min="7241" max="7241" width="13.140625" style="35" customWidth="1"/>
    <col min="7242" max="7242" width="16.42578125" style="35" customWidth="1"/>
    <col min="7243" max="7243" width="12" style="35" customWidth="1"/>
    <col min="7244" max="7244" width="20" style="35" customWidth="1"/>
    <col min="7245" max="7245" width="14" style="35" customWidth="1"/>
    <col min="7246" max="7246" width="16.42578125" style="35" customWidth="1"/>
    <col min="7247" max="7247" width="12" style="35" customWidth="1"/>
    <col min="7248" max="7248" width="20" style="35" customWidth="1"/>
    <col min="7249" max="7249" width="14" style="35" customWidth="1"/>
    <col min="7250" max="7250" width="12.42578125" style="35" customWidth="1"/>
    <col min="7251" max="7253" width="0" style="35" hidden="1" customWidth="1"/>
    <col min="7254" max="7481" width="9.35546875" style="35"/>
    <col min="7482" max="7482" width="6" style="35" customWidth="1"/>
    <col min="7483" max="7483" width="37.78515625" style="35" customWidth="1"/>
    <col min="7484" max="7486" width="12" style="35" customWidth="1"/>
    <col min="7487" max="7488" width="14.42578125" style="35" customWidth="1"/>
    <col min="7489" max="7489" width="13.140625" style="35" customWidth="1"/>
    <col min="7490" max="7490" width="14.42578125" style="35" customWidth="1"/>
    <col min="7491" max="7491" width="13.140625" style="35" customWidth="1"/>
    <col min="7492" max="7492" width="14.42578125" style="35" customWidth="1"/>
    <col min="7493" max="7493" width="13.140625" style="35" customWidth="1"/>
    <col min="7494" max="7494" width="14.42578125" style="35" customWidth="1"/>
    <col min="7495" max="7495" width="13.140625" style="35" customWidth="1"/>
    <col min="7496" max="7496" width="14.42578125" style="35" customWidth="1"/>
    <col min="7497" max="7497" width="13.140625" style="35" customWidth="1"/>
    <col min="7498" max="7498" width="16.42578125" style="35" customWidth="1"/>
    <col min="7499" max="7499" width="12" style="35" customWidth="1"/>
    <col min="7500" max="7500" width="20" style="35" customWidth="1"/>
    <col min="7501" max="7501" width="14" style="35" customWidth="1"/>
    <col min="7502" max="7502" width="16.42578125" style="35" customWidth="1"/>
    <col min="7503" max="7503" width="12" style="35" customWidth="1"/>
    <col min="7504" max="7504" width="20" style="35" customWidth="1"/>
    <col min="7505" max="7505" width="14" style="35" customWidth="1"/>
    <col min="7506" max="7506" width="12.42578125" style="35" customWidth="1"/>
    <col min="7507" max="7509" width="0" style="35" hidden="1" customWidth="1"/>
    <col min="7510" max="7737" width="9.35546875" style="35"/>
    <col min="7738" max="7738" width="6" style="35" customWidth="1"/>
    <col min="7739" max="7739" width="37.78515625" style="35" customWidth="1"/>
    <col min="7740" max="7742" width="12" style="35" customWidth="1"/>
    <col min="7743" max="7744" width="14.42578125" style="35" customWidth="1"/>
    <col min="7745" max="7745" width="13.140625" style="35" customWidth="1"/>
    <col min="7746" max="7746" width="14.42578125" style="35" customWidth="1"/>
    <col min="7747" max="7747" width="13.140625" style="35" customWidth="1"/>
    <col min="7748" max="7748" width="14.42578125" style="35" customWidth="1"/>
    <col min="7749" max="7749" width="13.140625" style="35" customWidth="1"/>
    <col min="7750" max="7750" width="14.42578125" style="35" customWidth="1"/>
    <col min="7751" max="7751" width="13.140625" style="35" customWidth="1"/>
    <col min="7752" max="7752" width="14.42578125" style="35" customWidth="1"/>
    <col min="7753" max="7753" width="13.140625" style="35" customWidth="1"/>
    <col min="7754" max="7754" width="16.42578125" style="35" customWidth="1"/>
    <col min="7755" max="7755" width="12" style="35" customWidth="1"/>
    <col min="7756" max="7756" width="20" style="35" customWidth="1"/>
    <col min="7757" max="7757" width="14" style="35" customWidth="1"/>
    <col min="7758" max="7758" width="16.42578125" style="35" customWidth="1"/>
    <col min="7759" max="7759" width="12" style="35" customWidth="1"/>
    <col min="7760" max="7760" width="20" style="35" customWidth="1"/>
    <col min="7761" max="7761" width="14" style="35" customWidth="1"/>
    <col min="7762" max="7762" width="12.42578125" style="35" customWidth="1"/>
    <col min="7763" max="7765" width="0" style="35" hidden="1" customWidth="1"/>
    <col min="7766" max="7993" width="9.35546875" style="35"/>
    <col min="7994" max="7994" width="6" style="35" customWidth="1"/>
    <col min="7995" max="7995" width="37.78515625" style="35" customWidth="1"/>
    <col min="7996" max="7998" width="12" style="35" customWidth="1"/>
    <col min="7999" max="8000" width="14.42578125" style="35" customWidth="1"/>
    <col min="8001" max="8001" width="13.140625" style="35" customWidth="1"/>
    <col min="8002" max="8002" width="14.42578125" style="35" customWidth="1"/>
    <col min="8003" max="8003" width="13.140625" style="35" customWidth="1"/>
    <col min="8004" max="8004" width="14.42578125" style="35" customWidth="1"/>
    <col min="8005" max="8005" width="13.140625" style="35" customWidth="1"/>
    <col min="8006" max="8006" width="14.42578125" style="35" customWidth="1"/>
    <col min="8007" max="8007" width="13.140625" style="35" customWidth="1"/>
    <col min="8008" max="8008" width="14.42578125" style="35" customWidth="1"/>
    <col min="8009" max="8009" width="13.140625" style="35" customWidth="1"/>
    <col min="8010" max="8010" width="16.42578125" style="35" customWidth="1"/>
    <col min="8011" max="8011" width="12" style="35" customWidth="1"/>
    <col min="8012" max="8012" width="20" style="35" customWidth="1"/>
    <col min="8013" max="8013" width="14" style="35" customWidth="1"/>
    <col min="8014" max="8014" width="16.42578125" style="35" customWidth="1"/>
    <col min="8015" max="8015" width="12" style="35" customWidth="1"/>
    <col min="8016" max="8016" width="20" style="35" customWidth="1"/>
    <col min="8017" max="8017" width="14" style="35" customWidth="1"/>
    <col min="8018" max="8018" width="12.42578125" style="35" customWidth="1"/>
    <col min="8019" max="8021" width="0" style="35" hidden="1" customWidth="1"/>
    <col min="8022" max="8249" width="9.35546875" style="35"/>
    <col min="8250" max="8250" width="6" style="35" customWidth="1"/>
    <col min="8251" max="8251" width="37.78515625" style="35" customWidth="1"/>
    <col min="8252" max="8254" width="12" style="35" customWidth="1"/>
    <col min="8255" max="8256" width="14.42578125" style="35" customWidth="1"/>
    <col min="8257" max="8257" width="13.140625" style="35" customWidth="1"/>
    <col min="8258" max="8258" width="14.42578125" style="35" customWidth="1"/>
    <col min="8259" max="8259" width="13.140625" style="35" customWidth="1"/>
    <col min="8260" max="8260" width="14.42578125" style="35" customWidth="1"/>
    <col min="8261" max="8261" width="13.140625" style="35" customWidth="1"/>
    <col min="8262" max="8262" width="14.42578125" style="35" customWidth="1"/>
    <col min="8263" max="8263" width="13.140625" style="35" customWidth="1"/>
    <col min="8264" max="8264" width="14.42578125" style="35" customWidth="1"/>
    <col min="8265" max="8265" width="13.140625" style="35" customWidth="1"/>
    <col min="8266" max="8266" width="16.42578125" style="35" customWidth="1"/>
    <col min="8267" max="8267" width="12" style="35" customWidth="1"/>
    <col min="8268" max="8268" width="20" style="35" customWidth="1"/>
    <col min="8269" max="8269" width="14" style="35" customWidth="1"/>
    <col min="8270" max="8270" width="16.42578125" style="35" customWidth="1"/>
    <col min="8271" max="8271" width="12" style="35" customWidth="1"/>
    <col min="8272" max="8272" width="20" style="35" customWidth="1"/>
    <col min="8273" max="8273" width="14" style="35" customWidth="1"/>
    <col min="8274" max="8274" width="12.42578125" style="35" customWidth="1"/>
    <col min="8275" max="8277" width="0" style="35" hidden="1" customWidth="1"/>
    <col min="8278" max="8505" width="9.35546875" style="35"/>
    <col min="8506" max="8506" width="6" style="35" customWidth="1"/>
    <col min="8507" max="8507" width="37.78515625" style="35" customWidth="1"/>
    <col min="8508" max="8510" width="12" style="35" customWidth="1"/>
    <col min="8511" max="8512" width="14.42578125" style="35" customWidth="1"/>
    <col min="8513" max="8513" width="13.140625" style="35" customWidth="1"/>
    <col min="8514" max="8514" width="14.42578125" style="35" customWidth="1"/>
    <col min="8515" max="8515" width="13.140625" style="35" customWidth="1"/>
    <col min="8516" max="8516" width="14.42578125" style="35" customWidth="1"/>
    <col min="8517" max="8517" width="13.140625" style="35" customWidth="1"/>
    <col min="8518" max="8518" width="14.42578125" style="35" customWidth="1"/>
    <col min="8519" max="8519" width="13.140625" style="35" customWidth="1"/>
    <col min="8520" max="8520" width="14.42578125" style="35" customWidth="1"/>
    <col min="8521" max="8521" width="13.140625" style="35" customWidth="1"/>
    <col min="8522" max="8522" width="16.42578125" style="35" customWidth="1"/>
    <col min="8523" max="8523" width="12" style="35" customWidth="1"/>
    <col min="8524" max="8524" width="20" style="35" customWidth="1"/>
    <col min="8525" max="8525" width="14" style="35" customWidth="1"/>
    <col min="8526" max="8526" width="16.42578125" style="35" customWidth="1"/>
    <col min="8527" max="8527" width="12" style="35" customWidth="1"/>
    <col min="8528" max="8528" width="20" style="35" customWidth="1"/>
    <col min="8529" max="8529" width="14" style="35" customWidth="1"/>
    <col min="8530" max="8530" width="12.42578125" style="35" customWidth="1"/>
    <col min="8531" max="8533" width="0" style="35" hidden="1" customWidth="1"/>
    <col min="8534" max="8761" width="9.35546875" style="35"/>
    <col min="8762" max="8762" width="6" style="35" customWidth="1"/>
    <col min="8763" max="8763" width="37.78515625" style="35" customWidth="1"/>
    <col min="8764" max="8766" width="12" style="35" customWidth="1"/>
    <col min="8767" max="8768" width="14.42578125" style="35" customWidth="1"/>
    <col min="8769" max="8769" width="13.140625" style="35" customWidth="1"/>
    <col min="8770" max="8770" width="14.42578125" style="35" customWidth="1"/>
    <col min="8771" max="8771" width="13.140625" style="35" customWidth="1"/>
    <col min="8772" max="8772" width="14.42578125" style="35" customWidth="1"/>
    <col min="8773" max="8773" width="13.140625" style="35" customWidth="1"/>
    <col min="8774" max="8774" width="14.42578125" style="35" customWidth="1"/>
    <col min="8775" max="8775" width="13.140625" style="35" customWidth="1"/>
    <col min="8776" max="8776" width="14.42578125" style="35" customWidth="1"/>
    <col min="8777" max="8777" width="13.140625" style="35" customWidth="1"/>
    <col min="8778" max="8778" width="16.42578125" style="35" customWidth="1"/>
    <col min="8779" max="8779" width="12" style="35" customWidth="1"/>
    <col min="8780" max="8780" width="20" style="35" customWidth="1"/>
    <col min="8781" max="8781" width="14" style="35" customWidth="1"/>
    <col min="8782" max="8782" width="16.42578125" style="35" customWidth="1"/>
    <col min="8783" max="8783" width="12" style="35" customWidth="1"/>
    <col min="8784" max="8784" width="20" style="35" customWidth="1"/>
    <col min="8785" max="8785" width="14" style="35" customWidth="1"/>
    <col min="8786" max="8786" width="12.42578125" style="35" customWidth="1"/>
    <col min="8787" max="8789" width="0" style="35" hidden="1" customWidth="1"/>
    <col min="8790" max="9017" width="9.35546875" style="35"/>
    <col min="9018" max="9018" width="6" style="35" customWidth="1"/>
    <col min="9019" max="9019" width="37.78515625" style="35" customWidth="1"/>
    <col min="9020" max="9022" width="12" style="35" customWidth="1"/>
    <col min="9023" max="9024" width="14.42578125" style="35" customWidth="1"/>
    <col min="9025" max="9025" width="13.140625" style="35" customWidth="1"/>
    <col min="9026" max="9026" width="14.42578125" style="35" customWidth="1"/>
    <col min="9027" max="9027" width="13.140625" style="35" customWidth="1"/>
    <col min="9028" max="9028" width="14.42578125" style="35" customWidth="1"/>
    <col min="9029" max="9029" width="13.140625" style="35" customWidth="1"/>
    <col min="9030" max="9030" width="14.42578125" style="35" customWidth="1"/>
    <col min="9031" max="9031" width="13.140625" style="35" customWidth="1"/>
    <col min="9032" max="9032" width="14.42578125" style="35" customWidth="1"/>
    <col min="9033" max="9033" width="13.140625" style="35" customWidth="1"/>
    <col min="9034" max="9034" width="16.42578125" style="35" customWidth="1"/>
    <col min="9035" max="9035" width="12" style="35" customWidth="1"/>
    <col min="9036" max="9036" width="20" style="35" customWidth="1"/>
    <col min="9037" max="9037" width="14" style="35" customWidth="1"/>
    <col min="9038" max="9038" width="16.42578125" style="35" customWidth="1"/>
    <col min="9039" max="9039" width="12" style="35" customWidth="1"/>
    <col min="9040" max="9040" width="20" style="35" customWidth="1"/>
    <col min="9041" max="9041" width="14" style="35" customWidth="1"/>
    <col min="9042" max="9042" width="12.42578125" style="35" customWidth="1"/>
    <col min="9043" max="9045" width="0" style="35" hidden="1" customWidth="1"/>
    <col min="9046" max="9273" width="9.35546875" style="35"/>
    <col min="9274" max="9274" width="6" style="35" customWidth="1"/>
    <col min="9275" max="9275" width="37.78515625" style="35" customWidth="1"/>
    <col min="9276" max="9278" width="12" style="35" customWidth="1"/>
    <col min="9279" max="9280" width="14.42578125" style="35" customWidth="1"/>
    <col min="9281" max="9281" width="13.140625" style="35" customWidth="1"/>
    <col min="9282" max="9282" width="14.42578125" style="35" customWidth="1"/>
    <col min="9283" max="9283" width="13.140625" style="35" customWidth="1"/>
    <col min="9284" max="9284" width="14.42578125" style="35" customWidth="1"/>
    <col min="9285" max="9285" width="13.140625" style="35" customWidth="1"/>
    <col min="9286" max="9286" width="14.42578125" style="35" customWidth="1"/>
    <col min="9287" max="9287" width="13.140625" style="35" customWidth="1"/>
    <col min="9288" max="9288" width="14.42578125" style="35" customWidth="1"/>
    <col min="9289" max="9289" width="13.140625" style="35" customWidth="1"/>
    <col min="9290" max="9290" width="16.42578125" style="35" customWidth="1"/>
    <col min="9291" max="9291" width="12" style="35" customWidth="1"/>
    <col min="9292" max="9292" width="20" style="35" customWidth="1"/>
    <col min="9293" max="9293" width="14" style="35" customWidth="1"/>
    <col min="9294" max="9294" width="16.42578125" style="35" customWidth="1"/>
    <col min="9295" max="9295" width="12" style="35" customWidth="1"/>
    <col min="9296" max="9296" width="20" style="35" customWidth="1"/>
    <col min="9297" max="9297" width="14" style="35" customWidth="1"/>
    <col min="9298" max="9298" width="12.42578125" style="35" customWidth="1"/>
    <col min="9299" max="9301" width="0" style="35" hidden="1" customWidth="1"/>
    <col min="9302" max="9529" width="9.35546875" style="35"/>
    <col min="9530" max="9530" width="6" style="35" customWidth="1"/>
    <col min="9531" max="9531" width="37.78515625" style="35" customWidth="1"/>
    <col min="9532" max="9534" width="12" style="35" customWidth="1"/>
    <col min="9535" max="9536" width="14.42578125" style="35" customWidth="1"/>
    <col min="9537" max="9537" width="13.140625" style="35" customWidth="1"/>
    <col min="9538" max="9538" width="14.42578125" style="35" customWidth="1"/>
    <col min="9539" max="9539" width="13.140625" style="35" customWidth="1"/>
    <col min="9540" max="9540" width="14.42578125" style="35" customWidth="1"/>
    <col min="9541" max="9541" width="13.140625" style="35" customWidth="1"/>
    <col min="9542" max="9542" width="14.42578125" style="35" customWidth="1"/>
    <col min="9543" max="9543" width="13.140625" style="35" customWidth="1"/>
    <col min="9544" max="9544" width="14.42578125" style="35" customWidth="1"/>
    <col min="9545" max="9545" width="13.140625" style="35" customWidth="1"/>
    <col min="9546" max="9546" width="16.42578125" style="35" customWidth="1"/>
    <col min="9547" max="9547" width="12" style="35" customWidth="1"/>
    <col min="9548" max="9548" width="20" style="35" customWidth="1"/>
    <col min="9549" max="9549" width="14" style="35" customWidth="1"/>
    <col min="9550" max="9550" width="16.42578125" style="35" customWidth="1"/>
    <col min="9551" max="9551" width="12" style="35" customWidth="1"/>
    <col min="9552" max="9552" width="20" style="35" customWidth="1"/>
    <col min="9553" max="9553" width="14" style="35" customWidth="1"/>
    <col min="9554" max="9554" width="12.42578125" style="35" customWidth="1"/>
    <col min="9555" max="9557" width="0" style="35" hidden="1" customWidth="1"/>
    <col min="9558" max="9785" width="9.35546875" style="35"/>
    <col min="9786" max="9786" width="6" style="35" customWidth="1"/>
    <col min="9787" max="9787" width="37.78515625" style="35" customWidth="1"/>
    <col min="9788" max="9790" width="12" style="35" customWidth="1"/>
    <col min="9791" max="9792" width="14.42578125" style="35" customWidth="1"/>
    <col min="9793" max="9793" width="13.140625" style="35" customWidth="1"/>
    <col min="9794" max="9794" width="14.42578125" style="35" customWidth="1"/>
    <col min="9795" max="9795" width="13.140625" style="35" customWidth="1"/>
    <col min="9796" max="9796" width="14.42578125" style="35" customWidth="1"/>
    <col min="9797" max="9797" width="13.140625" style="35" customWidth="1"/>
    <col min="9798" max="9798" width="14.42578125" style="35" customWidth="1"/>
    <col min="9799" max="9799" width="13.140625" style="35" customWidth="1"/>
    <col min="9800" max="9800" width="14.42578125" style="35" customWidth="1"/>
    <col min="9801" max="9801" width="13.140625" style="35" customWidth="1"/>
    <col min="9802" max="9802" width="16.42578125" style="35" customWidth="1"/>
    <col min="9803" max="9803" width="12" style="35" customWidth="1"/>
    <col min="9804" max="9804" width="20" style="35" customWidth="1"/>
    <col min="9805" max="9805" width="14" style="35" customWidth="1"/>
    <col min="9806" max="9806" width="16.42578125" style="35" customWidth="1"/>
    <col min="9807" max="9807" width="12" style="35" customWidth="1"/>
    <col min="9808" max="9808" width="20" style="35" customWidth="1"/>
    <col min="9809" max="9809" width="14" style="35" customWidth="1"/>
    <col min="9810" max="9810" width="12.42578125" style="35" customWidth="1"/>
    <col min="9811" max="9813" width="0" style="35" hidden="1" customWidth="1"/>
    <col min="9814" max="10041" width="9.35546875" style="35"/>
    <col min="10042" max="10042" width="6" style="35" customWidth="1"/>
    <col min="10043" max="10043" width="37.78515625" style="35" customWidth="1"/>
    <col min="10044" max="10046" width="12" style="35" customWidth="1"/>
    <col min="10047" max="10048" width="14.42578125" style="35" customWidth="1"/>
    <col min="10049" max="10049" width="13.140625" style="35" customWidth="1"/>
    <col min="10050" max="10050" width="14.42578125" style="35" customWidth="1"/>
    <col min="10051" max="10051" width="13.140625" style="35" customWidth="1"/>
    <col min="10052" max="10052" width="14.42578125" style="35" customWidth="1"/>
    <col min="10053" max="10053" width="13.140625" style="35" customWidth="1"/>
    <col min="10054" max="10054" width="14.42578125" style="35" customWidth="1"/>
    <col min="10055" max="10055" width="13.140625" style="35" customWidth="1"/>
    <col min="10056" max="10056" width="14.42578125" style="35" customWidth="1"/>
    <col min="10057" max="10057" width="13.140625" style="35" customWidth="1"/>
    <col min="10058" max="10058" width="16.42578125" style="35" customWidth="1"/>
    <col min="10059" max="10059" width="12" style="35" customWidth="1"/>
    <col min="10060" max="10060" width="20" style="35" customWidth="1"/>
    <col min="10061" max="10061" width="14" style="35" customWidth="1"/>
    <col min="10062" max="10062" width="16.42578125" style="35" customWidth="1"/>
    <col min="10063" max="10063" width="12" style="35" customWidth="1"/>
    <col min="10064" max="10064" width="20" style="35" customWidth="1"/>
    <col min="10065" max="10065" width="14" style="35" customWidth="1"/>
    <col min="10066" max="10066" width="12.42578125" style="35" customWidth="1"/>
    <col min="10067" max="10069" width="0" style="35" hidden="1" customWidth="1"/>
    <col min="10070" max="10297" width="9.35546875" style="35"/>
    <col min="10298" max="10298" width="6" style="35" customWidth="1"/>
    <col min="10299" max="10299" width="37.78515625" style="35" customWidth="1"/>
    <col min="10300" max="10302" width="12" style="35" customWidth="1"/>
    <col min="10303" max="10304" width="14.42578125" style="35" customWidth="1"/>
    <col min="10305" max="10305" width="13.140625" style="35" customWidth="1"/>
    <col min="10306" max="10306" width="14.42578125" style="35" customWidth="1"/>
    <col min="10307" max="10307" width="13.140625" style="35" customWidth="1"/>
    <col min="10308" max="10308" width="14.42578125" style="35" customWidth="1"/>
    <col min="10309" max="10309" width="13.140625" style="35" customWidth="1"/>
    <col min="10310" max="10310" width="14.42578125" style="35" customWidth="1"/>
    <col min="10311" max="10311" width="13.140625" style="35" customWidth="1"/>
    <col min="10312" max="10312" width="14.42578125" style="35" customWidth="1"/>
    <col min="10313" max="10313" width="13.140625" style="35" customWidth="1"/>
    <col min="10314" max="10314" width="16.42578125" style="35" customWidth="1"/>
    <col min="10315" max="10315" width="12" style="35" customWidth="1"/>
    <col min="10316" max="10316" width="20" style="35" customWidth="1"/>
    <col min="10317" max="10317" width="14" style="35" customWidth="1"/>
    <col min="10318" max="10318" width="16.42578125" style="35" customWidth="1"/>
    <col min="10319" max="10319" width="12" style="35" customWidth="1"/>
    <col min="10320" max="10320" width="20" style="35" customWidth="1"/>
    <col min="10321" max="10321" width="14" style="35" customWidth="1"/>
    <col min="10322" max="10322" width="12.42578125" style="35" customWidth="1"/>
    <col min="10323" max="10325" width="0" style="35" hidden="1" customWidth="1"/>
    <col min="10326" max="10553" width="9.35546875" style="35"/>
    <col min="10554" max="10554" width="6" style="35" customWidth="1"/>
    <col min="10555" max="10555" width="37.78515625" style="35" customWidth="1"/>
    <col min="10556" max="10558" width="12" style="35" customWidth="1"/>
    <col min="10559" max="10560" width="14.42578125" style="35" customWidth="1"/>
    <col min="10561" max="10561" width="13.140625" style="35" customWidth="1"/>
    <col min="10562" max="10562" width="14.42578125" style="35" customWidth="1"/>
    <col min="10563" max="10563" width="13.140625" style="35" customWidth="1"/>
    <col min="10564" max="10564" width="14.42578125" style="35" customWidth="1"/>
    <col min="10565" max="10565" width="13.140625" style="35" customWidth="1"/>
    <col min="10566" max="10566" width="14.42578125" style="35" customWidth="1"/>
    <col min="10567" max="10567" width="13.140625" style="35" customWidth="1"/>
    <col min="10568" max="10568" width="14.42578125" style="35" customWidth="1"/>
    <col min="10569" max="10569" width="13.140625" style="35" customWidth="1"/>
    <col min="10570" max="10570" width="16.42578125" style="35" customWidth="1"/>
    <col min="10571" max="10571" width="12" style="35" customWidth="1"/>
    <col min="10572" max="10572" width="20" style="35" customWidth="1"/>
    <col min="10573" max="10573" width="14" style="35" customWidth="1"/>
    <col min="10574" max="10574" width="16.42578125" style="35" customWidth="1"/>
    <col min="10575" max="10575" width="12" style="35" customWidth="1"/>
    <col min="10576" max="10576" width="20" style="35" customWidth="1"/>
    <col min="10577" max="10577" width="14" style="35" customWidth="1"/>
    <col min="10578" max="10578" width="12.42578125" style="35" customWidth="1"/>
    <col min="10579" max="10581" width="0" style="35" hidden="1" customWidth="1"/>
    <col min="10582" max="10809" width="9.35546875" style="35"/>
    <col min="10810" max="10810" width="6" style="35" customWidth="1"/>
    <col min="10811" max="10811" width="37.78515625" style="35" customWidth="1"/>
    <col min="10812" max="10814" width="12" style="35" customWidth="1"/>
    <col min="10815" max="10816" width="14.42578125" style="35" customWidth="1"/>
    <col min="10817" max="10817" width="13.140625" style="35" customWidth="1"/>
    <col min="10818" max="10818" width="14.42578125" style="35" customWidth="1"/>
    <col min="10819" max="10819" width="13.140625" style="35" customWidth="1"/>
    <col min="10820" max="10820" width="14.42578125" style="35" customWidth="1"/>
    <col min="10821" max="10821" width="13.140625" style="35" customWidth="1"/>
    <col min="10822" max="10822" width="14.42578125" style="35" customWidth="1"/>
    <col min="10823" max="10823" width="13.140625" style="35" customWidth="1"/>
    <col min="10824" max="10824" width="14.42578125" style="35" customWidth="1"/>
    <col min="10825" max="10825" width="13.140625" style="35" customWidth="1"/>
    <col min="10826" max="10826" width="16.42578125" style="35" customWidth="1"/>
    <col min="10827" max="10827" width="12" style="35" customWidth="1"/>
    <col min="10828" max="10828" width="20" style="35" customWidth="1"/>
    <col min="10829" max="10829" width="14" style="35" customWidth="1"/>
    <col min="10830" max="10830" width="16.42578125" style="35" customWidth="1"/>
    <col min="10831" max="10831" width="12" style="35" customWidth="1"/>
    <col min="10832" max="10832" width="20" style="35" customWidth="1"/>
    <col min="10833" max="10833" width="14" style="35" customWidth="1"/>
    <col min="10834" max="10834" width="12.42578125" style="35" customWidth="1"/>
    <col min="10835" max="10837" width="0" style="35" hidden="1" customWidth="1"/>
    <col min="10838" max="11065" width="9.35546875" style="35"/>
    <col min="11066" max="11066" width="6" style="35" customWidth="1"/>
    <col min="11067" max="11067" width="37.78515625" style="35" customWidth="1"/>
    <col min="11068" max="11070" width="12" style="35" customWidth="1"/>
    <col min="11071" max="11072" width="14.42578125" style="35" customWidth="1"/>
    <col min="11073" max="11073" width="13.140625" style="35" customWidth="1"/>
    <col min="11074" max="11074" width="14.42578125" style="35" customWidth="1"/>
    <col min="11075" max="11075" width="13.140625" style="35" customWidth="1"/>
    <col min="11076" max="11076" width="14.42578125" style="35" customWidth="1"/>
    <col min="11077" max="11077" width="13.140625" style="35" customWidth="1"/>
    <col min="11078" max="11078" width="14.42578125" style="35" customWidth="1"/>
    <col min="11079" max="11079" width="13.140625" style="35" customWidth="1"/>
    <col min="11080" max="11080" width="14.42578125" style="35" customWidth="1"/>
    <col min="11081" max="11081" width="13.140625" style="35" customWidth="1"/>
    <col min="11082" max="11082" width="16.42578125" style="35" customWidth="1"/>
    <col min="11083" max="11083" width="12" style="35" customWidth="1"/>
    <col min="11084" max="11084" width="20" style="35" customWidth="1"/>
    <col min="11085" max="11085" width="14" style="35" customWidth="1"/>
    <col min="11086" max="11086" width="16.42578125" style="35" customWidth="1"/>
    <col min="11087" max="11087" width="12" style="35" customWidth="1"/>
    <col min="11088" max="11088" width="20" style="35" customWidth="1"/>
    <col min="11089" max="11089" width="14" style="35" customWidth="1"/>
    <col min="11090" max="11090" width="12.42578125" style="35" customWidth="1"/>
    <col min="11091" max="11093" width="0" style="35" hidden="1" customWidth="1"/>
    <col min="11094" max="11321" width="9.35546875" style="35"/>
    <col min="11322" max="11322" width="6" style="35" customWidth="1"/>
    <col min="11323" max="11323" width="37.78515625" style="35" customWidth="1"/>
    <col min="11324" max="11326" width="12" style="35" customWidth="1"/>
    <col min="11327" max="11328" width="14.42578125" style="35" customWidth="1"/>
    <col min="11329" max="11329" width="13.140625" style="35" customWidth="1"/>
    <col min="11330" max="11330" width="14.42578125" style="35" customWidth="1"/>
    <col min="11331" max="11331" width="13.140625" style="35" customWidth="1"/>
    <col min="11332" max="11332" width="14.42578125" style="35" customWidth="1"/>
    <col min="11333" max="11333" width="13.140625" style="35" customWidth="1"/>
    <col min="11334" max="11334" width="14.42578125" style="35" customWidth="1"/>
    <col min="11335" max="11335" width="13.140625" style="35" customWidth="1"/>
    <col min="11336" max="11336" width="14.42578125" style="35" customWidth="1"/>
    <col min="11337" max="11337" width="13.140625" style="35" customWidth="1"/>
    <col min="11338" max="11338" width="16.42578125" style="35" customWidth="1"/>
    <col min="11339" max="11339" width="12" style="35" customWidth="1"/>
    <col min="11340" max="11340" width="20" style="35" customWidth="1"/>
    <col min="11341" max="11341" width="14" style="35" customWidth="1"/>
    <col min="11342" max="11342" width="16.42578125" style="35" customWidth="1"/>
    <col min="11343" max="11343" width="12" style="35" customWidth="1"/>
    <col min="11344" max="11344" width="20" style="35" customWidth="1"/>
    <col min="11345" max="11345" width="14" style="35" customWidth="1"/>
    <col min="11346" max="11346" width="12.42578125" style="35" customWidth="1"/>
    <col min="11347" max="11349" width="0" style="35" hidden="1" customWidth="1"/>
    <col min="11350" max="11577" width="9.35546875" style="35"/>
    <col min="11578" max="11578" width="6" style="35" customWidth="1"/>
    <col min="11579" max="11579" width="37.78515625" style="35" customWidth="1"/>
    <col min="11580" max="11582" width="12" style="35" customWidth="1"/>
    <col min="11583" max="11584" width="14.42578125" style="35" customWidth="1"/>
    <col min="11585" max="11585" width="13.140625" style="35" customWidth="1"/>
    <col min="11586" max="11586" width="14.42578125" style="35" customWidth="1"/>
    <col min="11587" max="11587" width="13.140625" style="35" customWidth="1"/>
    <col min="11588" max="11588" width="14.42578125" style="35" customWidth="1"/>
    <col min="11589" max="11589" width="13.140625" style="35" customWidth="1"/>
    <col min="11590" max="11590" width="14.42578125" style="35" customWidth="1"/>
    <col min="11591" max="11591" width="13.140625" style="35" customWidth="1"/>
    <col min="11592" max="11592" width="14.42578125" style="35" customWidth="1"/>
    <col min="11593" max="11593" width="13.140625" style="35" customWidth="1"/>
    <col min="11594" max="11594" width="16.42578125" style="35" customWidth="1"/>
    <col min="11595" max="11595" width="12" style="35" customWidth="1"/>
    <col min="11596" max="11596" width="20" style="35" customWidth="1"/>
    <col min="11597" max="11597" width="14" style="35" customWidth="1"/>
    <col min="11598" max="11598" width="16.42578125" style="35" customWidth="1"/>
    <col min="11599" max="11599" width="12" style="35" customWidth="1"/>
    <col min="11600" max="11600" width="20" style="35" customWidth="1"/>
    <col min="11601" max="11601" width="14" style="35" customWidth="1"/>
    <col min="11602" max="11602" width="12.42578125" style="35" customWidth="1"/>
    <col min="11603" max="11605" width="0" style="35" hidden="1" customWidth="1"/>
    <col min="11606" max="11833" width="9.35546875" style="35"/>
    <col min="11834" max="11834" width="6" style="35" customWidth="1"/>
    <col min="11835" max="11835" width="37.78515625" style="35" customWidth="1"/>
    <col min="11836" max="11838" width="12" style="35" customWidth="1"/>
    <col min="11839" max="11840" width="14.42578125" style="35" customWidth="1"/>
    <col min="11841" max="11841" width="13.140625" style="35" customWidth="1"/>
    <col min="11842" max="11842" width="14.42578125" style="35" customWidth="1"/>
    <col min="11843" max="11843" width="13.140625" style="35" customWidth="1"/>
    <col min="11844" max="11844" width="14.42578125" style="35" customWidth="1"/>
    <col min="11845" max="11845" width="13.140625" style="35" customWidth="1"/>
    <col min="11846" max="11846" width="14.42578125" style="35" customWidth="1"/>
    <col min="11847" max="11847" width="13.140625" style="35" customWidth="1"/>
    <col min="11848" max="11848" width="14.42578125" style="35" customWidth="1"/>
    <col min="11849" max="11849" width="13.140625" style="35" customWidth="1"/>
    <col min="11850" max="11850" width="16.42578125" style="35" customWidth="1"/>
    <col min="11851" max="11851" width="12" style="35" customWidth="1"/>
    <col min="11852" max="11852" width="20" style="35" customWidth="1"/>
    <col min="11853" max="11853" width="14" style="35" customWidth="1"/>
    <col min="11854" max="11854" width="16.42578125" style="35" customWidth="1"/>
    <col min="11855" max="11855" width="12" style="35" customWidth="1"/>
    <col min="11856" max="11856" width="20" style="35" customWidth="1"/>
    <col min="11857" max="11857" width="14" style="35" customWidth="1"/>
    <col min="11858" max="11858" width="12.42578125" style="35" customWidth="1"/>
    <col min="11859" max="11861" width="0" style="35" hidden="1" customWidth="1"/>
    <col min="11862" max="12089" width="9.35546875" style="35"/>
    <col min="12090" max="12090" width="6" style="35" customWidth="1"/>
    <col min="12091" max="12091" width="37.78515625" style="35" customWidth="1"/>
    <col min="12092" max="12094" width="12" style="35" customWidth="1"/>
    <col min="12095" max="12096" width="14.42578125" style="35" customWidth="1"/>
    <col min="12097" max="12097" width="13.140625" style="35" customWidth="1"/>
    <col min="12098" max="12098" width="14.42578125" style="35" customWidth="1"/>
    <col min="12099" max="12099" width="13.140625" style="35" customWidth="1"/>
    <col min="12100" max="12100" width="14.42578125" style="35" customWidth="1"/>
    <col min="12101" max="12101" width="13.140625" style="35" customWidth="1"/>
    <col min="12102" max="12102" width="14.42578125" style="35" customWidth="1"/>
    <col min="12103" max="12103" width="13.140625" style="35" customWidth="1"/>
    <col min="12104" max="12104" width="14.42578125" style="35" customWidth="1"/>
    <col min="12105" max="12105" width="13.140625" style="35" customWidth="1"/>
    <col min="12106" max="12106" width="16.42578125" style="35" customWidth="1"/>
    <col min="12107" max="12107" width="12" style="35" customWidth="1"/>
    <col min="12108" max="12108" width="20" style="35" customWidth="1"/>
    <col min="12109" max="12109" width="14" style="35" customWidth="1"/>
    <col min="12110" max="12110" width="16.42578125" style="35" customWidth="1"/>
    <col min="12111" max="12111" width="12" style="35" customWidth="1"/>
    <col min="12112" max="12112" width="20" style="35" customWidth="1"/>
    <col min="12113" max="12113" width="14" style="35" customWidth="1"/>
    <col min="12114" max="12114" width="12.42578125" style="35" customWidth="1"/>
    <col min="12115" max="12117" width="0" style="35" hidden="1" customWidth="1"/>
    <col min="12118" max="12345" width="9.35546875" style="35"/>
    <col min="12346" max="12346" width="6" style="35" customWidth="1"/>
    <col min="12347" max="12347" width="37.78515625" style="35" customWidth="1"/>
    <col min="12348" max="12350" width="12" style="35" customWidth="1"/>
    <col min="12351" max="12352" width="14.42578125" style="35" customWidth="1"/>
    <col min="12353" max="12353" width="13.140625" style="35" customWidth="1"/>
    <col min="12354" max="12354" width="14.42578125" style="35" customWidth="1"/>
    <col min="12355" max="12355" width="13.140625" style="35" customWidth="1"/>
    <col min="12356" max="12356" width="14.42578125" style="35" customWidth="1"/>
    <col min="12357" max="12357" width="13.140625" style="35" customWidth="1"/>
    <col min="12358" max="12358" width="14.42578125" style="35" customWidth="1"/>
    <col min="12359" max="12359" width="13.140625" style="35" customWidth="1"/>
    <col min="12360" max="12360" width="14.42578125" style="35" customWidth="1"/>
    <col min="12361" max="12361" width="13.140625" style="35" customWidth="1"/>
    <col min="12362" max="12362" width="16.42578125" style="35" customWidth="1"/>
    <col min="12363" max="12363" width="12" style="35" customWidth="1"/>
    <col min="12364" max="12364" width="20" style="35" customWidth="1"/>
    <col min="12365" max="12365" width="14" style="35" customWidth="1"/>
    <col min="12366" max="12366" width="16.42578125" style="35" customWidth="1"/>
    <col min="12367" max="12367" width="12" style="35" customWidth="1"/>
    <col min="12368" max="12368" width="20" style="35" customWidth="1"/>
    <col min="12369" max="12369" width="14" style="35" customWidth="1"/>
    <col min="12370" max="12370" width="12.42578125" style="35" customWidth="1"/>
    <col min="12371" max="12373" width="0" style="35" hidden="1" customWidth="1"/>
    <col min="12374" max="12601" width="9.35546875" style="35"/>
    <col min="12602" max="12602" width="6" style="35" customWidth="1"/>
    <col min="12603" max="12603" width="37.78515625" style="35" customWidth="1"/>
    <col min="12604" max="12606" width="12" style="35" customWidth="1"/>
    <col min="12607" max="12608" width="14.42578125" style="35" customWidth="1"/>
    <col min="12609" max="12609" width="13.140625" style="35" customWidth="1"/>
    <col min="12610" max="12610" width="14.42578125" style="35" customWidth="1"/>
    <col min="12611" max="12611" width="13.140625" style="35" customWidth="1"/>
    <col min="12612" max="12612" width="14.42578125" style="35" customWidth="1"/>
    <col min="12613" max="12613" width="13.140625" style="35" customWidth="1"/>
    <col min="12614" max="12614" width="14.42578125" style="35" customWidth="1"/>
    <col min="12615" max="12615" width="13.140625" style="35" customWidth="1"/>
    <col min="12616" max="12616" width="14.42578125" style="35" customWidth="1"/>
    <col min="12617" max="12617" width="13.140625" style="35" customWidth="1"/>
    <col min="12618" max="12618" width="16.42578125" style="35" customWidth="1"/>
    <col min="12619" max="12619" width="12" style="35" customWidth="1"/>
    <col min="12620" max="12620" width="20" style="35" customWidth="1"/>
    <col min="12621" max="12621" width="14" style="35" customWidth="1"/>
    <col min="12622" max="12622" width="16.42578125" style="35" customWidth="1"/>
    <col min="12623" max="12623" width="12" style="35" customWidth="1"/>
    <col min="12624" max="12624" width="20" style="35" customWidth="1"/>
    <col min="12625" max="12625" width="14" style="35" customWidth="1"/>
    <col min="12626" max="12626" width="12.42578125" style="35" customWidth="1"/>
    <col min="12627" max="12629" width="0" style="35" hidden="1" customWidth="1"/>
    <col min="12630" max="12857" width="9.35546875" style="35"/>
    <col min="12858" max="12858" width="6" style="35" customWidth="1"/>
    <col min="12859" max="12859" width="37.78515625" style="35" customWidth="1"/>
    <col min="12860" max="12862" width="12" style="35" customWidth="1"/>
    <col min="12863" max="12864" width="14.42578125" style="35" customWidth="1"/>
    <col min="12865" max="12865" width="13.140625" style="35" customWidth="1"/>
    <col min="12866" max="12866" width="14.42578125" style="35" customWidth="1"/>
    <col min="12867" max="12867" width="13.140625" style="35" customWidth="1"/>
    <col min="12868" max="12868" width="14.42578125" style="35" customWidth="1"/>
    <col min="12869" max="12869" width="13.140625" style="35" customWidth="1"/>
    <col min="12870" max="12870" width="14.42578125" style="35" customWidth="1"/>
    <col min="12871" max="12871" width="13.140625" style="35" customWidth="1"/>
    <col min="12872" max="12872" width="14.42578125" style="35" customWidth="1"/>
    <col min="12873" max="12873" width="13.140625" style="35" customWidth="1"/>
    <col min="12874" max="12874" width="16.42578125" style="35" customWidth="1"/>
    <col min="12875" max="12875" width="12" style="35" customWidth="1"/>
    <col min="12876" max="12876" width="20" style="35" customWidth="1"/>
    <col min="12877" max="12877" width="14" style="35" customWidth="1"/>
    <col min="12878" max="12878" width="16.42578125" style="35" customWidth="1"/>
    <col min="12879" max="12879" width="12" style="35" customWidth="1"/>
    <col min="12880" max="12880" width="20" style="35" customWidth="1"/>
    <col min="12881" max="12881" width="14" style="35" customWidth="1"/>
    <col min="12882" max="12882" width="12.42578125" style="35" customWidth="1"/>
    <col min="12883" max="12885" width="0" style="35" hidden="1" customWidth="1"/>
    <col min="12886" max="13113" width="9.35546875" style="35"/>
    <col min="13114" max="13114" width="6" style="35" customWidth="1"/>
    <col min="13115" max="13115" width="37.78515625" style="35" customWidth="1"/>
    <col min="13116" max="13118" width="12" style="35" customWidth="1"/>
    <col min="13119" max="13120" width="14.42578125" style="35" customWidth="1"/>
    <col min="13121" max="13121" width="13.140625" style="35" customWidth="1"/>
    <col min="13122" max="13122" width="14.42578125" style="35" customWidth="1"/>
    <col min="13123" max="13123" width="13.140625" style="35" customWidth="1"/>
    <col min="13124" max="13124" width="14.42578125" style="35" customWidth="1"/>
    <col min="13125" max="13125" width="13.140625" style="35" customWidth="1"/>
    <col min="13126" max="13126" width="14.42578125" style="35" customWidth="1"/>
    <col min="13127" max="13127" width="13.140625" style="35" customWidth="1"/>
    <col min="13128" max="13128" width="14.42578125" style="35" customWidth="1"/>
    <col min="13129" max="13129" width="13.140625" style="35" customWidth="1"/>
    <col min="13130" max="13130" width="16.42578125" style="35" customWidth="1"/>
    <col min="13131" max="13131" width="12" style="35" customWidth="1"/>
    <col min="13132" max="13132" width="20" style="35" customWidth="1"/>
    <col min="13133" max="13133" width="14" style="35" customWidth="1"/>
    <col min="13134" max="13134" width="16.42578125" style="35" customWidth="1"/>
    <col min="13135" max="13135" width="12" style="35" customWidth="1"/>
    <col min="13136" max="13136" width="20" style="35" customWidth="1"/>
    <col min="13137" max="13137" width="14" style="35" customWidth="1"/>
    <col min="13138" max="13138" width="12.42578125" style="35" customWidth="1"/>
    <col min="13139" max="13141" width="0" style="35" hidden="1" customWidth="1"/>
    <col min="13142" max="13369" width="9.35546875" style="35"/>
    <col min="13370" max="13370" width="6" style="35" customWidth="1"/>
    <col min="13371" max="13371" width="37.78515625" style="35" customWidth="1"/>
    <col min="13372" max="13374" width="12" style="35" customWidth="1"/>
    <col min="13375" max="13376" width="14.42578125" style="35" customWidth="1"/>
    <col min="13377" max="13377" width="13.140625" style="35" customWidth="1"/>
    <col min="13378" max="13378" width="14.42578125" style="35" customWidth="1"/>
    <col min="13379" max="13379" width="13.140625" style="35" customWidth="1"/>
    <col min="13380" max="13380" width="14.42578125" style="35" customWidth="1"/>
    <col min="13381" max="13381" width="13.140625" style="35" customWidth="1"/>
    <col min="13382" max="13382" width="14.42578125" style="35" customWidth="1"/>
    <col min="13383" max="13383" width="13.140625" style="35" customWidth="1"/>
    <col min="13384" max="13384" width="14.42578125" style="35" customWidth="1"/>
    <col min="13385" max="13385" width="13.140625" style="35" customWidth="1"/>
    <col min="13386" max="13386" width="16.42578125" style="35" customWidth="1"/>
    <col min="13387" max="13387" width="12" style="35" customWidth="1"/>
    <col min="13388" max="13388" width="20" style="35" customWidth="1"/>
    <col min="13389" max="13389" width="14" style="35" customWidth="1"/>
    <col min="13390" max="13390" width="16.42578125" style="35" customWidth="1"/>
    <col min="13391" max="13391" width="12" style="35" customWidth="1"/>
    <col min="13392" max="13392" width="20" style="35" customWidth="1"/>
    <col min="13393" max="13393" width="14" style="35" customWidth="1"/>
    <col min="13394" max="13394" width="12.42578125" style="35" customWidth="1"/>
    <col min="13395" max="13397" width="0" style="35" hidden="1" customWidth="1"/>
    <col min="13398" max="13625" width="9.35546875" style="35"/>
    <col min="13626" max="13626" width="6" style="35" customWidth="1"/>
    <col min="13627" max="13627" width="37.78515625" style="35" customWidth="1"/>
    <col min="13628" max="13630" width="12" style="35" customWidth="1"/>
    <col min="13631" max="13632" width="14.42578125" style="35" customWidth="1"/>
    <col min="13633" max="13633" width="13.140625" style="35" customWidth="1"/>
    <col min="13634" max="13634" width="14.42578125" style="35" customWidth="1"/>
    <col min="13635" max="13635" width="13.140625" style="35" customWidth="1"/>
    <col min="13636" max="13636" width="14.42578125" style="35" customWidth="1"/>
    <col min="13637" max="13637" width="13.140625" style="35" customWidth="1"/>
    <col min="13638" max="13638" width="14.42578125" style="35" customWidth="1"/>
    <col min="13639" max="13639" width="13.140625" style="35" customWidth="1"/>
    <col min="13640" max="13640" width="14.42578125" style="35" customWidth="1"/>
    <col min="13641" max="13641" width="13.140625" style="35" customWidth="1"/>
    <col min="13642" max="13642" width="16.42578125" style="35" customWidth="1"/>
    <col min="13643" max="13643" width="12" style="35" customWidth="1"/>
    <col min="13644" max="13644" width="20" style="35" customWidth="1"/>
    <col min="13645" max="13645" width="14" style="35" customWidth="1"/>
    <col min="13646" max="13646" width="16.42578125" style="35" customWidth="1"/>
    <col min="13647" max="13647" width="12" style="35" customWidth="1"/>
    <col min="13648" max="13648" width="20" style="35" customWidth="1"/>
    <col min="13649" max="13649" width="14" style="35" customWidth="1"/>
    <col min="13650" max="13650" width="12.42578125" style="35" customWidth="1"/>
    <col min="13651" max="13653" width="0" style="35" hidden="1" customWidth="1"/>
    <col min="13654" max="13881" width="9.35546875" style="35"/>
    <col min="13882" max="13882" width="6" style="35" customWidth="1"/>
    <col min="13883" max="13883" width="37.78515625" style="35" customWidth="1"/>
    <col min="13884" max="13886" width="12" style="35" customWidth="1"/>
    <col min="13887" max="13888" width="14.42578125" style="35" customWidth="1"/>
    <col min="13889" max="13889" width="13.140625" style="35" customWidth="1"/>
    <col min="13890" max="13890" width="14.42578125" style="35" customWidth="1"/>
    <col min="13891" max="13891" width="13.140625" style="35" customWidth="1"/>
    <col min="13892" max="13892" width="14.42578125" style="35" customWidth="1"/>
    <col min="13893" max="13893" width="13.140625" style="35" customWidth="1"/>
    <col min="13894" max="13894" width="14.42578125" style="35" customWidth="1"/>
    <col min="13895" max="13895" width="13.140625" style="35" customWidth="1"/>
    <col min="13896" max="13896" width="14.42578125" style="35" customWidth="1"/>
    <col min="13897" max="13897" width="13.140625" style="35" customWidth="1"/>
    <col min="13898" max="13898" width="16.42578125" style="35" customWidth="1"/>
    <col min="13899" max="13899" width="12" style="35" customWidth="1"/>
    <col min="13900" max="13900" width="20" style="35" customWidth="1"/>
    <col min="13901" max="13901" width="14" style="35" customWidth="1"/>
    <col min="13902" max="13902" width="16.42578125" style="35" customWidth="1"/>
    <col min="13903" max="13903" width="12" style="35" customWidth="1"/>
    <col min="13904" max="13904" width="20" style="35" customWidth="1"/>
    <col min="13905" max="13905" width="14" style="35" customWidth="1"/>
    <col min="13906" max="13906" width="12.42578125" style="35" customWidth="1"/>
    <col min="13907" max="13909" width="0" style="35" hidden="1" customWidth="1"/>
    <col min="13910" max="14137" width="9.35546875" style="35"/>
    <col min="14138" max="14138" width="6" style="35" customWidth="1"/>
    <col min="14139" max="14139" width="37.78515625" style="35" customWidth="1"/>
    <col min="14140" max="14142" width="12" style="35" customWidth="1"/>
    <col min="14143" max="14144" width="14.42578125" style="35" customWidth="1"/>
    <col min="14145" max="14145" width="13.140625" style="35" customWidth="1"/>
    <col min="14146" max="14146" width="14.42578125" style="35" customWidth="1"/>
    <col min="14147" max="14147" width="13.140625" style="35" customWidth="1"/>
    <col min="14148" max="14148" width="14.42578125" style="35" customWidth="1"/>
    <col min="14149" max="14149" width="13.140625" style="35" customWidth="1"/>
    <col min="14150" max="14150" width="14.42578125" style="35" customWidth="1"/>
    <col min="14151" max="14151" width="13.140625" style="35" customWidth="1"/>
    <col min="14152" max="14152" width="14.42578125" style="35" customWidth="1"/>
    <col min="14153" max="14153" width="13.140625" style="35" customWidth="1"/>
    <col min="14154" max="14154" width="16.42578125" style="35" customWidth="1"/>
    <col min="14155" max="14155" width="12" style="35" customWidth="1"/>
    <col min="14156" max="14156" width="20" style="35" customWidth="1"/>
    <col min="14157" max="14157" width="14" style="35" customWidth="1"/>
    <col min="14158" max="14158" width="16.42578125" style="35" customWidth="1"/>
    <col min="14159" max="14159" width="12" style="35" customWidth="1"/>
    <col min="14160" max="14160" width="20" style="35" customWidth="1"/>
    <col min="14161" max="14161" width="14" style="35" customWidth="1"/>
    <col min="14162" max="14162" width="12.42578125" style="35" customWidth="1"/>
    <col min="14163" max="14165" width="0" style="35" hidden="1" customWidth="1"/>
    <col min="14166" max="14393" width="9.35546875" style="35"/>
    <col min="14394" max="14394" width="6" style="35" customWidth="1"/>
    <col min="14395" max="14395" width="37.78515625" style="35" customWidth="1"/>
    <col min="14396" max="14398" width="12" style="35" customWidth="1"/>
    <col min="14399" max="14400" width="14.42578125" style="35" customWidth="1"/>
    <col min="14401" max="14401" width="13.140625" style="35" customWidth="1"/>
    <col min="14402" max="14402" width="14.42578125" style="35" customWidth="1"/>
    <col min="14403" max="14403" width="13.140625" style="35" customWidth="1"/>
    <col min="14404" max="14404" width="14.42578125" style="35" customWidth="1"/>
    <col min="14405" max="14405" width="13.140625" style="35" customWidth="1"/>
    <col min="14406" max="14406" width="14.42578125" style="35" customWidth="1"/>
    <col min="14407" max="14407" width="13.140625" style="35" customWidth="1"/>
    <col min="14408" max="14408" width="14.42578125" style="35" customWidth="1"/>
    <col min="14409" max="14409" width="13.140625" style="35" customWidth="1"/>
    <col min="14410" max="14410" width="16.42578125" style="35" customWidth="1"/>
    <col min="14411" max="14411" width="12" style="35" customWidth="1"/>
    <col min="14412" max="14412" width="20" style="35" customWidth="1"/>
    <col min="14413" max="14413" width="14" style="35" customWidth="1"/>
    <col min="14414" max="14414" width="16.42578125" style="35" customWidth="1"/>
    <col min="14415" max="14415" width="12" style="35" customWidth="1"/>
    <col min="14416" max="14416" width="20" style="35" customWidth="1"/>
    <col min="14417" max="14417" width="14" style="35" customWidth="1"/>
    <col min="14418" max="14418" width="12.42578125" style="35" customWidth="1"/>
    <col min="14419" max="14421" width="0" style="35" hidden="1" customWidth="1"/>
    <col min="14422" max="14649" width="9.35546875" style="35"/>
    <col min="14650" max="14650" width="6" style="35" customWidth="1"/>
    <col min="14651" max="14651" width="37.78515625" style="35" customWidth="1"/>
    <col min="14652" max="14654" width="12" style="35" customWidth="1"/>
    <col min="14655" max="14656" width="14.42578125" style="35" customWidth="1"/>
    <col min="14657" max="14657" width="13.140625" style="35" customWidth="1"/>
    <col min="14658" max="14658" width="14.42578125" style="35" customWidth="1"/>
    <col min="14659" max="14659" width="13.140625" style="35" customWidth="1"/>
    <col min="14660" max="14660" width="14.42578125" style="35" customWidth="1"/>
    <col min="14661" max="14661" width="13.140625" style="35" customWidth="1"/>
    <col min="14662" max="14662" width="14.42578125" style="35" customWidth="1"/>
    <col min="14663" max="14663" width="13.140625" style="35" customWidth="1"/>
    <col min="14664" max="14664" width="14.42578125" style="35" customWidth="1"/>
    <col min="14665" max="14665" width="13.140625" style="35" customWidth="1"/>
    <col min="14666" max="14666" width="16.42578125" style="35" customWidth="1"/>
    <col min="14667" max="14667" width="12" style="35" customWidth="1"/>
    <col min="14668" max="14668" width="20" style="35" customWidth="1"/>
    <col min="14669" max="14669" width="14" style="35" customWidth="1"/>
    <col min="14670" max="14670" width="16.42578125" style="35" customWidth="1"/>
    <col min="14671" max="14671" width="12" style="35" customWidth="1"/>
    <col min="14672" max="14672" width="20" style="35" customWidth="1"/>
    <col min="14673" max="14673" width="14" style="35" customWidth="1"/>
    <col min="14674" max="14674" width="12.42578125" style="35" customWidth="1"/>
    <col min="14675" max="14677" width="0" style="35" hidden="1" customWidth="1"/>
    <col min="14678" max="14905" width="9.35546875" style="35"/>
    <col min="14906" max="14906" width="6" style="35" customWidth="1"/>
    <col min="14907" max="14907" width="37.78515625" style="35" customWidth="1"/>
    <col min="14908" max="14910" width="12" style="35" customWidth="1"/>
    <col min="14911" max="14912" width="14.42578125" style="35" customWidth="1"/>
    <col min="14913" max="14913" width="13.140625" style="35" customWidth="1"/>
    <col min="14914" max="14914" width="14.42578125" style="35" customWidth="1"/>
    <col min="14915" max="14915" width="13.140625" style="35" customWidth="1"/>
    <col min="14916" max="14916" width="14.42578125" style="35" customWidth="1"/>
    <col min="14917" max="14917" width="13.140625" style="35" customWidth="1"/>
    <col min="14918" max="14918" width="14.42578125" style="35" customWidth="1"/>
    <col min="14919" max="14919" width="13.140625" style="35" customWidth="1"/>
    <col min="14920" max="14920" width="14.42578125" style="35" customWidth="1"/>
    <col min="14921" max="14921" width="13.140625" style="35" customWidth="1"/>
    <col min="14922" max="14922" width="16.42578125" style="35" customWidth="1"/>
    <col min="14923" max="14923" width="12" style="35" customWidth="1"/>
    <col min="14924" max="14924" width="20" style="35" customWidth="1"/>
    <col min="14925" max="14925" width="14" style="35" customWidth="1"/>
    <col min="14926" max="14926" width="16.42578125" style="35" customWidth="1"/>
    <col min="14927" max="14927" width="12" style="35" customWidth="1"/>
    <col min="14928" max="14928" width="20" style="35" customWidth="1"/>
    <col min="14929" max="14929" width="14" style="35" customWidth="1"/>
    <col min="14930" max="14930" width="12.42578125" style="35" customWidth="1"/>
    <col min="14931" max="14933" width="0" style="35" hidden="1" customWidth="1"/>
    <col min="14934" max="15161" width="9.35546875" style="35"/>
    <col min="15162" max="15162" width="6" style="35" customWidth="1"/>
    <col min="15163" max="15163" width="37.78515625" style="35" customWidth="1"/>
    <col min="15164" max="15166" width="12" style="35" customWidth="1"/>
    <col min="15167" max="15168" width="14.42578125" style="35" customWidth="1"/>
    <col min="15169" max="15169" width="13.140625" style="35" customWidth="1"/>
    <col min="15170" max="15170" width="14.42578125" style="35" customWidth="1"/>
    <col min="15171" max="15171" width="13.140625" style="35" customWidth="1"/>
    <col min="15172" max="15172" width="14.42578125" style="35" customWidth="1"/>
    <col min="15173" max="15173" width="13.140625" style="35" customWidth="1"/>
    <col min="15174" max="15174" width="14.42578125" style="35" customWidth="1"/>
    <col min="15175" max="15175" width="13.140625" style="35" customWidth="1"/>
    <col min="15176" max="15176" width="14.42578125" style="35" customWidth="1"/>
    <col min="15177" max="15177" width="13.140625" style="35" customWidth="1"/>
    <col min="15178" max="15178" width="16.42578125" style="35" customWidth="1"/>
    <col min="15179" max="15179" width="12" style="35" customWidth="1"/>
    <col min="15180" max="15180" width="20" style="35" customWidth="1"/>
    <col min="15181" max="15181" width="14" style="35" customWidth="1"/>
    <col min="15182" max="15182" width="16.42578125" style="35" customWidth="1"/>
    <col min="15183" max="15183" width="12" style="35" customWidth="1"/>
    <col min="15184" max="15184" width="20" style="35" customWidth="1"/>
    <col min="15185" max="15185" width="14" style="35" customWidth="1"/>
    <col min="15186" max="15186" width="12.42578125" style="35" customWidth="1"/>
    <col min="15187" max="15189" width="0" style="35" hidden="1" customWidth="1"/>
    <col min="15190" max="15417" width="9.35546875" style="35"/>
    <col min="15418" max="15418" width="6" style="35" customWidth="1"/>
    <col min="15419" max="15419" width="37.78515625" style="35" customWidth="1"/>
    <col min="15420" max="15422" width="12" style="35" customWidth="1"/>
    <col min="15423" max="15424" width="14.42578125" style="35" customWidth="1"/>
    <col min="15425" max="15425" width="13.140625" style="35" customWidth="1"/>
    <col min="15426" max="15426" width="14.42578125" style="35" customWidth="1"/>
    <col min="15427" max="15427" width="13.140625" style="35" customWidth="1"/>
    <col min="15428" max="15428" width="14.42578125" style="35" customWidth="1"/>
    <col min="15429" max="15429" width="13.140625" style="35" customWidth="1"/>
    <col min="15430" max="15430" width="14.42578125" style="35" customWidth="1"/>
    <col min="15431" max="15431" width="13.140625" style="35" customWidth="1"/>
    <col min="15432" max="15432" width="14.42578125" style="35" customWidth="1"/>
    <col min="15433" max="15433" width="13.140625" style="35" customWidth="1"/>
    <col min="15434" max="15434" width="16.42578125" style="35" customWidth="1"/>
    <col min="15435" max="15435" width="12" style="35" customWidth="1"/>
    <col min="15436" max="15436" width="20" style="35" customWidth="1"/>
    <col min="15437" max="15437" width="14" style="35" customWidth="1"/>
    <col min="15438" max="15438" width="16.42578125" style="35" customWidth="1"/>
    <col min="15439" max="15439" width="12" style="35" customWidth="1"/>
    <col min="15440" max="15440" width="20" style="35" customWidth="1"/>
    <col min="15441" max="15441" width="14" style="35" customWidth="1"/>
    <col min="15442" max="15442" width="12.42578125" style="35" customWidth="1"/>
    <col min="15443" max="15445" width="0" style="35" hidden="1" customWidth="1"/>
    <col min="15446" max="15673" width="9.35546875" style="35"/>
    <col min="15674" max="15674" width="6" style="35" customWidth="1"/>
    <col min="15675" max="15675" width="37.78515625" style="35" customWidth="1"/>
    <col min="15676" max="15678" width="12" style="35" customWidth="1"/>
    <col min="15679" max="15680" width="14.42578125" style="35" customWidth="1"/>
    <col min="15681" max="15681" width="13.140625" style="35" customWidth="1"/>
    <col min="15682" max="15682" width="14.42578125" style="35" customWidth="1"/>
    <col min="15683" max="15683" width="13.140625" style="35" customWidth="1"/>
    <col min="15684" max="15684" width="14.42578125" style="35" customWidth="1"/>
    <col min="15685" max="15685" width="13.140625" style="35" customWidth="1"/>
    <col min="15686" max="15686" width="14.42578125" style="35" customWidth="1"/>
    <col min="15687" max="15687" width="13.140625" style="35" customWidth="1"/>
    <col min="15688" max="15688" width="14.42578125" style="35" customWidth="1"/>
    <col min="15689" max="15689" width="13.140625" style="35" customWidth="1"/>
    <col min="15690" max="15690" width="16.42578125" style="35" customWidth="1"/>
    <col min="15691" max="15691" width="12" style="35" customWidth="1"/>
    <col min="15692" max="15692" width="20" style="35" customWidth="1"/>
    <col min="15693" max="15693" width="14" style="35" customWidth="1"/>
    <col min="15694" max="15694" width="16.42578125" style="35" customWidth="1"/>
    <col min="15695" max="15695" width="12" style="35" customWidth="1"/>
    <col min="15696" max="15696" width="20" style="35" customWidth="1"/>
    <col min="15697" max="15697" width="14" style="35" customWidth="1"/>
    <col min="15698" max="15698" width="12.42578125" style="35" customWidth="1"/>
    <col min="15699" max="15701" width="0" style="35" hidden="1" customWidth="1"/>
    <col min="15702" max="15929" width="9.35546875" style="35"/>
    <col min="15930" max="15930" width="6" style="35" customWidth="1"/>
    <col min="15931" max="15931" width="37.78515625" style="35" customWidth="1"/>
    <col min="15932" max="15934" width="12" style="35" customWidth="1"/>
    <col min="15935" max="15936" width="14.42578125" style="35" customWidth="1"/>
    <col min="15937" max="15937" width="13.140625" style="35" customWidth="1"/>
    <col min="15938" max="15938" width="14.42578125" style="35" customWidth="1"/>
    <col min="15939" max="15939" width="13.140625" style="35" customWidth="1"/>
    <col min="15940" max="15940" width="14.42578125" style="35" customWidth="1"/>
    <col min="15941" max="15941" width="13.140625" style="35" customWidth="1"/>
    <col min="15942" max="15942" width="14.42578125" style="35" customWidth="1"/>
    <col min="15943" max="15943" width="13.140625" style="35" customWidth="1"/>
    <col min="15944" max="15944" width="14.42578125" style="35" customWidth="1"/>
    <col min="15945" max="15945" width="13.140625" style="35" customWidth="1"/>
    <col min="15946" max="15946" width="16.42578125" style="35" customWidth="1"/>
    <col min="15947" max="15947" width="12" style="35" customWidth="1"/>
    <col min="15948" max="15948" width="20" style="35" customWidth="1"/>
    <col min="15949" max="15949" width="14" style="35" customWidth="1"/>
    <col min="15950" max="15950" width="16.42578125" style="35" customWidth="1"/>
    <col min="15951" max="15951" width="12" style="35" customWidth="1"/>
    <col min="15952" max="15952" width="20" style="35" customWidth="1"/>
    <col min="15953" max="15953" width="14" style="35" customWidth="1"/>
    <col min="15954" max="15954" width="12.42578125" style="35" customWidth="1"/>
    <col min="15955" max="15957" width="0" style="35" hidden="1" customWidth="1"/>
    <col min="15958" max="16185" width="9.35546875" style="35"/>
    <col min="16186" max="16186" width="6" style="35" customWidth="1"/>
    <col min="16187" max="16187" width="37.78515625" style="35" customWidth="1"/>
    <col min="16188" max="16190" width="12" style="35" customWidth="1"/>
    <col min="16191" max="16192" width="14.42578125" style="35" customWidth="1"/>
    <col min="16193" max="16193" width="13.140625" style="35" customWidth="1"/>
    <col min="16194" max="16194" width="14.42578125" style="35" customWidth="1"/>
    <col min="16195" max="16195" width="13.140625" style="35" customWidth="1"/>
    <col min="16196" max="16196" width="14.42578125" style="35" customWidth="1"/>
    <col min="16197" max="16197" width="13.140625" style="35" customWidth="1"/>
    <col min="16198" max="16198" width="14.42578125" style="35" customWidth="1"/>
    <col min="16199" max="16199" width="13.140625" style="35" customWidth="1"/>
    <col min="16200" max="16200" width="14.42578125" style="35" customWidth="1"/>
    <col min="16201" max="16201" width="13.140625" style="35" customWidth="1"/>
    <col min="16202" max="16202" width="16.42578125" style="35" customWidth="1"/>
    <col min="16203" max="16203" width="12" style="35" customWidth="1"/>
    <col min="16204" max="16204" width="20" style="35" customWidth="1"/>
    <col min="16205" max="16205" width="14" style="35" customWidth="1"/>
    <col min="16206" max="16206" width="16.42578125" style="35" customWidth="1"/>
    <col min="16207" max="16207" width="12" style="35" customWidth="1"/>
    <col min="16208" max="16208" width="20" style="35" customWidth="1"/>
    <col min="16209" max="16209" width="14" style="35" customWidth="1"/>
    <col min="16210" max="16210" width="12.42578125" style="35" customWidth="1"/>
    <col min="16211" max="16213" width="0" style="35" hidden="1" customWidth="1"/>
    <col min="16214" max="16384" width="9.35546875" style="35"/>
  </cols>
  <sheetData>
    <row r="1" spans="1:95" s="36" customFormat="1" ht="25" customHeight="1">
      <c r="A1" s="369" t="s">
        <v>132</v>
      </c>
      <c r="B1" s="369"/>
      <c r="C1" s="369"/>
      <c r="D1" s="369"/>
      <c r="E1" s="369"/>
      <c r="F1" s="369"/>
      <c r="G1" s="369"/>
      <c r="H1" s="369"/>
      <c r="I1" s="369"/>
      <c r="J1" s="369"/>
      <c r="K1" s="369"/>
      <c r="L1" s="369"/>
      <c r="M1" s="369"/>
      <c r="N1" s="369"/>
      <c r="O1" s="369"/>
      <c r="P1" s="369"/>
      <c r="Q1" s="369"/>
      <c r="R1" s="369"/>
      <c r="S1" s="369"/>
      <c r="T1" s="369"/>
      <c r="U1" s="369"/>
      <c r="V1" s="369"/>
      <c r="W1" s="369"/>
      <c r="X1" s="369"/>
      <c r="Y1" s="369"/>
      <c r="Z1" s="369"/>
      <c r="AA1" s="369"/>
      <c r="AB1" s="369"/>
      <c r="AC1" s="369"/>
      <c r="AD1" s="369"/>
      <c r="AE1" s="369"/>
      <c r="AF1" s="369"/>
      <c r="AG1" s="369"/>
      <c r="AH1" s="369"/>
      <c r="AI1" s="369"/>
      <c r="AJ1" s="369"/>
      <c r="AK1" s="369"/>
      <c r="AL1" s="369"/>
      <c r="AM1" s="369"/>
      <c r="AN1" s="369"/>
      <c r="AO1" s="369"/>
      <c r="AP1" s="369"/>
      <c r="AQ1" s="369"/>
      <c r="AR1" s="369"/>
      <c r="AS1" s="369"/>
      <c r="AT1" s="369"/>
      <c r="AU1" s="369"/>
      <c r="AV1" s="369"/>
      <c r="AW1" s="369"/>
      <c r="AX1" s="369"/>
      <c r="AY1" s="369"/>
      <c r="AZ1" s="369"/>
      <c r="BA1" s="369"/>
      <c r="BB1" s="369"/>
      <c r="BC1" s="369"/>
      <c r="BD1" s="369"/>
      <c r="BE1" s="369"/>
      <c r="BF1" s="369"/>
      <c r="BG1" s="369"/>
      <c r="BH1" s="369"/>
      <c r="BI1" s="369"/>
      <c r="BJ1" s="369"/>
      <c r="BK1" s="369"/>
      <c r="BL1" s="369"/>
      <c r="BM1" s="369"/>
      <c r="BN1" s="369"/>
      <c r="BO1" s="369"/>
      <c r="BP1" s="369"/>
      <c r="BQ1" s="369"/>
      <c r="BR1" s="369"/>
      <c r="BS1" s="369"/>
      <c r="BT1" s="369"/>
      <c r="BU1" s="369"/>
      <c r="BV1" s="369"/>
      <c r="BW1" s="369"/>
      <c r="BX1" s="369"/>
      <c r="BY1" s="369"/>
      <c r="BZ1" s="369"/>
      <c r="CA1" s="369"/>
      <c r="CB1" s="369"/>
      <c r="CC1" s="369"/>
      <c r="CD1" s="369"/>
      <c r="CE1" s="369"/>
      <c r="CF1" s="369"/>
      <c r="CG1" s="369"/>
      <c r="CH1" s="369"/>
      <c r="CI1" s="369"/>
      <c r="CJ1" s="369"/>
      <c r="CK1" s="369"/>
      <c r="CL1" s="369"/>
      <c r="CM1" s="369"/>
      <c r="CN1" s="369"/>
      <c r="CO1" s="369"/>
      <c r="CP1" s="369"/>
      <c r="CQ1" s="369"/>
    </row>
    <row r="2" spans="1:95" s="36" customFormat="1" ht="25" customHeight="1">
      <c r="A2" s="372" t="s">
        <v>72</v>
      </c>
      <c r="B2" s="372"/>
      <c r="C2" s="372"/>
      <c r="D2" s="372"/>
      <c r="E2" s="372"/>
      <c r="F2" s="372"/>
      <c r="G2" s="372"/>
      <c r="H2" s="372"/>
      <c r="I2" s="372"/>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c r="BA2" s="372"/>
      <c r="BB2" s="372"/>
      <c r="BC2" s="372"/>
      <c r="BD2" s="372"/>
      <c r="BE2" s="372"/>
      <c r="BF2" s="372"/>
      <c r="BG2" s="372"/>
      <c r="BH2" s="372"/>
      <c r="BI2" s="372"/>
      <c r="BJ2" s="372"/>
      <c r="BK2" s="372"/>
      <c r="BL2" s="372"/>
      <c r="BM2" s="372"/>
      <c r="BN2" s="372"/>
      <c r="BO2" s="372"/>
      <c r="BP2" s="372"/>
      <c r="BQ2" s="372"/>
      <c r="BR2" s="372"/>
      <c r="BS2" s="372"/>
      <c r="BT2" s="372"/>
      <c r="BU2" s="372"/>
      <c r="BV2" s="372"/>
      <c r="BW2" s="372"/>
      <c r="BX2" s="372"/>
      <c r="BY2" s="372"/>
      <c r="BZ2" s="372"/>
      <c r="CA2" s="372"/>
      <c r="CB2" s="372"/>
      <c r="CC2" s="372"/>
      <c r="CD2" s="372"/>
      <c r="CE2" s="372"/>
      <c r="CF2" s="372"/>
      <c r="CG2" s="372"/>
      <c r="CH2" s="372"/>
      <c r="CI2" s="372"/>
      <c r="CJ2" s="372"/>
      <c r="CK2" s="372"/>
      <c r="CL2" s="372"/>
      <c r="CM2" s="372"/>
      <c r="CN2" s="372"/>
      <c r="CO2" s="372"/>
      <c r="CP2" s="372"/>
      <c r="CQ2" s="372"/>
    </row>
    <row r="3" spans="1:95" ht="25" customHeight="1">
      <c r="A3" s="370" t="s">
        <v>197</v>
      </c>
      <c r="B3" s="370"/>
      <c r="C3" s="370"/>
      <c r="D3" s="370"/>
      <c r="E3" s="370"/>
      <c r="F3" s="370"/>
      <c r="G3" s="370"/>
      <c r="H3" s="370"/>
      <c r="I3" s="370"/>
      <c r="J3" s="370"/>
      <c r="K3" s="370"/>
      <c r="L3" s="370"/>
      <c r="M3" s="370"/>
      <c r="N3" s="370"/>
      <c r="O3" s="370"/>
      <c r="P3" s="370"/>
      <c r="Q3" s="370"/>
      <c r="R3" s="370"/>
      <c r="S3" s="370"/>
      <c r="T3" s="370"/>
      <c r="U3" s="370"/>
      <c r="V3" s="370"/>
      <c r="W3" s="370"/>
      <c r="X3" s="370"/>
      <c r="Y3" s="370"/>
      <c r="Z3" s="370"/>
      <c r="AA3" s="370"/>
      <c r="AB3" s="370"/>
      <c r="AC3" s="370"/>
      <c r="AD3" s="370"/>
      <c r="AE3" s="370"/>
      <c r="AF3" s="370"/>
      <c r="AG3" s="370"/>
      <c r="AH3" s="370"/>
      <c r="AI3" s="370"/>
      <c r="AJ3" s="370"/>
      <c r="AK3" s="370"/>
      <c r="AL3" s="370"/>
      <c r="AM3" s="370"/>
      <c r="AN3" s="370"/>
      <c r="AO3" s="370"/>
      <c r="AP3" s="370"/>
      <c r="AQ3" s="370"/>
      <c r="AR3" s="370"/>
      <c r="AS3" s="370"/>
      <c r="AT3" s="370"/>
      <c r="AU3" s="370"/>
      <c r="AV3" s="370"/>
      <c r="AW3" s="370"/>
      <c r="AX3" s="370"/>
      <c r="AY3" s="370"/>
      <c r="AZ3" s="370"/>
      <c r="BA3" s="370"/>
      <c r="BB3" s="370"/>
      <c r="BC3" s="370"/>
      <c r="BD3" s="370"/>
      <c r="BE3" s="370"/>
      <c r="BF3" s="370"/>
      <c r="BG3" s="370"/>
      <c r="BH3" s="370"/>
      <c r="BI3" s="370"/>
      <c r="BJ3" s="370"/>
      <c r="BK3" s="370"/>
      <c r="BL3" s="370"/>
      <c r="BM3" s="370"/>
      <c r="BN3" s="370"/>
      <c r="BO3" s="370"/>
      <c r="BP3" s="370"/>
      <c r="BQ3" s="370"/>
      <c r="BR3" s="370"/>
      <c r="BS3" s="370"/>
      <c r="BT3" s="370"/>
      <c r="BU3" s="370"/>
      <c r="BV3" s="370"/>
      <c r="BW3" s="370"/>
      <c r="BX3" s="370"/>
      <c r="BY3" s="370"/>
      <c r="BZ3" s="370"/>
      <c r="CA3" s="370"/>
      <c r="CB3" s="370"/>
      <c r="CC3" s="370"/>
      <c r="CD3" s="370"/>
      <c r="CE3" s="370"/>
      <c r="CF3" s="370"/>
      <c r="CG3" s="370"/>
      <c r="CH3" s="370"/>
      <c r="CI3" s="370"/>
      <c r="CJ3" s="370"/>
      <c r="CK3" s="370"/>
      <c r="CL3" s="370"/>
      <c r="CM3" s="370"/>
      <c r="CN3" s="370"/>
      <c r="CO3" s="370"/>
      <c r="CP3" s="370"/>
      <c r="CQ3" s="370"/>
    </row>
    <row r="4" spans="1:95" ht="25" customHeight="1">
      <c r="A4" s="373" t="str">
        <f>'Bieu 01 TH'!A4:AN4</f>
        <v>(Biểu mẫu kèm theo Công văn số              /SKHĐT-TH ngày           tháng       năm 2019 của Sở Kế hoạch và Đầu tư)</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c r="AD4" s="373"/>
      <c r="AE4" s="373"/>
      <c r="AF4" s="373"/>
      <c r="AG4" s="373"/>
      <c r="AH4" s="373"/>
      <c r="AI4" s="373"/>
      <c r="AJ4" s="373"/>
      <c r="AK4" s="373"/>
      <c r="AL4" s="373"/>
      <c r="AM4" s="373"/>
      <c r="AN4" s="373"/>
      <c r="AO4" s="373"/>
      <c r="AP4" s="373"/>
      <c r="AQ4" s="373"/>
      <c r="AR4" s="373"/>
      <c r="AS4" s="373"/>
      <c r="AT4" s="373"/>
      <c r="AU4" s="373"/>
      <c r="AV4" s="373"/>
      <c r="AW4" s="373"/>
      <c r="AX4" s="373"/>
      <c r="AY4" s="373"/>
      <c r="AZ4" s="373"/>
      <c r="BA4" s="373"/>
      <c r="BB4" s="373"/>
      <c r="BC4" s="373"/>
      <c r="BD4" s="373"/>
      <c r="BE4" s="373"/>
      <c r="BF4" s="373"/>
      <c r="BG4" s="373"/>
      <c r="BH4" s="373"/>
      <c r="BI4" s="373"/>
      <c r="BJ4" s="373"/>
      <c r="BK4" s="373"/>
      <c r="BL4" s="373"/>
      <c r="BM4" s="373"/>
      <c r="BN4" s="373"/>
      <c r="BO4" s="373"/>
      <c r="BP4" s="373"/>
      <c r="BQ4" s="373"/>
      <c r="BR4" s="373"/>
      <c r="BS4" s="373"/>
      <c r="BT4" s="373"/>
      <c r="BU4" s="373"/>
      <c r="BV4" s="373"/>
      <c r="BW4" s="373"/>
      <c r="BX4" s="373"/>
      <c r="BY4" s="373"/>
      <c r="BZ4" s="373"/>
      <c r="CA4" s="373"/>
      <c r="CB4" s="373"/>
      <c r="CC4" s="373"/>
      <c r="CD4" s="373"/>
      <c r="CE4" s="373"/>
      <c r="CF4" s="373"/>
      <c r="CG4" s="373"/>
      <c r="CH4" s="373"/>
      <c r="CI4" s="373"/>
      <c r="CJ4" s="373"/>
      <c r="CK4" s="373"/>
      <c r="CL4" s="373"/>
      <c r="CM4" s="373"/>
      <c r="CN4" s="373"/>
      <c r="CO4" s="373"/>
      <c r="CP4" s="373"/>
      <c r="CQ4" s="373"/>
    </row>
    <row r="5" spans="1:95" s="37" customFormat="1" ht="25" customHeight="1">
      <c r="A5" s="371" t="s">
        <v>0</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c r="AW5" s="371"/>
      <c r="AX5" s="371"/>
      <c r="AY5" s="371"/>
      <c r="AZ5" s="371"/>
      <c r="BA5" s="371"/>
      <c r="BB5" s="371"/>
      <c r="BC5" s="371"/>
      <c r="BD5" s="371"/>
      <c r="BE5" s="371"/>
      <c r="BF5" s="371"/>
      <c r="BG5" s="371"/>
      <c r="BH5" s="371"/>
      <c r="BI5" s="371"/>
      <c r="BJ5" s="371"/>
      <c r="BK5" s="371"/>
      <c r="BL5" s="371"/>
      <c r="BM5" s="371"/>
      <c r="BN5" s="371"/>
      <c r="BO5" s="371"/>
      <c r="BP5" s="371"/>
      <c r="BQ5" s="371"/>
      <c r="BR5" s="371"/>
      <c r="BS5" s="371"/>
      <c r="BT5" s="371"/>
      <c r="BU5" s="371"/>
      <c r="BV5" s="371"/>
      <c r="BW5" s="371"/>
      <c r="BX5" s="371"/>
      <c r="BY5" s="371"/>
      <c r="BZ5" s="371"/>
      <c r="CA5" s="371"/>
      <c r="CB5" s="371"/>
      <c r="CC5" s="371"/>
      <c r="CD5" s="371"/>
      <c r="CE5" s="371"/>
      <c r="CF5" s="371"/>
      <c r="CG5" s="371"/>
      <c r="CH5" s="371"/>
      <c r="CI5" s="371"/>
      <c r="CJ5" s="371"/>
      <c r="CK5" s="371"/>
      <c r="CL5" s="371"/>
      <c r="CM5" s="371"/>
      <c r="CN5" s="371"/>
      <c r="CO5" s="371"/>
      <c r="CP5" s="371"/>
      <c r="CQ5" s="371"/>
    </row>
    <row r="6" spans="1:95" s="38" customFormat="1" ht="27" customHeight="1">
      <c r="A6" s="367" t="s">
        <v>133</v>
      </c>
      <c r="B6" s="367" t="s">
        <v>21</v>
      </c>
      <c r="C6" s="367" t="s">
        <v>22</v>
      </c>
      <c r="D6" s="367" t="s">
        <v>104</v>
      </c>
      <c r="E6" s="367" t="s">
        <v>105</v>
      </c>
      <c r="F6" s="367" t="s">
        <v>106</v>
      </c>
      <c r="G6" s="367" t="s">
        <v>184</v>
      </c>
      <c r="H6" s="367"/>
      <c r="I6" s="367"/>
      <c r="J6" s="367"/>
      <c r="K6" s="367"/>
      <c r="L6" s="367" t="s">
        <v>185</v>
      </c>
      <c r="M6" s="367"/>
      <c r="N6" s="367" t="s">
        <v>186</v>
      </c>
      <c r="O6" s="367"/>
      <c r="P6" s="367"/>
      <c r="Q6" s="367"/>
      <c r="R6" s="367"/>
      <c r="S6" s="367"/>
      <c r="T6" s="367"/>
      <c r="U6" s="367" t="s">
        <v>28</v>
      </c>
      <c r="V6" s="367"/>
      <c r="W6" s="367"/>
      <c r="X6" s="367"/>
      <c r="Y6" s="367"/>
      <c r="Z6" s="367"/>
      <c r="AA6" s="367"/>
      <c r="AB6" s="367"/>
      <c r="AC6" s="367"/>
      <c r="AD6" s="367"/>
      <c r="AE6" s="367"/>
      <c r="AF6" s="367"/>
      <c r="AG6" s="367"/>
      <c r="AH6" s="367"/>
      <c r="AI6" s="367"/>
      <c r="AJ6" s="367"/>
      <c r="AK6" s="367"/>
      <c r="AL6" s="367"/>
      <c r="AM6" s="367"/>
      <c r="AN6" s="367"/>
      <c r="AO6" s="367"/>
      <c r="AP6" s="367"/>
      <c r="AQ6" s="367"/>
      <c r="AR6" s="367"/>
      <c r="AS6" s="367"/>
      <c r="AT6" s="367"/>
      <c r="AU6" s="367"/>
      <c r="AV6" s="367"/>
      <c r="AW6" s="367"/>
      <c r="AX6" s="367"/>
      <c r="AY6" s="367"/>
      <c r="AZ6" s="367"/>
      <c r="BA6" s="367"/>
      <c r="BB6" s="367"/>
      <c r="BC6" s="367"/>
      <c r="BD6" s="367"/>
      <c r="BE6" s="367"/>
      <c r="BF6" s="367"/>
      <c r="BG6" s="367"/>
      <c r="BH6" s="367"/>
      <c r="BI6" s="367"/>
      <c r="BJ6" s="367"/>
      <c r="BK6" s="367"/>
      <c r="BL6" s="367"/>
      <c r="BM6" s="367"/>
      <c r="BN6" s="367"/>
      <c r="BO6" s="367"/>
      <c r="BP6" s="367"/>
      <c r="BQ6" s="367"/>
      <c r="BR6" s="367"/>
      <c r="BS6" s="367"/>
      <c r="BT6" s="367"/>
      <c r="BU6" s="367"/>
      <c r="BV6" s="367"/>
      <c r="BW6" s="367"/>
      <c r="BX6" s="367"/>
      <c r="BY6" s="367"/>
      <c r="BZ6" s="367"/>
      <c r="CA6" s="367"/>
      <c r="CB6" s="367"/>
      <c r="CC6" s="367"/>
      <c r="CD6" s="367"/>
      <c r="CE6" s="367"/>
      <c r="CF6" s="367"/>
      <c r="CG6" s="367"/>
      <c r="CH6" s="367"/>
      <c r="CI6" s="367"/>
      <c r="CJ6" s="367" t="s">
        <v>117</v>
      </c>
      <c r="CK6" s="367"/>
      <c r="CL6" s="367"/>
      <c r="CM6" s="367"/>
      <c r="CN6" s="367"/>
      <c r="CO6" s="367"/>
      <c r="CP6" s="367"/>
      <c r="CQ6" s="367"/>
    </row>
    <row r="7" spans="1:95" s="38" customFormat="1" ht="27" customHeight="1">
      <c r="A7" s="367"/>
      <c r="B7" s="367"/>
      <c r="C7" s="367"/>
      <c r="D7" s="367"/>
      <c r="E7" s="367"/>
      <c r="F7" s="367"/>
      <c r="G7" s="367" t="s">
        <v>24</v>
      </c>
      <c r="H7" s="367" t="s">
        <v>25</v>
      </c>
      <c r="I7" s="367"/>
      <c r="J7" s="367"/>
      <c r="K7" s="367"/>
      <c r="L7" s="367"/>
      <c r="M7" s="367"/>
      <c r="N7" s="367" t="s">
        <v>26</v>
      </c>
      <c r="O7" s="367" t="s">
        <v>28</v>
      </c>
      <c r="P7" s="367"/>
      <c r="Q7" s="367"/>
      <c r="R7" s="367"/>
      <c r="S7" s="367"/>
      <c r="T7" s="367"/>
      <c r="U7" s="367" t="s">
        <v>200</v>
      </c>
      <c r="V7" s="367"/>
      <c r="W7" s="367"/>
      <c r="X7" s="367"/>
      <c r="Y7" s="367"/>
      <c r="Z7" s="367"/>
      <c r="AA7" s="367"/>
      <c r="AB7" s="367"/>
      <c r="AC7" s="367"/>
      <c r="AD7" s="367"/>
      <c r="AE7" s="367"/>
      <c r="AF7" s="367"/>
      <c r="AG7" s="367"/>
      <c r="AH7" s="367" t="s">
        <v>202</v>
      </c>
      <c r="AI7" s="367"/>
      <c r="AJ7" s="367"/>
      <c r="AK7" s="367"/>
      <c r="AL7" s="367"/>
      <c r="AM7" s="367"/>
      <c r="AN7" s="367"/>
      <c r="AO7" s="367"/>
      <c r="AP7" s="367"/>
      <c r="AQ7" s="367"/>
      <c r="AR7" s="367"/>
      <c r="AS7" s="367"/>
      <c r="AT7" s="367"/>
      <c r="AU7" s="367"/>
      <c r="AV7" s="367"/>
      <c r="AW7" s="367"/>
      <c r="AX7" s="367"/>
      <c r="AY7" s="367"/>
      <c r="AZ7" s="367" t="s">
        <v>203</v>
      </c>
      <c r="BA7" s="367"/>
      <c r="BB7" s="367"/>
      <c r="BC7" s="367"/>
      <c r="BD7" s="367"/>
      <c r="BE7" s="367"/>
      <c r="BF7" s="367"/>
      <c r="BG7" s="367"/>
      <c r="BH7" s="367"/>
      <c r="BI7" s="367"/>
      <c r="BJ7" s="367"/>
      <c r="BK7" s="367"/>
      <c r="BL7" s="367"/>
      <c r="BM7" s="367"/>
      <c r="BN7" s="367"/>
      <c r="BO7" s="367"/>
      <c r="BP7" s="367"/>
      <c r="BQ7" s="367"/>
      <c r="BR7" s="367" t="s">
        <v>210</v>
      </c>
      <c r="BS7" s="367"/>
      <c r="BT7" s="367"/>
      <c r="BU7" s="367"/>
      <c r="BV7" s="367"/>
      <c r="BW7" s="367"/>
      <c r="BX7" s="367"/>
      <c r="BY7" s="367"/>
      <c r="BZ7" s="367"/>
      <c r="CA7" s="367"/>
      <c r="CB7" s="367"/>
      <c r="CC7" s="367"/>
      <c r="CD7" s="367"/>
      <c r="CE7" s="367"/>
      <c r="CF7" s="367"/>
      <c r="CG7" s="367"/>
      <c r="CH7" s="367"/>
      <c r="CI7" s="367"/>
      <c r="CJ7" s="367" t="s">
        <v>26</v>
      </c>
      <c r="CK7" s="367" t="s">
        <v>5</v>
      </c>
      <c r="CL7" s="367"/>
      <c r="CM7" s="367"/>
      <c r="CN7" s="367"/>
      <c r="CO7" s="367"/>
      <c r="CP7" s="367"/>
      <c r="CQ7" s="367"/>
    </row>
    <row r="8" spans="1:95" s="38" customFormat="1" ht="27" customHeight="1">
      <c r="A8" s="367"/>
      <c r="B8" s="367"/>
      <c r="C8" s="367"/>
      <c r="D8" s="367"/>
      <c r="E8" s="367"/>
      <c r="F8" s="367"/>
      <c r="G8" s="367"/>
      <c r="H8" s="367" t="s">
        <v>26</v>
      </c>
      <c r="I8" s="367" t="s">
        <v>10</v>
      </c>
      <c r="J8" s="367"/>
      <c r="K8" s="367"/>
      <c r="L8" s="367" t="s">
        <v>26</v>
      </c>
      <c r="M8" s="367" t="s">
        <v>190</v>
      </c>
      <c r="N8" s="367"/>
      <c r="O8" s="367" t="s">
        <v>220</v>
      </c>
      <c r="P8" s="367"/>
      <c r="Q8" s="367"/>
      <c r="R8" s="367"/>
      <c r="S8" s="367"/>
      <c r="T8" s="367" t="s">
        <v>221</v>
      </c>
      <c r="U8" s="367" t="s">
        <v>222</v>
      </c>
      <c r="V8" s="367"/>
      <c r="W8" s="367"/>
      <c r="X8" s="367"/>
      <c r="Y8" s="367"/>
      <c r="Z8" s="367"/>
      <c r="AA8" s="367"/>
      <c r="AB8" s="367" t="s">
        <v>201</v>
      </c>
      <c r="AC8" s="367"/>
      <c r="AD8" s="367"/>
      <c r="AE8" s="367"/>
      <c r="AF8" s="367"/>
      <c r="AG8" s="367"/>
      <c r="AH8" s="367" t="s">
        <v>222</v>
      </c>
      <c r="AI8" s="367"/>
      <c r="AJ8" s="367"/>
      <c r="AK8" s="367"/>
      <c r="AL8" s="367"/>
      <c r="AM8" s="367"/>
      <c r="AN8" s="367"/>
      <c r="AO8" s="367" t="s">
        <v>206</v>
      </c>
      <c r="AP8" s="367"/>
      <c r="AQ8" s="367"/>
      <c r="AR8" s="367"/>
      <c r="AS8" s="367"/>
      <c r="AT8" s="367"/>
      <c r="AU8" s="367"/>
      <c r="AV8" s="367"/>
      <c r="AW8" s="367"/>
      <c r="AX8" s="367"/>
      <c r="AY8" s="367"/>
      <c r="AZ8" s="367" t="s">
        <v>222</v>
      </c>
      <c r="BA8" s="367"/>
      <c r="BB8" s="367"/>
      <c r="BC8" s="367"/>
      <c r="BD8" s="367"/>
      <c r="BE8" s="367"/>
      <c r="BF8" s="367"/>
      <c r="BG8" s="367" t="s">
        <v>208</v>
      </c>
      <c r="BH8" s="367"/>
      <c r="BI8" s="367"/>
      <c r="BJ8" s="367"/>
      <c r="BK8" s="367"/>
      <c r="BL8" s="367"/>
      <c r="BM8" s="367"/>
      <c r="BN8" s="367"/>
      <c r="BO8" s="367"/>
      <c r="BP8" s="367"/>
      <c r="BQ8" s="367"/>
      <c r="BR8" s="367" t="s">
        <v>222</v>
      </c>
      <c r="BS8" s="367"/>
      <c r="BT8" s="367"/>
      <c r="BU8" s="367"/>
      <c r="BV8" s="367"/>
      <c r="BW8" s="367"/>
      <c r="BX8" s="367"/>
      <c r="BY8" s="367" t="s">
        <v>211</v>
      </c>
      <c r="BZ8" s="367"/>
      <c r="CA8" s="367"/>
      <c r="CB8" s="367"/>
      <c r="CC8" s="367"/>
      <c r="CD8" s="367"/>
      <c r="CE8" s="367"/>
      <c r="CF8" s="367"/>
      <c r="CG8" s="367"/>
      <c r="CH8" s="367"/>
      <c r="CI8" s="367"/>
      <c r="CJ8" s="367"/>
      <c r="CK8" s="368" t="s">
        <v>228</v>
      </c>
      <c r="CL8" s="368"/>
      <c r="CM8" s="368"/>
      <c r="CN8" s="368"/>
      <c r="CO8" s="368"/>
      <c r="CP8" s="367" t="s">
        <v>224</v>
      </c>
      <c r="CQ8" s="367"/>
    </row>
    <row r="9" spans="1:95" s="38" customFormat="1" ht="27" customHeight="1">
      <c r="A9" s="367"/>
      <c r="B9" s="367"/>
      <c r="C9" s="367"/>
      <c r="D9" s="367"/>
      <c r="E9" s="367"/>
      <c r="F9" s="367"/>
      <c r="G9" s="367"/>
      <c r="H9" s="367"/>
      <c r="I9" s="367" t="s">
        <v>187</v>
      </c>
      <c r="J9" s="367" t="s">
        <v>188</v>
      </c>
      <c r="K9" s="367" t="s">
        <v>189</v>
      </c>
      <c r="L9" s="367"/>
      <c r="M9" s="367"/>
      <c r="N9" s="367"/>
      <c r="O9" s="368" t="s">
        <v>187</v>
      </c>
      <c r="P9" s="368"/>
      <c r="Q9" s="368"/>
      <c r="R9" s="367" t="s">
        <v>188</v>
      </c>
      <c r="S9" s="367" t="s">
        <v>189</v>
      </c>
      <c r="T9" s="367"/>
      <c r="U9" s="361" t="s">
        <v>26</v>
      </c>
      <c r="V9" s="364" t="s">
        <v>28</v>
      </c>
      <c r="W9" s="365"/>
      <c r="X9" s="365"/>
      <c r="Y9" s="365"/>
      <c r="Z9" s="365"/>
      <c r="AA9" s="366"/>
      <c r="AB9" s="361" t="s">
        <v>27</v>
      </c>
      <c r="AC9" s="364" t="s">
        <v>28</v>
      </c>
      <c r="AD9" s="365"/>
      <c r="AE9" s="365"/>
      <c r="AF9" s="365"/>
      <c r="AG9" s="366"/>
      <c r="AH9" s="367" t="s">
        <v>26</v>
      </c>
      <c r="AI9" s="367" t="s">
        <v>28</v>
      </c>
      <c r="AJ9" s="367"/>
      <c r="AK9" s="367"/>
      <c r="AL9" s="367"/>
      <c r="AM9" s="367"/>
      <c r="AN9" s="367"/>
      <c r="AO9" s="367" t="s">
        <v>225</v>
      </c>
      <c r="AP9" s="367"/>
      <c r="AQ9" s="367"/>
      <c r="AR9" s="367"/>
      <c r="AS9" s="367"/>
      <c r="AT9" s="367"/>
      <c r="AU9" s="367" t="s">
        <v>204</v>
      </c>
      <c r="AV9" s="367"/>
      <c r="AW9" s="367"/>
      <c r="AX9" s="367"/>
      <c r="AY9" s="367"/>
      <c r="AZ9" s="367" t="s">
        <v>26</v>
      </c>
      <c r="BA9" s="367" t="s">
        <v>28</v>
      </c>
      <c r="BB9" s="367"/>
      <c r="BC9" s="367"/>
      <c r="BD9" s="367"/>
      <c r="BE9" s="367"/>
      <c r="BF9" s="367"/>
      <c r="BG9" s="367" t="s">
        <v>226</v>
      </c>
      <c r="BH9" s="367"/>
      <c r="BI9" s="367"/>
      <c r="BJ9" s="367"/>
      <c r="BK9" s="367"/>
      <c r="BL9" s="367"/>
      <c r="BM9" s="367" t="s">
        <v>205</v>
      </c>
      <c r="BN9" s="367"/>
      <c r="BO9" s="367"/>
      <c r="BP9" s="367"/>
      <c r="BQ9" s="367"/>
      <c r="BR9" s="367" t="s">
        <v>26</v>
      </c>
      <c r="BS9" s="367" t="s">
        <v>28</v>
      </c>
      <c r="BT9" s="367"/>
      <c r="BU9" s="367"/>
      <c r="BV9" s="367"/>
      <c r="BW9" s="367"/>
      <c r="BX9" s="367"/>
      <c r="BY9" s="367" t="s">
        <v>227</v>
      </c>
      <c r="BZ9" s="367"/>
      <c r="CA9" s="367"/>
      <c r="CB9" s="367"/>
      <c r="CC9" s="367"/>
      <c r="CD9" s="367"/>
      <c r="CE9" s="367" t="s">
        <v>213</v>
      </c>
      <c r="CF9" s="367"/>
      <c r="CG9" s="367"/>
      <c r="CH9" s="367"/>
      <c r="CI9" s="367"/>
      <c r="CJ9" s="367"/>
      <c r="CK9" s="368" t="s">
        <v>187</v>
      </c>
      <c r="CL9" s="368"/>
      <c r="CM9" s="368"/>
      <c r="CN9" s="367" t="s">
        <v>188</v>
      </c>
      <c r="CO9" s="367" t="s">
        <v>189</v>
      </c>
      <c r="CP9" s="367"/>
      <c r="CQ9" s="367"/>
    </row>
    <row r="10" spans="1:95" s="38" customFormat="1" ht="33.75" customHeight="1">
      <c r="A10" s="367"/>
      <c r="B10" s="367"/>
      <c r="C10" s="367"/>
      <c r="D10" s="367"/>
      <c r="E10" s="367"/>
      <c r="F10" s="367"/>
      <c r="G10" s="367"/>
      <c r="H10" s="367"/>
      <c r="I10" s="367"/>
      <c r="J10" s="367"/>
      <c r="K10" s="367"/>
      <c r="L10" s="367"/>
      <c r="M10" s="367"/>
      <c r="N10" s="367"/>
      <c r="O10" s="367" t="s">
        <v>27</v>
      </c>
      <c r="P10" s="368" t="s">
        <v>229</v>
      </c>
      <c r="Q10" s="368" t="s">
        <v>44</v>
      </c>
      <c r="R10" s="367"/>
      <c r="S10" s="367"/>
      <c r="T10" s="367"/>
      <c r="U10" s="362"/>
      <c r="V10" s="367" t="s">
        <v>220</v>
      </c>
      <c r="W10" s="367"/>
      <c r="X10" s="367"/>
      <c r="Y10" s="367"/>
      <c r="Z10" s="367"/>
      <c r="AA10" s="367" t="s">
        <v>221</v>
      </c>
      <c r="AB10" s="362"/>
      <c r="AC10" s="367" t="s">
        <v>220</v>
      </c>
      <c r="AD10" s="367"/>
      <c r="AE10" s="367"/>
      <c r="AF10" s="367"/>
      <c r="AG10" s="367" t="s">
        <v>224</v>
      </c>
      <c r="AH10" s="367"/>
      <c r="AI10" s="367" t="s">
        <v>220</v>
      </c>
      <c r="AJ10" s="367"/>
      <c r="AK10" s="367"/>
      <c r="AL10" s="367"/>
      <c r="AM10" s="367"/>
      <c r="AN10" s="367" t="s">
        <v>221</v>
      </c>
      <c r="AO10" s="367" t="s">
        <v>27</v>
      </c>
      <c r="AP10" s="367" t="s">
        <v>220</v>
      </c>
      <c r="AQ10" s="367"/>
      <c r="AR10" s="367"/>
      <c r="AS10" s="367"/>
      <c r="AT10" s="367" t="s">
        <v>224</v>
      </c>
      <c r="AU10" s="367" t="s">
        <v>27</v>
      </c>
      <c r="AV10" s="367" t="s">
        <v>220</v>
      </c>
      <c r="AW10" s="367"/>
      <c r="AX10" s="367"/>
      <c r="AY10" s="367"/>
      <c r="AZ10" s="367"/>
      <c r="BA10" s="367" t="s">
        <v>220</v>
      </c>
      <c r="BB10" s="367"/>
      <c r="BC10" s="367"/>
      <c r="BD10" s="367"/>
      <c r="BE10" s="367"/>
      <c r="BF10" s="367" t="s">
        <v>221</v>
      </c>
      <c r="BG10" s="367" t="s">
        <v>27</v>
      </c>
      <c r="BH10" s="367" t="s">
        <v>220</v>
      </c>
      <c r="BI10" s="367"/>
      <c r="BJ10" s="367"/>
      <c r="BK10" s="367"/>
      <c r="BL10" s="367" t="s">
        <v>224</v>
      </c>
      <c r="BM10" s="367" t="s">
        <v>27</v>
      </c>
      <c r="BN10" s="367" t="s">
        <v>220</v>
      </c>
      <c r="BO10" s="367"/>
      <c r="BP10" s="367"/>
      <c r="BQ10" s="367"/>
      <c r="BR10" s="367"/>
      <c r="BS10" s="367" t="s">
        <v>220</v>
      </c>
      <c r="BT10" s="367"/>
      <c r="BU10" s="367"/>
      <c r="BV10" s="367"/>
      <c r="BW10" s="367"/>
      <c r="BX10" s="367" t="s">
        <v>221</v>
      </c>
      <c r="BY10" s="367" t="s">
        <v>27</v>
      </c>
      <c r="BZ10" s="367" t="s">
        <v>220</v>
      </c>
      <c r="CA10" s="367"/>
      <c r="CB10" s="367"/>
      <c r="CC10" s="367"/>
      <c r="CD10" s="367" t="s">
        <v>224</v>
      </c>
      <c r="CE10" s="367" t="s">
        <v>27</v>
      </c>
      <c r="CF10" s="367" t="s">
        <v>220</v>
      </c>
      <c r="CG10" s="367"/>
      <c r="CH10" s="367"/>
      <c r="CI10" s="367"/>
      <c r="CJ10" s="367"/>
      <c r="CK10" s="367" t="s">
        <v>27</v>
      </c>
      <c r="CL10" s="368" t="s">
        <v>229</v>
      </c>
      <c r="CM10" s="368" t="s">
        <v>44</v>
      </c>
      <c r="CN10" s="367"/>
      <c r="CO10" s="367"/>
      <c r="CP10" s="367"/>
      <c r="CQ10" s="367"/>
    </row>
    <row r="11" spans="1:95" s="38" customFormat="1" ht="33.75" customHeight="1">
      <c r="A11" s="367"/>
      <c r="B11" s="367"/>
      <c r="C11" s="367"/>
      <c r="D11" s="367"/>
      <c r="E11" s="367"/>
      <c r="F11" s="367"/>
      <c r="G11" s="367"/>
      <c r="H11" s="367"/>
      <c r="I11" s="367"/>
      <c r="J11" s="367"/>
      <c r="K11" s="367"/>
      <c r="L11" s="367"/>
      <c r="M11" s="367"/>
      <c r="N11" s="367"/>
      <c r="O11" s="367"/>
      <c r="P11" s="368"/>
      <c r="Q11" s="368"/>
      <c r="R11" s="367"/>
      <c r="S11" s="367"/>
      <c r="T11" s="367"/>
      <c r="U11" s="362"/>
      <c r="V11" s="368" t="s">
        <v>187</v>
      </c>
      <c r="W11" s="368"/>
      <c r="X11" s="368"/>
      <c r="Y11" s="367" t="s">
        <v>188</v>
      </c>
      <c r="Z11" s="367" t="s">
        <v>189</v>
      </c>
      <c r="AA11" s="367"/>
      <c r="AB11" s="362"/>
      <c r="AC11" s="367" t="s">
        <v>27</v>
      </c>
      <c r="AD11" s="367" t="s">
        <v>28</v>
      </c>
      <c r="AE11" s="367"/>
      <c r="AF11" s="367"/>
      <c r="AG11" s="367"/>
      <c r="AH11" s="367"/>
      <c r="AI11" s="368" t="s">
        <v>187</v>
      </c>
      <c r="AJ11" s="368"/>
      <c r="AK11" s="368"/>
      <c r="AL11" s="367" t="s">
        <v>188</v>
      </c>
      <c r="AM11" s="367" t="s">
        <v>189</v>
      </c>
      <c r="AN11" s="367"/>
      <c r="AO11" s="367"/>
      <c r="AP11" s="367" t="s">
        <v>27</v>
      </c>
      <c r="AQ11" s="367" t="s">
        <v>28</v>
      </c>
      <c r="AR11" s="367"/>
      <c r="AS11" s="367"/>
      <c r="AT11" s="367"/>
      <c r="AU11" s="367"/>
      <c r="AV11" s="367" t="s">
        <v>27</v>
      </c>
      <c r="AW11" s="367" t="s">
        <v>28</v>
      </c>
      <c r="AX11" s="367"/>
      <c r="AY11" s="367"/>
      <c r="AZ11" s="367"/>
      <c r="BA11" s="368" t="s">
        <v>187</v>
      </c>
      <c r="BB11" s="368"/>
      <c r="BC11" s="368"/>
      <c r="BD11" s="367" t="s">
        <v>188</v>
      </c>
      <c r="BE11" s="367" t="s">
        <v>189</v>
      </c>
      <c r="BF11" s="367"/>
      <c r="BG11" s="367"/>
      <c r="BH11" s="367" t="s">
        <v>27</v>
      </c>
      <c r="BI11" s="367" t="s">
        <v>28</v>
      </c>
      <c r="BJ11" s="367"/>
      <c r="BK11" s="367"/>
      <c r="BL11" s="367"/>
      <c r="BM11" s="367"/>
      <c r="BN11" s="367" t="s">
        <v>27</v>
      </c>
      <c r="BO11" s="367" t="s">
        <v>28</v>
      </c>
      <c r="BP11" s="367"/>
      <c r="BQ11" s="367"/>
      <c r="BR11" s="367"/>
      <c r="BS11" s="368" t="s">
        <v>187</v>
      </c>
      <c r="BT11" s="368"/>
      <c r="BU11" s="368"/>
      <c r="BV11" s="367" t="s">
        <v>188</v>
      </c>
      <c r="BW11" s="367" t="s">
        <v>189</v>
      </c>
      <c r="BX11" s="367"/>
      <c r="BY11" s="367"/>
      <c r="BZ11" s="367" t="s">
        <v>27</v>
      </c>
      <c r="CA11" s="367" t="s">
        <v>28</v>
      </c>
      <c r="CB11" s="367"/>
      <c r="CC11" s="367"/>
      <c r="CD11" s="367"/>
      <c r="CE11" s="367"/>
      <c r="CF11" s="367" t="s">
        <v>27</v>
      </c>
      <c r="CG11" s="367" t="s">
        <v>28</v>
      </c>
      <c r="CH11" s="367"/>
      <c r="CI11" s="367"/>
      <c r="CJ11" s="367"/>
      <c r="CK11" s="367"/>
      <c r="CL11" s="368"/>
      <c r="CM11" s="368"/>
      <c r="CN11" s="367"/>
      <c r="CO11" s="367"/>
      <c r="CP11" s="367"/>
      <c r="CQ11" s="367"/>
    </row>
    <row r="12" spans="1:95" s="38" customFormat="1" ht="78" customHeight="1">
      <c r="A12" s="367"/>
      <c r="B12" s="367"/>
      <c r="C12" s="367"/>
      <c r="D12" s="367"/>
      <c r="E12" s="367"/>
      <c r="F12" s="367"/>
      <c r="G12" s="367"/>
      <c r="H12" s="367"/>
      <c r="I12" s="367"/>
      <c r="J12" s="367"/>
      <c r="K12" s="367"/>
      <c r="L12" s="367"/>
      <c r="M12" s="367"/>
      <c r="N12" s="367"/>
      <c r="O12" s="367"/>
      <c r="P12" s="368"/>
      <c r="Q12" s="368"/>
      <c r="R12" s="367"/>
      <c r="S12" s="367"/>
      <c r="T12" s="367"/>
      <c r="U12" s="363"/>
      <c r="V12" s="93" t="s">
        <v>27</v>
      </c>
      <c r="W12" s="97" t="s">
        <v>229</v>
      </c>
      <c r="X12" s="97" t="s">
        <v>44</v>
      </c>
      <c r="Y12" s="367"/>
      <c r="Z12" s="367"/>
      <c r="AA12" s="367"/>
      <c r="AB12" s="363"/>
      <c r="AC12" s="367"/>
      <c r="AD12" s="93" t="s">
        <v>159</v>
      </c>
      <c r="AE12" s="93" t="s">
        <v>223</v>
      </c>
      <c r="AF12" s="93" t="s">
        <v>189</v>
      </c>
      <c r="AG12" s="367"/>
      <c r="AH12" s="367"/>
      <c r="AI12" s="93" t="s">
        <v>27</v>
      </c>
      <c r="AJ12" s="97" t="s">
        <v>229</v>
      </c>
      <c r="AK12" s="97" t="s">
        <v>44</v>
      </c>
      <c r="AL12" s="367"/>
      <c r="AM12" s="367"/>
      <c r="AN12" s="367"/>
      <c r="AO12" s="367"/>
      <c r="AP12" s="367"/>
      <c r="AQ12" s="93" t="s">
        <v>159</v>
      </c>
      <c r="AR12" s="93" t="s">
        <v>223</v>
      </c>
      <c r="AS12" s="93" t="s">
        <v>189</v>
      </c>
      <c r="AT12" s="367"/>
      <c r="AU12" s="367"/>
      <c r="AV12" s="367"/>
      <c r="AW12" s="93" t="s">
        <v>159</v>
      </c>
      <c r="AX12" s="93" t="s">
        <v>223</v>
      </c>
      <c r="AY12" s="93" t="s">
        <v>189</v>
      </c>
      <c r="AZ12" s="367"/>
      <c r="BA12" s="93" t="s">
        <v>27</v>
      </c>
      <c r="BB12" s="97" t="s">
        <v>229</v>
      </c>
      <c r="BC12" s="97" t="s">
        <v>44</v>
      </c>
      <c r="BD12" s="367"/>
      <c r="BE12" s="367"/>
      <c r="BF12" s="367"/>
      <c r="BG12" s="367"/>
      <c r="BH12" s="367"/>
      <c r="BI12" s="93" t="s">
        <v>159</v>
      </c>
      <c r="BJ12" s="93" t="s">
        <v>223</v>
      </c>
      <c r="BK12" s="93" t="s">
        <v>189</v>
      </c>
      <c r="BL12" s="367"/>
      <c r="BM12" s="367"/>
      <c r="BN12" s="367"/>
      <c r="BO12" s="93" t="s">
        <v>159</v>
      </c>
      <c r="BP12" s="93" t="s">
        <v>223</v>
      </c>
      <c r="BQ12" s="93" t="s">
        <v>189</v>
      </c>
      <c r="BR12" s="367"/>
      <c r="BS12" s="93" t="s">
        <v>27</v>
      </c>
      <c r="BT12" s="97" t="s">
        <v>229</v>
      </c>
      <c r="BU12" s="97" t="s">
        <v>44</v>
      </c>
      <c r="BV12" s="367"/>
      <c r="BW12" s="367"/>
      <c r="BX12" s="367"/>
      <c r="BY12" s="367"/>
      <c r="BZ12" s="367"/>
      <c r="CA12" s="93" t="s">
        <v>159</v>
      </c>
      <c r="CB12" s="93" t="s">
        <v>223</v>
      </c>
      <c r="CC12" s="93" t="s">
        <v>189</v>
      </c>
      <c r="CD12" s="367"/>
      <c r="CE12" s="367"/>
      <c r="CF12" s="367"/>
      <c r="CG12" s="93" t="s">
        <v>159</v>
      </c>
      <c r="CH12" s="93" t="s">
        <v>223</v>
      </c>
      <c r="CI12" s="93" t="s">
        <v>189</v>
      </c>
      <c r="CJ12" s="367"/>
      <c r="CK12" s="367"/>
      <c r="CL12" s="368"/>
      <c r="CM12" s="368"/>
      <c r="CN12" s="367"/>
      <c r="CO12" s="367"/>
      <c r="CP12" s="367"/>
      <c r="CQ12" s="367"/>
    </row>
    <row r="13" spans="1:95" s="42" customFormat="1" ht="28" customHeight="1">
      <c r="A13" s="70">
        <v>1</v>
      </c>
      <c r="B13" s="70">
        <f>A13+1</f>
        <v>2</v>
      </c>
      <c r="C13" s="70">
        <v>3</v>
      </c>
      <c r="D13" s="70">
        <v>4</v>
      </c>
      <c r="E13" s="70">
        <v>5</v>
      </c>
      <c r="F13" s="70">
        <f t="shared" ref="F13" si="0">E13+1</f>
        <v>6</v>
      </c>
      <c r="G13" s="70">
        <v>7</v>
      </c>
      <c r="H13" s="70">
        <f t="shared" ref="H13" si="1">G13+1</f>
        <v>8</v>
      </c>
      <c r="I13" s="70">
        <v>8</v>
      </c>
      <c r="J13" s="70">
        <f t="shared" ref="J13" si="2">I13+1</f>
        <v>9</v>
      </c>
      <c r="K13" s="70">
        <v>9</v>
      </c>
      <c r="L13" s="70">
        <f t="shared" ref="L13" si="3">K13+1</f>
        <v>10</v>
      </c>
      <c r="M13" s="70">
        <v>10</v>
      </c>
      <c r="N13" s="70">
        <f t="shared" ref="N13" si="4">M13+1</f>
        <v>11</v>
      </c>
      <c r="O13" s="70">
        <v>11</v>
      </c>
      <c r="P13" s="70">
        <f t="shared" ref="P13" si="5">O13+1</f>
        <v>12</v>
      </c>
      <c r="Q13" s="70">
        <v>12</v>
      </c>
      <c r="R13" s="70">
        <f t="shared" ref="R13" si="6">Q13+1</f>
        <v>13</v>
      </c>
      <c r="S13" s="70">
        <v>13</v>
      </c>
      <c r="T13" s="70">
        <f t="shared" ref="T13" si="7">S13+1</f>
        <v>14</v>
      </c>
      <c r="U13" s="70">
        <v>14</v>
      </c>
      <c r="V13" s="70">
        <f t="shared" ref="V13" si="8">U13+1</f>
        <v>15</v>
      </c>
      <c r="W13" s="70">
        <v>15</v>
      </c>
      <c r="X13" s="70">
        <f t="shared" ref="X13" si="9">W13+1</f>
        <v>16</v>
      </c>
      <c r="Y13" s="70">
        <v>16</v>
      </c>
      <c r="Z13" s="70">
        <f t="shared" ref="Z13" si="10">Y13+1</f>
        <v>17</v>
      </c>
      <c r="AA13" s="70">
        <v>17</v>
      </c>
      <c r="AB13" s="70">
        <f t="shared" ref="AB13" si="11">AA13+1</f>
        <v>18</v>
      </c>
      <c r="AC13" s="70">
        <v>18</v>
      </c>
      <c r="AD13" s="70">
        <f t="shared" ref="AD13" si="12">AC13+1</f>
        <v>19</v>
      </c>
      <c r="AE13" s="70">
        <v>19</v>
      </c>
      <c r="AF13" s="70">
        <f t="shared" ref="AF13" si="13">AE13+1</f>
        <v>20</v>
      </c>
      <c r="AG13" s="70">
        <v>20</v>
      </c>
      <c r="AH13" s="70">
        <f t="shared" ref="AH13" si="14">AG13+1</f>
        <v>21</v>
      </c>
      <c r="AI13" s="70">
        <v>21</v>
      </c>
      <c r="AJ13" s="70">
        <f t="shared" ref="AJ13" si="15">AI13+1</f>
        <v>22</v>
      </c>
      <c r="AK13" s="70">
        <v>22</v>
      </c>
      <c r="AL13" s="70">
        <f t="shared" ref="AL13" si="16">AK13+1</f>
        <v>23</v>
      </c>
      <c r="AM13" s="70">
        <v>23</v>
      </c>
      <c r="AN13" s="70">
        <f t="shared" ref="AN13" si="17">AM13+1</f>
        <v>24</v>
      </c>
      <c r="AO13" s="70">
        <v>24</v>
      </c>
      <c r="AP13" s="70">
        <f t="shared" ref="AP13" si="18">AO13+1</f>
        <v>25</v>
      </c>
      <c r="AQ13" s="70">
        <v>25</v>
      </c>
      <c r="AR13" s="70">
        <f t="shared" ref="AR13" si="19">AQ13+1</f>
        <v>26</v>
      </c>
      <c r="AS13" s="70">
        <v>26</v>
      </c>
      <c r="AT13" s="70">
        <f t="shared" ref="AT13" si="20">AS13+1</f>
        <v>27</v>
      </c>
      <c r="AU13" s="70">
        <v>27</v>
      </c>
      <c r="AV13" s="70">
        <f t="shared" ref="AV13" si="21">AU13+1</f>
        <v>28</v>
      </c>
      <c r="AW13" s="70">
        <v>28</v>
      </c>
      <c r="AX13" s="70">
        <f t="shared" ref="AX13" si="22">AW13+1</f>
        <v>29</v>
      </c>
      <c r="AY13" s="70">
        <v>29</v>
      </c>
      <c r="AZ13" s="70">
        <f t="shared" ref="AZ13" si="23">AY13+1</f>
        <v>30</v>
      </c>
      <c r="BA13" s="70">
        <v>30</v>
      </c>
      <c r="BB13" s="70">
        <f t="shared" ref="BB13" si="24">BA13+1</f>
        <v>31</v>
      </c>
      <c r="BC13" s="70">
        <v>31</v>
      </c>
      <c r="BD13" s="70">
        <f t="shared" ref="BD13" si="25">BC13+1</f>
        <v>32</v>
      </c>
      <c r="BE13" s="70">
        <v>32</v>
      </c>
      <c r="BF13" s="70">
        <f t="shared" ref="BF13" si="26">BE13+1</f>
        <v>33</v>
      </c>
      <c r="BG13" s="70">
        <v>33</v>
      </c>
      <c r="BH13" s="70">
        <f t="shared" ref="BH13" si="27">BG13+1</f>
        <v>34</v>
      </c>
      <c r="BI13" s="70">
        <v>34</v>
      </c>
      <c r="BJ13" s="70">
        <f t="shared" ref="BJ13" si="28">BI13+1</f>
        <v>35</v>
      </c>
      <c r="BK13" s="70">
        <v>35</v>
      </c>
      <c r="BL13" s="70">
        <f t="shared" ref="BL13" si="29">BK13+1</f>
        <v>36</v>
      </c>
      <c r="BM13" s="70">
        <v>36</v>
      </c>
      <c r="BN13" s="70">
        <f t="shared" ref="BN13" si="30">BM13+1</f>
        <v>37</v>
      </c>
      <c r="BO13" s="70">
        <v>37</v>
      </c>
      <c r="BP13" s="70">
        <f t="shared" ref="BP13" si="31">BO13+1</f>
        <v>38</v>
      </c>
      <c r="BQ13" s="70">
        <v>38</v>
      </c>
      <c r="BR13" s="70">
        <f t="shared" ref="BR13" si="32">BQ13+1</f>
        <v>39</v>
      </c>
      <c r="BS13" s="70">
        <v>39</v>
      </c>
      <c r="BT13" s="70">
        <f t="shared" ref="BT13" si="33">BS13+1</f>
        <v>40</v>
      </c>
      <c r="BU13" s="70">
        <v>40</v>
      </c>
      <c r="BV13" s="70">
        <f t="shared" ref="BV13" si="34">BU13+1</f>
        <v>41</v>
      </c>
      <c r="BW13" s="70">
        <v>41</v>
      </c>
      <c r="BX13" s="70">
        <f t="shared" ref="BX13" si="35">BW13+1</f>
        <v>42</v>
      </c>
      <c r="BY13" s="70">
        <v>42</v>
      </c>
      <c r="BZ13" s="70">
        <f t="shared" ref="BZ13" si="36">BY13+1</f>
        <v>43</v>
      </c>
      <c r="CA13" s="70">
        <v>43</v>
      </c>
      <c r="CB13" s="70">
        <f t="shared" ref="CB13" si="37">CA13+1</f>
        <v>44</v>
      </c>
      <c r="CC13" s="70">
        <v>44</v>
      </c>
      <c r="CD13" s="70">
        <f t="shared" ref="CD13" si="38">CC13+1</f>
        <v>45</v>
      </c>
      <c r="CE13" s="70">
        <v>45</v>
      </c>
      <c r="CF13" s="70">
        <f t="shared" ref="CF13" si="39">CE13+1</f>
        <v>46</v>
      </c>
      <c r="CG13" s="70">
        <v>46</v>
      </c>
      <c r="CH13" s="70">
        <f t="shared" ref="CH13" si="40">CG13+1</f>
        <v>47</v>
      </c>
      <c r="CI13" s="70">
        <v>47</v>
      </c>
      <c r="CJ13" s="70">
        <f t="shared" ref="CJ13" si="41">CI13+1</f>
        <v>48</v>
      </c>
      <c r="CK13" s="70">
        <v>48</v>
      </c>
      <c r="CL13" s="70">
        <f t="shared" ref="CL13" si="42">CK13+1</f>
        <v>49</v>
      </c>
      <c r="CM13" s="70">
        <v>49</v>
      </c>
      <c r="CN13" s="70">
        <f t="shared" ref="CN13" si="43">CM13+1</f>
        <v>50</v>
      </c>
      <c r="CO13" s="70">
        <v>50</v>
      </c>
      <c r="CP13" s="70">
        <f t="shared" ref="CP13" si="44">CO13+1</f>
        <v>51</v>
      </c>
      <c r="CQ13" s="70">
        <v>51</v>
      </c>
    </row>
    <row r="14" spans="1:95" s="42" customFormat="1" ht="28" customHeight="1">
      <c r="A14" s="70"/>
      <c r="B14" s="71" t="s">
        <v>8</v>
      </c>
      <c r="C14" s="71"/>
      <c r="D14" s="70"/>
      <c r="E14" s="70"/>
      <c r="F14" s="70"/>
      <c r="G14" s="70"/>
      <c r="H14" s="70"/>
      <c r="I14" s="70"/>
      <c r="J14" s="70"/>
      <c r="K14" s="70"/>
      <c r="L14" s="70"/>
      <c r="M14" s="70"/>
      <c r="N14" s="70"/>
      <c r="O14" s="70"/>
      <c r="P14" s="70"/>
      <c r="Q14" s="70"/>
      <c r="R14" s="70"/>
      <c r="S14" s="70"/>
      <c r="T14" s="94"/>
      <c r="U14" s="70"/>
      <c r="V14" s="70"/>
      <c r="W14" s="70"/>
      <c r="X14" s="70"/>
      <c r="Y14" s="70"/>
      <c r="Z14" s="70"/>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c r="CD14" s="94"/>
      <c r="CE14" s="94"/>
      <c r="CF14" s="94"/>
      <c r="CG14" s="94"/>
      <c r="CH14" s="94"/>
      <c r="CI14" s="94"/>
      <c r="CJ14" s="70"/>
      <c r="CK14" s="70"/>
      <c r="CL14" s="70"/>
      <c r="CM14" s="70"/>
      <c r="CN14" s="70"/>
      <c r="CO14" s="70"/>
      <c r="CP14" s="94"/>
      <c r="CQ14" s="70"/>
    </row>
    <row r="15" spans="1:95" s="55" customFormat="1" ht="28" customHeight="1">
      <c r="A15" s="72" t="s">
        <v>19</v>
      </c>
      <c r="B15" s="73" t="s">
        <v>191</v>
      </c>
      <c r="C15" s="73"/>
      <c r="D15" s="74"/>
      <c r="E15" s="74"/>
      <c r="F15" s="74"/>
      <c r="G15" s="74"/>
      <c r="H15" s="75"/>
      <c r="I15" s="75"/>
      <c r="J15" s="75"/>
      <c r="K15" s="75"/>
      <c r="L15" s="75"/>
      <c r="M15" s="75"/>
      <c r="N15" s="75"/>
      <c r="O15" s="75"/>
      <c r="P15" s="75"/>
      <c r="Q15" s="75"/>
      <c r="R15" s="75"/>
      <c r="S15" s="75"/>
      <c r="T15" s="95"/>
      <c r="U15" s="75"/>
      <c r="V15" s="75"/>
      <c r="W15" s="75"/>
      <c r="X15" s="75"/>
      <c r="Y15" s="75"/>
      <c r="Z15" s="75"/>
      <c r="AA15" s="95"/>
      <c r="AB15" s="95"/>
      <c r="AC15" s="95"/>
      <c r="AD15" s="95"/>
      <c r="AE15" s="95"/>
      <c r="AF15" s="95"/>
      <c r="AG15" s="95"/>
      <c r="AH15" s="95"/>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75"/>
      <c r="CK15" s="75"/>
      <c r="CL15" s="75"/>
      <c r="CM15" s="75"/>
      <c r="CN15" s="75"/>
      <c r="CO15" s="75"/>
      <c r="CP15" s="95"/>
      <c r="CQ15" s="75"/>
    </row>
    <row r="16" spans="1:95" s="55" customFormat="1" ht="28" customHeight="1">
      <c r="A16" s="72" t="s">
        <v>31</v>
      </c>
      <c r="B16" s="76" t="s">
        <v>168</v>
      </c>
      <c r="C16" s="76"/>
      <c r="D16" s="74"/>
      <c r="E16" s="74"/>
      <c r="F16" s="74"/>
      <c r="G16" s="74"/>
      <c r="H16" s="75"/>
      <c r="I16" s="75"/>
      <c r="J16" s="75"/>
      <c r="K16" s="75"/>
      <c r="L16" s="75"/>
      <c r="M16" s="75"/>
      <c r="N16" s="75"/>
      <c r="O16" s="75"/>
      <c r="P16" s="75"/>
      <c r="Q16" s="75"/>
      <c r="R16" s="75"/>
      <c r="S16" s="75"/>
      <c r="T16" s="95"/>
      <c r="U16" s="75"/>
      <c r="V16" s="75"/>
      <c r="W16" s="75"/>
      <c r="X16" s="75"/>
      <c r="Y16" s="75"/>
      <c r="Z16" s="7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75"/>
      <c r="CK16" s="75"/>
      <c r="CL16" s="75"/>
      <c r="CM16" s="75"/>
      <c r="CN16" s="75"/>
      <c r="CO16" s="75"/>
      <c r="CP16" s="95"/>
      <c r="CQ16" s="75"/>
    </row>
    <row r="17" spans="1:95" s="55" customFormat="1" ht="28" customHeight="1">
      <c r="A17" s="77" t="s">
        <v>79</v>
      </c>
      <c r="B17" s="78" t="s">
        <v>169</v>
      </c>
      <c r="C17" s="78"/>
      <c r="D17" s="74"/>
      <c r="E17" s="74"/>
      <c r="F17" s="74"/>
      <c r="G17" s="74"/>
      <c r="H17" s="75"/>
      <c r="I17" s="75"/>
      <c r="J17" s="75"/>
      <c r="K17" s="75"/>
      <c r="L17" s="75"/>
      <c r="M17" s="75"/>
      <c r="N17" s="75"/>
      <c r="O17" s="75"/>
      <c r="P17" s="75"/>
      <c r="Q17" s="75"/>
      <c r="R17" s="75"/>
      <c r="S17" s="75"/>
      <c r="T17" s="95"/>
      <c r="U17" s="75"/>
      <c r="V17" s="75"/>
      <c r="W17" s="75"/>
      <c r="X17" s="75"/>
      <c r="Y17" s="75"/>
      <c r="Z17" s="7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75"/>
      <c r="CK17" s="75"/>
      <c r="CL17" s="75"/>
      <c r="CM17" s="75"/>
      <c r="CN17" s="75"/>
      <c r="CO17" s="75"/>
      <c r="CP17" s="95"/>
      <c r="CQ17" s="75"/>
    </row>
    <row r="18" spans="1:95" s="55" customFormat="1" ht="28" customHeight="1">
      <c r="A18" s="79" t="s">
        <v>30</v>
      </c>
      <c r="B18" s="80" t="s">
        <v>32</v>
      </c>
      <c r="C18" s="80"/>
      <c r="D18" s="74"/>
      <c r="E18" s="74"/>
      <c r="F18" s="74"/>
      <c r="G18" s="74"/>
      <c r="H18" s="75"/>
      <c r="I18" s="75"/>
      <c r="J18" s="75"/>
      <c r="K18" s="75"/>
      <c r="L18" s="75"/>
      <c r="M18" s="75"/>
      <c r="N18" s="75"/>
      <c r="O18" s="75"/>
      <c r="P18" s="75"/>
      <c r="Q18" s="75"/>
      <c r="R18" s="75"/>
      <c r="S18" s="75"/>
      <c r="T18" s="95"/>
      <c r="U18" s="75"/>
      <c r="V18" s="75"/>
      <c r="W18" s="75"/>
      <c r="X18" s="75"/>
      <c r="Y18" s="75"/>
      <c r="Z18" s="7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75"/>
      <c r="CK18" s="75"/>
      <c r="CL18" s="75"/>
      <c r="CM18" s="75"/>
      <c r="CN18" s="75"/>
      <c r="CO18" s="75"/>
      <c r="CP18" s="95"/>
      <c r="CQ18" s="75"/>
    </row>
    <row r="19" spans="1:95" s="55" customFormat="1" ht="28" customHeight="1">
      <c r="A19" s="79" t="s">
        <v>35</v>
      </c>
      <c r="B19" s="80" t="s">
        <v>32</v>
      </c>
      <c r="C19" s="80"/>
      <c r="D19" s="74"/>
      <c r="E19" s="74"/>
      <c r="F19" s="74"/>
      <c r="G19" s="74"/>
      <c r="H19" s="75"/>
      <c r="I19" s="75"/>
      <c r="J19" s="75"/>
      <c r="K19" s="75"/>
      <c r="L19" s="75"/>
      <c r="M19" s="75"/>
      <c r="N19" s="75"/>
      <c r="O19" s="75"/>
      <c r="P19" s="75"/>
      <c r="Q19" s="75"/>
      <c r="R19" s="75"/>
      <c r="S19" s="75"/>
      <c r="T19" s="95"/>
      <c r="U19" s="75"/>
      <c r="V19" s="75"/>
      <c r="W19" s="75"/>
      <c r="X19" s="75"/>
      <c r="Y19" s="75"/>
      <c r="Z19" s="7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75"/>
      <c r="CK19" s="75"/>
      <c r="CL19" s="75"/>
      <c r="CM19" s="75"/>
      <c r="CN19" s="75"/>
      <c r="CO19" s="75"/>
      <c r="CP19" s="95"/>
      <c r="CQ19" s="75"/>
    </row>
    <row r="20" spans="1:95" s="55" customFormat="1" ht="28" customHeight="1">
      <c r="A20" s="79" t="s">
        <v>33</v>
      </c>
      <c r="B20" s="81" t="s">
        <v>34</v>
      </c>
      <c r="C20" s="81"/>
      <c r="D20" s="74"/>
      <c r="E20" s="74"/>
      <c r="F20" s="74"/>
      <c r="G20" s="74"/>
      <c r="H20" s="75"/>
      <c r="I20" s="75"/>
      <c r="J20" s="75"/>
      <c r="K20" s="75"/>
      <c r="L20" s="75"/>
      <c r="M20" s="75"/>
      <c r="N20" s="75"/>
      <c r="O20" s="75"/>
      <c r="P20" s="75"/>
      <c r="Q20" s="75"/>
      <c r="R20" s="75"/>
      <c r="S20" s="75"/>
      <c r="T20" s="95"/>
      <c r="U20" s="75"/>
      <c r="V20" s="75"/>
      <c r="W20" s="75"/>
      <c r="X20" s="75"/>
      <c r="Y20" s="75"/>
      <c r="Z20" s="7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c r="CF20" s="95"/>
      <c r="CG20" s="95"/>
      <c r="CH20" s="95"/>
      <c r="CI20" s="95"/>
      <c r="CJ20" s="75"/>
      <c r="CK20" s="75"/>
      <c r="CL20" s="75"/>
      <c r="CM20" s="75"/>
      <c r="CN20" s="75"/>
      <c r="CO20" s="75"/>
      <c r="CP20" s="95"/>
      <c r="CQ20" s="75"/>
    </row>
    <row r="21" spans="1:95" s="55" customFormat="1" ht="28" customHeight="1">
      <c r="A21" s="77" t="s">
        <v>81</v>
      </c>
      <c r="B21" s="78" t="s">
        <v>170</v>
      </c>
      <c r="C21" s="78"/>
      <c r="D21" s="74"/>
      <c r="E21" s="74"/>
      <c r="F21" s="74"/>
      <c r="G21" s="74"/>
      <c r="H21" s="75"/>
      <c r="I21" s="75"/>
      <c r="J21" s="75"/>
      <c r="K21" s="75"/>
      <c r="L21" s="75"/>
      <c r="M21" s="75"/>
      <c r="N21" s="75"/>
      <c r="O21" s="75"/>
      <c r="P21" s="75"/>
      <c r="Q21" s="75"/>
      <c r="R21" s="75"/>
      <c r="S21" s="75"/>
      <c r="T21" s="95"/>
      <c r="U21" s="75"/>
      <c r="V21" s="75"/>
      <c r="W21" s="75"/>
      <c r="X21" s="75"/>
      <c r="Y21" s="75"/>
      <c r="Z21" s="7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75"/>
      <c r="CK21" s="75"/>
      <c r="CL21" s="75"/>
      <c r="CM21" s="75"/>
      <c r="CN21" s="75"/>
      <c r="CO21" s="75"/>
      <c r="CP21" s="95"/>
      <c r="CQ21" s="75"/>
    </row>
    <row r="22" spans="1:95" s="55" customFormat="1" ht="28" customHeight="1">
      <c r="A22" s="79" t="s">
        <v>30</v>
      </c>
      <c r="B22" s="80" t="s">
        <v>32</v>
      </c>
      <c r="C22" s="80"/>
      <c r="D22" s="74"/>
      <c r="E22" s="74"/>
      <c r="F22" s="74"/>
      <c r="G22" s="74"/>
      <c r="H22" s="75"/>
      <c r="I22" s="75"/>
      <c r="J22" s="75"/>
      <c r="K22" s="75"/>
      <c r="L22" s="75"/>
      <c r="M22" s="75"/>
      <c r="N22" s="75"/>
      <c r="O22" s="75"/>
      <c r="P22" s="75"/>
      <c r="Q22" s="75"/>
      <c r="R22" s="75"/>
      <c r="S22" s="75"/>
      <c r="T22" s="95"/>
      <c r="U22" s="75"/>
      <c r="V22" s="75"/>
      <c r="W22" s="75"/>
      <c r="X22" s="75"/>
      <c r="Y22" s="75"/>
      <c r="Z22" s="7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75"/>
      <c r="CK22" s="75"/>
      <c r="CL22" s="75"/>
      <c r="CM22" s="75"/>
      <c r="CN22" s="75"/>
      <c r="CO22" s="75"/>
      <c r="CP22" s="95"/>
      <c r="CQ22" s="75"/>
    </row>
    <row r="23" spans="1:95" s="55" customFormat="1" ht="28" customHeight="1">
      <c r="A23" s="79" t="s">
        <v>33</v>
      </c>
      <c r="B23" s="81" t="s">
        <v>34</v>
      </c>
      <c r="C23" s="81"/>
      <c r="D23" s="74"/>
      <c r="E23" s="74"/>
      <c r="F23" s="74"/>
      <c r="G23" s="74"/>
      <c r="H23" s="75"/>
      <c r="I23" s="75"/>
      <c r="J23" s="75"/>
      <c r="K23" s="75"/>
      <c r="L23" s="75"/>
      <c r="M23" s="75"/>
      <c r="N23" s="75"/>
      <c r="O23" s="75"/>
      <c r="P23" s="75"/>
      <c r="Q23" s="75"/>
      <c r="R23" s="75"/>
      <c r="S23" s="75"/>
      <c r="T23" s="95"/>
      <c r="U23" s="75"/>
      <c r="V23" s="75"/>
      <c r="W23" s="75"/>
      <c r="X23" s="75"/>
      <c r="Y23" s="75"/>
      <c r="Z23" s="7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75"/>
      <c r="CK23" s="75"/>
      <c r="CL23" s="75"/>
      <c r="CM23" s="75"/>
      <c r="CN23" s="75"/>
      <c r="CO23" s="75"/>
      <c r="CP23" s="95"/>
      <c r="CQ23" s="75"/>
    </row>
    <row r="24" spans="1:95" s="55" customFormat="1" ht="28" customHeight="1">
      <c r="A24" s="77" t="s">
        <v>82</v>
      </c>
      <c r="B24" s="78" t="s">
        <v>171</v>
      </c>
      <c r="C24" s="78"/>
      <c r="D24" s="74"/>
      <c r="E24" s="74"/>
      <c r="F24" s="74"/>
      <c r="G24" s="74"/>
      <c r="H24" s="75"/>
      <c r="I24" s="75"/>
      <c r="J24" s="75"/>
      <c r="K24" s="75"/>
      <c r="L24" s="75"/>
      <c r="M24" s="75"/>
      <c r="N24" s="75"/>
      <c r="O24" s="75"/>
      <c r="P24" s="75"/>
      <c r="Q24" s="75"/>
      <c r="R24" s="75"/>
      <c r="S24" s="75"/>
      <c r="T24" s="95"/>
      <c r="U24" s="75"/>
      <c r="V24" s="75"/>
      <c r="W24" s="75"/>
      <c r="X24" s="75"/>
      <c r="Y24" s="75"/>
      <c r="Z24" s="7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75"/>
      <c r="CK24" s="75"/>
      <c r="CL24" s="75"/>
      <c r="CM24" s="75"/>
      <c r="CN24" s="75"/>
      <c r="CO24" s="75"/>
      <c r="CP24" s="95"/>
      <c r="CQ24" s="75"/>
    </row>
    <row r="25" spans="1:95" s="55" customFormat="1" ht="28" customHeight="1">
      <c r="A25" s="79" t="s">
        <v>30</v>
      </c>
      <c r="B25" s="80" t="s">
        <v>32</v>
      </c>
      <c r="C25" s="80"/>
      <c r="D25" s="74"/>
      <c r="E25" s="74"/>
      <c r="F25" s="74"/>
      <c r="G25" s="74"/>
      <c r="H25" s="75"/>
      <c r="I25" s="75"/>
      <c r="J25" s="75"/>
      <c r="K25" s="75"/>
      <c r="L25" s="75"/>
      <c r="M25" s="75"/>
      <c r="N25" s="75"/>
      <c r="O25" s="75"/>
      <c r="P25" s="75"/>
      <c r="Q25" s="75"/>
      <c r="R25" s="75"/>
      <c r="S25" s="75"/>
      <c r="T25" s="95"/>
      <c r="U25" s="75"/>
      <c r="V25" s="75"/>
      <c r="W25" s="75"/>
      <c r="X25" s="75"/>
      <c r="Y25" s="75"/>
      <c r="Z25" s="7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75"/>
      <c r="CK25" s="75"/>
      <c r="CL25" s="75"/>
      <c r="CM25" s="75"/>
      <c r="CN25" s="75"/>
      <c r="CO25" s="75"/>
      <c r="CP25" s="95"/>
      <c r="CQ25" s="75"/>
    </row>
    <row r="26" spans="1:95" s="55" customFormat="1" ht="28" customHeight="1">
      <c r="A26" s="79" t="s">
        <v>33</v>
      </c>
      <c r="B26" s="81" t="s">
        <v>34</v>
      </c>
      <c r="C26" s="81"/>
      <c r="D26" s="74"/>
      <c r="E26" s="74"/>
      <c r="F26" s="74"/>
      <c r="G26" s="74"/>
      <c r="H26" s="75"/>
      <c r="I26" s="75"/>
      <c r="J26" s="75"/>
      <c r="K26" s="75"/>
      <c r="L26" s="75"/>
      <c r="M26" s="75"/>
      <c r="N26" s="75"/>
      <c r="O26" s="75"/>
      <c r="P26" s="75"/>
      <c r="Q26" s="75"/>
      <c r="R26" s="75"/>
      <c r="S26" s="75"/>
      <c r="T26" s="95"/>
      <c r="U26" s="75"/>
      <c r="V26" s="75"/>
      <c r="W26" s="75"/>
      <c r="X26" s="75"/>
      <c r="Y26" s="75"/>
      <c r="Z26" s="7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75"/>
      <c r="CK26" s="75"/>
      <c r="CL26" s="75"/>
      <c r="CM26" s="75"/>
      <c r="CN26" s="75"/>
      <c r="CO26" s="75"/>
      <c r="CP26" s="95"/>
      <c r="CQ26" s="75"/>
    </row>
    <row r="27" spans="1:95" s="55" customFormat="1" ht="28" customHeight="1">
      <c r="A27" s="72" t="s">
        <v>47</v>
      </c>
      <c r="B27" s="76" t="s">
        <v>172</v>
      </c>
      <c r="C27" s="76"/>
      <c r="D27" s="74"/>
      <c r="E27" s="74"/>
      <c r="F27" s="74"/>
      <c r="G27" s="74"/>
      <c r="H27" s="75"/>
      <c r="I27" s="75"/>
      <c r="J27" s="75"/>
      <c r="K27" s="75"/>
      <c r="L27" s="75"/>
      <c r="M27" s="75"/>
      <c r="N27" s="75"/>
      <c r="O27" s="75"/>
      <c r="P27" s="75"/>
      <c r="Q27" s="75"/>
      <c r="R27" s="75"/>
      <c r="S27" s="75"/>
      <c r="T27" s="95"/>
      <c r="U27" s="75"/>
      <c r="V27" s="75"/>
      <c r="W27" s="75"/>
      <c r="X27" s="75"/>
      <c r="Y27" s="75"/>
      <c r="Z27" s="75"/>
      <c r="AA27" s="95"/>
      <c r="AB27" s="95"/>
      <c r="AC27" s="95"/>
      <c r="AD27" s="95"/>
      <c r="AE27" s="95"/>
      <c r="AF27" s="95"/>
      <c r="AG27" s="95"/>
      <c r="AH27" s="95"/>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75"/>
      <c r="CK27" s="75"/>
      <c r="CL27" s="75"/>
      <c r="CM27" s="75"/>
      <c r="CN27" s="75"/>
      <c r="CO27" s="75"/>
      <c r="CP27" s="95"/>
      <c r="CQ27" s="75"/>
    </row>
    <row r="28" spans="1:95" s="55" customFormat="1" ht="28" customHeight="1">
      <c r="A28" s="77" t="s">
        <v>79</v>
      </c>
      <c r="B28" s="78" t="s">
        <v>169</v>
      </c>
      <c r="C28" s="78"/>
      <c r="D28" s="74"/>
      <c r="E28" s="74"/>
      <c r="F28" s="74"/>
      <c r="G28" s="74"/>
      <c r="H28" s="75"/>
      <c r="I28" s="75"/>
      <c r="J28" s="75"/>
      <c r="K28" s="75"/>
      <c r="L28" s="75"/>
      <c r="M28" s="75"/>
      <c r="N28" s="75"/>
      <c r="O28" s="75"/>
      <c r="P28" s="75"/>
      <c r="Q28" s="75"/>
      <c r="R28" s="75"/>
      <c r="S28" s="75"/>
      <c r="T28" s="95"/>
      <c r="U28" s="75"/>
      <c r="V28" s="75"/>
      <c r="W28" s="75"/>
      <c r="X28" s="75"/>
      <c r="Y28" s="75"/>
      <c r="Z28" s="7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75"/>
      <c r="CK28" s="75"/>
      <c r="CL28" s="75"/>
      <c r="CM28" s="75"/>
      <c r="CN28" s="75"/>
      <c r="CO28" s="75"/>
      <c r="CP28" s="95"/>
      <c r="CQ28" s="75"/>
    </row>
    <row r="29" spans="1:95" s="55" customFormat="1" ht="28" customHeight="1">
      <c r="A29" s="79" t="s">
        <v>30</v>
      </c>
      <c r="B29" s="80" t="s">
        <v>32</v>
      </c>
      <c r="C29" s="80"/>
      <c r="D29" s="74"/>
      <c r="E29" s="74"/>
      <c r="F29" s="74"/>
      <c r="G29" s="74"/>
      <c r="H29" s="75"/>
      <c r="I29" s="75"/>
      <c r="J29" s="75"/>
      <c r="K29" s="75"/>
      <c r="L29" s="75"/>
      <c r="M29" s="75"/>
      <c r="N29" s="75"/>
      <c r="O29" s="75"/>
      <c r="P29" s="75"/>
      <c r="Q29" s="75"/>
      <c r="R29" s="75"/>
      <c r="S29" s="75"/>
      <c r="T29" s="95"/>
      <c r="U29" s="75"/>
      <c r="V29" s="75"/>
      <c r="W29" s="75"/>
      <c r="X29" s="75"/>
      <c r="Y29" s="75"/>
      <c r="Z29" s="7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75"/>
      <c r="CK29" s="75"/>
      <c r="CL29" s="75"/>
      <c r="CM29" s="75"/>
      <c r="CN29" s="75"/>
      <c r="CO29" s="75"/>
      <c r="CP29" s="95"/>
      <c r="CQ29" s="75"/>
    </row>
    <row r="30" spans="1:95" s="55" customFormat="1" ht="28" customHeight="1">
      <c r="A30" s="79" t="s">
        <v>33</v>
      </c>
      <c r="B30" s="81" t="s">
        <v>34</v>
      </c>
      <c r="C30" s="81"/>
      <c r="D30" s="74"/>
      <c r="E30" s="74"/>
      <c r="F30" s="74"/>
      <c r="G30" s="74"/>
      <c r="H30" s="75"/>
      <c r="I30" s="75"/>
      <c r="J30" s="75"/>
      <c r="K30" s="75"/>
      <c r="L30" s="75"/>
      <c r="M30" s="75"/>
      <c r="N30" s="75"/>
      <c r="O30" s="75"/>
      <c r="P30" s="75"/>
      <c r="Q30" s="75"/>
      <c r="R30" s="75"/>
      <c r="S30" s="75"/>
      <c r="T30" s="95"/>
      <c r="U30" s="75"/>
      <c r="V30" s="75"/>
      <c r="W30" s="75"/>
      <c r="X30" s="75"/>
      <c r="Y30" s="75"/>
      <c r="Z30" s="75"/>
      <c r="AA30" s="95"/>
      <c r="AB30" s="95"/>
      <c r="AC30" s="95"/>
      <c r="AD30" s="95"/>
      <c r="AE30" s="95"/>
      <c r="AF30" s="95"/>
      <c r="AG30" s="95"/>
      <c r="AH30" s="95"/>
      <c r="AI30" s="95"/>
      <c r="AJ30" s="95"/>
      <c r="AK30" s="95"/>
      <c r="AL30" s="95"/>
      <c r="AM30" s="95"/>
      <c r="AN30" s="95"/>
      <c r="AO30" s="95"/>
      <c r="AP30" s="95"/>
      <c r="AQ30" s="95"/>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c r="CF30" s="95"/>
      <c r="CG30" s="95"/>
      <c r="CH30" s="95"/>
      <c r="CI30" s="95"/>
      <c r="CJ30" s="75"/>
      <c r="CK30" s="75"/>
      <c r="CL30" s="75"/>
      <c r="CM30" s="75"/>
      <c r="CN30" s="75"/>
      <c r="CO30" s="75"/>
      <c r="CP30" s="95"/>
      <c r="CQ30" s="75"/>
    </row>
    <row r="31" spans="1:95" s="55" customFormat="1" ht="28" customHeight="1">
      <c r="A31" s="77" t="s">
        <v>81</v>
      </c>
      <c r="B31" s="78" t="s">
        <v>170</v>
      </c>
      <c r="C31" s="78"/>
      <c r="D31" s="74"/>
      <c r="E31" s="74"/>
      <c r="F31" s="74"/>
      <c r="G31" s="74"/>
      <c r="H31" s="75"/>
      <c r="I31" s="75"/>
      <c r="J31" s="75"/>
      <c r="K31" s="75"/>
      <c r="L31" s="75"/>
      <c r="M31" s="75"/>
      <c r="N31" s="75"/>
      <c r="O31" s="75"/>
      <c r="P31" s="75"/>
      <c r="Q31" s="75"/>
      <c r="R31" s="75"/>
      <c r="S31" s="75"/>
      <c r="T31" s="95"/>
      <c r="U31" s="75"/>
      <c r="V31" s="75"/>
      <c r="W31" s="75"/>
      <c r="X31" s="75"/>
      <c r="Y31" s="75"/>
      <c r="Z31" s="75"/>
      <c r="AA31" s="95"/>
      <c r="AB31" s="95"/>
      <c r="AC31" s="95"/>
      <c r="AD31" s="95"/>
      <c r="AE31" s="95"/>
      <c r="AF31" s="95"/>
      <c r="AG31" s="95"/>
      <c r="AH31" s="95"/>
      <c r="AI31" s="95"/>
      <c r="AJ31" s="95"/>
      <c r="AK31" s="95"/>
      <c r="AL31" s="95"/>
      <c r="AM31" s="95"/>
      <c r="AN31" s="95"/>
      <c r="AO31" s="95"/>
      <c r="AP31" s="95"/>
      <c r="AQ31" s="95"/>
      <c r="AR31" s="95"/>
      <c r="AS31" s="95"/>
      <c r="AT31" s="95"/>
      <c r="AU31" s="95"/>
      <c r="AV31" s="95"/>
      <c r="AW31" s="95"/>
      <c r="AX31" s="95"/>
      <c r="AY31" s="95"/>
      <c r="AZ31" s="95"/>
      <c r="BA31" s="95"/>
      <c r="BB31" s="95"/>
      <c r="BC31" s="95"/>
      <c r="BD31" s="95"/>
      <c r="BE31" s="95"/>
      <c r="BF31" s="95"/>
      <c r="BG31" s="95"/>
      <c r="BH31" s="95"/>
      <c r="BI31" s="95"/>
      <c r="BJ31" s="95"/>
      <c r="BK31" s="95"/>
      <c r="BL31" s="95"/>
      <c r="BM31" s="95"/>
      <c r="BN31" s="95"/>
      <c r="BO31" s="95"/>
      <c r="BP31" s="95"/>
      <c r="BQ31" s="95"/>
      <c r="BR31" s="95"/>
      <c r="BS31" s="95"/>
      <c r="BT31" s="95"/>
      <c r="BU31" s="95"/>
      <c r="BV31" s="95"/>
      <c r="BW31" s="95"/>
      <c r="BX31" s="95"/>
      <c r="BY31" s="95"/>
      <c r="BZ31" s="95"/>
      <c r="CA31" s="95"/>
      <c r="CB31" s="95"/>
      <c r="CC31" s="95"/>
      <c r="CD31" s="95"/>
      <c r="CE31" s="95"/>
      <c r="CF31" s="95"/>
      <c r="CG31" s="95"/>
      <c r="CH31" s="95"/>
      <c r="CI31" s="95"/>
      <c r="CJ31" s="75"/>
      <c r="CK31" s="75"/>
      <c r="CL31" s="75"/>
      <c r="CM31" s="75"/>
      <c r="CN31" s="75"/>
      <c r="CO31" s="75"/>
      <c r="CP31" s="95"/>
      <c r="CQ31" s="75"/>
    </row>
    <row r="32" spans="1:95" s="55" customFormat="1" ht="28" customHeight="1">
      <c r="A32" s="79" t="s">
        <v>30</v>
      </c>
      <c r="B32" s="80" t="s">
        <v>32</v>
      </c>
      <c r="C32" s="80"/>
      <c r="D32" s="74"/>
      <c r="E32" s="74"/>
      <c r="F32" s="74"/>
      <c r="G32" s="74"/>
      <c r="H32" s="75"/>
      <c r="I32" s="75"/>
      <c r="J32" s="75"/>
      <c r="K32" s="75"/>
      <c r="L32" s="75"/>
      <c r="M32" s="75"/>
      <c r="N32" s="75"/>
      <c r="O32" s="75"/>
      <c r="P32" s="75"/>
      <c r="Q32" s="75"/>
      <c r="R32" s="75"/>
      <c r="S32" s="75"/>
      <c r="T32" s="95"/>
      <c r="U32" s="75"/>
      <c r="V32" s="75"/>
      <c r="W32" s="75"/>
      <c r="X32" s="75"/>
      <c r="Y32" s="75"/>
      <c r="Z32" s="7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BM32" s="95"/>
      <c r="BN32" s="95"/>
      <c r="BO32" s="95"/>
      <c r="BP32" s="95"/>
      <c r="BQ32" s="95"/>
      <c r="BR32" s="95"/>
      <c r="BS32" s="95"/>
      <c r="BT32" s="95"/>
      <c r="BU32" s="95"/>
      <c r="BV32" s="95"/>
      <c r="BW32" s="95"/>
      <c r="BX32" s="95"/>
      <c r="BY32" s="95"/>
      <c r="BZ32" s="95"/>
      <c r="CA32" s="95"/>
      <c r="CB32" s="95"/>
      <c r="CC32" s="95"/>
      <c r="CD32" s="95"/>
      <c r="CE32" s="95"/>
      <c r="CF32" s="95"/>
      <c r="CG32" s="95"/>
      <c r="CH32" s="95"/>
      <c r="CI32" s="95"/>
      <c r="CJ32" s="75"/>
      <c r="CK32" s="75"/>
      <c r="CL32" s="75"/>
      <c r="CM32" s="75"/>
      <c r="CN32" s="75"/>
      <c r="CO32" s="75"/>
      <c r="CP32" s="95"/>
      <c r="CQ32" s="75"/>
    </row>
    <row r="33" spans="1:95" s="55" customFormat="1" ht="28" customHeight="1">
      <c r="A33" s="79" t="s">
        <v>33</v>
      </c>
      <c r="B33" s="81" t="s">
        <v>34</v>
      </c>
      <c r="C33" s="81"/>
      <c r="D33" s="74"/>
      <c r="E33" s="74"/>
      <c r="F33" s="74"/>
      <c r="G33" s="74"/>
      <c r="H33" s="75"/>
      <c r="I33" s="75"/>
      <c r="J33" s="75"/>
      <c r="K33" s="75"/>
      <c r="L33" s="75"/>
      <c r="M33" s="75"/>
      <c r="N33" s="75"/>
      <c r="O33" s="75"/>
      <c r="P33" s="75"/>
      <c r="Q33" s="75"/>
      <c r="R33" s="75"/>
      <c r="S33" s="75"/>
      <c r="T33" s="95"/>
      <c r="U33" s="75"/>
      <c r="V33" s="75"/>
      <c r="W33" s="75"/>
      <c r="X33" s="75"/>
      <c r="Y33" s="75"/>
      <c r="Z33" s="7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5"/>
      <c r="BM33" s="95"/>
      <c r="BN33" s="95"/>
      <c r="BO33" s="95"/>
      <c r="BP33" s="95"/>
      <c r="BQ33" s="95"/>
      <c r="BR33" s="95"/>
      <c r="BS33" s="95"/>
      <c r="BT33" s="95"/>
      <c r="BU33" s="95"/>
      <c r="BV33" s="95"/>
      <c r="BW33" s="95"/>
      <c r="BX33" s="95"/>
      <c r="BY33" s="95"/>
      <c r="BZ33" s="95"/>
      <c r="CA33" s="95"/>
      <c r="CB33" s="95"/>
      <c r="CC33" s="95"/>
      <c r="CD33" s="95"/>
      <c r="CE33" s="95"/>
      <c r="CF33" s="95"/>
      <c r="CG33" s="95"/>
      <c r="CH33" s="95"/>
      <c r="CI33" s="95"/>
      <c r="CJ33" s="75"/>
      <c r="CK33" s="75"/>
      <c r="CL33" s="75"/>
      <c r="CM33" s="75"/>
      <c r="CN33" s="75"/>
      <c r="CO33" s="75"/>
      <c r="CP33" s="95"/>
      <c r="CQ33" s="75"/>
    </row>
    <row r="34" spans="1:95" s="55" customFormat="1" ht="28" customHeight="1">
      <c r="A34" s="77" t="s">
        <v>82</v>
      </c>
      <c r="B34" s="78" t="s">
        <v>171</v>
      </c>
      <c r="C34" s="78"/>
      <c r="D34" s="74"/>
      <c r="E34" s="74"/>
      <c r="F34" s="74"/>
      <c r="G34" s="74"/>
      <c r="H34" s="75"/>
      <c r="I34" s="75"/>
      <c r="J34" s="75"/>
      <c r="K34" s="75"/>
      <c r="L34" s="75"/>
      <c r="M34" s="75"/>
      <c r="N34" s="75"/>
      <c r="O34" s="75"/>
      <c r="P34" s="75"/>
      <c r="Q34" s="75"/>
      <c r="R34" s="75"/>
      <c r="S34" s="75"/>
      <c r="T34" s="95"/>
      <c r="U34" s="75"/>
      <c r="V34" s="75"/>
      <c r="W34" s="75"/>
      <c r="X34" s="75"/>
      <c r="Y34" s="75"/>
      <c r="Z34" s="7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c r="CG34" s="95"/>
      <c r="CH34" s="95"/>
      <c r="CI34" s="95"/>
      <c r="CJ34" s="75"/>
      <c r="CK34" s="75"/>
      <c r="CL34" s="75"/>
      <c r="CM34" s="75"/>
      <c r="CN34" s="75"/>
      <c r="CO34" s="75"/>
      <c r="CP34" s="95"/>
      <c r="CQ34" s="75"/>
    </row>
    <row r="35" spans="1:95" s="55" customFormat="1" ht="28" customHeight="1">
      <c r="A35" s="79" t="s">
        <v>30</v>
      </c>
      <c r="B35" s="80" t="s">
        <v>32</v>
      </c>
      <c r="C35" s="80"/>
      <c r="D35" s="74"/>
      <c r="E35" s="74"/>
      <c r="F35" s="74"/>
      <c r="G35" s="74"/>
      <c r="H35" s="75"/>
      <c r="I35" s="75"/>
      <c r="J35" s="75"/>
      <c r="K35" s="75"/>
      <c r="L35" s="75"/>
      <c r="M35" s="75"/>
      <c r="N35" s="75"/>
      <c r="O35" s="75"/>
      <c r="P35" s="75"/>
      <c r="Q35" s="75"/>
      <c r="R35" s="75"/>
      <c r="S35" s="75"/>
      <c r="T35" s="95"/>
      <c r="U35" s="75"/>
      <c r="V35" s="75"/>
      <c r="W35" s="75"/>
      <c r="X35" s="75"/>
      <c r="Y35" s="75"/>
      <c r="Z35" s="75"/>
      <c r="AA35" s="95"/>
      <c r="AB35" s="95"/>
      <c r="AC35" s="95"/>
      <c r="AD35" s="95"/>
      <c r="AE35" s="95"/>
      <c r="AF35" s="95"/>
      <c r="AG35" s="95"/>
      <c r="AH35" s="95"/>
      <c r="AI35" s="95"/>
      <c r="AJ35" s="95"/>
      <c r="AK35" s="95"/>
      <c r="AL35" s="95"/>
      <c r="AM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95"/>
      <c r="BL35" s="95"/>
      <c r="BM35" s="95"/>
      <c r="BN35" s="95"/>
      <c r="BO35" s="95"/>
      <c r="BP35" s="95"/>
      <c r="BQ35" s="95"/>
      <c r="BR35" s="95"/>
      <c r="BS35" s="95"/>
      <c r="BT35" s="95"/>
      <c r="BU35" s="95"/>
      <c r="BV35" s="95"/>
      <c r="BW35" s="95"/>
      <c r="BX35" s="95"/>
      <c r="BY35" s="95"/>
      <c r="BZ35" s="95"/>
      <c r="CA35" s="95"/>
      <c r="CB35" s="95"/>
      <c r="CC35" s="95"/>
      <c r="CD35" s="95"/>
      <c r="CE35" s="95"/>
      <c r="CF35" s="95"/>
      <c r="CG35" s="95"/>
      <c r="CH35" s="95"/>
      <c r="CI35" s="95"/>
      <c r="CJ35" s="75"/>
      <c r="CK35" s="75"/>
      <c r="CL35" s="75"/>
      <c r="CM35" s="75"/>
      <c r="CN35" s="75"/>
      <c r="CO35" s="75"/>
      <c r="CP35" s="95"/>
      <c r="CQ35" s="75"/>
    </row>
    <row r="36" spans="1:95" s="55" customFormat="1" ht="28" customHeight="1">
      <c r="A36" s="79" t="s">
        <v>33</v>
      </c>
      <c r="B36" s="81" t="s">
        <v>34</v>
      </c>
      <c r="C36" s="81"/>
      <c r="D36" s="74"/>
      <c r="E36" s="74"/>
      <c r="F36" s="74"/>
      <c r="G36" s="74"/>
      <c r="H36" s="75"/>
      <c r="I36" s="75"/>
      <c r="J36" s="75"/>
      <c r="K36" s="75"/>
      <c r="L36" s="75"/>
      <c r="M36" s="75"/>
      <c r="N36" s="75"/>
      <c r="O36" s="75"/>
      <c r="P36" s="75"/>
      <c r="Q36" s="75"/>
      <c r="R36" s="75"/>
      <c r="S36" s="75"/>
      <c r="T36" s="95"/>
      <c r="U36" s="75"/>
      <c r="V36" s="75"/>
      <c r="W36" s="75"/>
      <c r="X36" s="75"/>
      <c r="Y36" s="75"/>
      <c r="Z36" s="75"/>
      <c r="AA36" s="95"/>
      <c r="AB36" s="95"/>
      <c r="AC36" s="95"/>
      <c r="AD36" s="95"/>
      <c r="AE36" s="95"/>
      <c r="AF36" s="95"/>
      <c r="AG36" s="95"/>
      <c r="AH36" s="95"/>
      <c r="AI36" s="95"/>
      <c r="AJ36" s="95"/>
      <c r="AK36" s="95"/>
      <c r="AL36" s="95"/>
      <c r="AM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95"/>
      <c r="BL36" s="95"/>
      <c r="BM36" s="95"/>
      <c r="BN36" s="95"/>
      <c r="BO36" s="95"/>
      <c r="BP36" s="95"/>
      <c r="BQ36" s="95"/>
      <c r="BR36" s="95"/>
      <c r="BS36" s="95"/>
      <c r="BT36" s="95"/>
      <c r="BU36" s="95"/>
      <c r="BV36" s="95"/>
      <c r="BW36" s="95"/>
      <c r="BX36" s="95"/>
      <c r="BY36" s="95"/>
      <c r="BZ36" s="95"/>
      <c r="CA36" s="95"/>
      <c r="CB36" s="95"/>
      <c r="CC36" s="95"/>
      <c r="CD36" s="95"/>
      <c r="CE36" s="95"/>
      <c r="CF36" s="95"/>
      <c r="CG36" s="95"/>
      <c r="CH36" s="95"/>
      <c r="CI36" s="95"/>
      <c r="CJ36" s="75"/>
      <c r="CK36" s="75"/>
      <c r="CL36" s="75"/>
      <c r="CM36" s="75"/>
      <c r="CN36" s="75"/>
      <c r="CO36" s="75"/>
      <c r="CP36" s="95"/>
      <c r="CQ36" s="75"/>
    </row>
    <row r="37" spans="1:95" s="55" customFormat="1" ht="28" customHeight="1">
      <c r="A37" s="72" t="s">
        <v>192</v>
      </c>
      <c r="B37" s="76" t="s">
        <v>193</v>
      </c>
      <c r="C37" s="76"/>
      <c r="D37" s="74"/>
      <c r="E37" s="74"/>
      <c r="F37" s="74"/>
      <c r="G37" s="74"/>
      <c r="H37" s="75"/>
      <c r="I37" s="75"/>
      <c r="J37" s="75"/>
      <c r="K37" s="75"/>
      <c r="L37" s="75"/>
      <c r="M37" s="75"/>
      <c r="N37" s="75"/>
      <c r="O37" s="75"/>
      <c r="P37" s="75"/>
      <c r="Q37" s="75"/>
      <c r="R37" s="75"/>
      <c r="S37" s="75"/>
      <c r="T37" s="95"/>
      <c r="U37" s="75"/>
      <c r="V37" s="75"/>
      <c r="W37" s="75"/>
      <c r="X37" s="75"/>
      <c r="Y37" s="75"/>
      <c r="Z37" s="7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95"/>
      <c r="BL37" s="95"/>
      <c r="BM37" s="95"/>
      <c r="BN37" s="95"/>
      <c r="BO37" s="95"/>
      <c r="BP37" s="95"/>
      <c r="BQ37" s="95"/>
      <c r="BR37" s="95"/>
      <c r="BS37" s="95"/>
      <c r="BT37" s="95"/>
      <c r="BU37" s="95"/>
      <c r="BV37" s="95"/>
      <c r="BW37" s="95"/>
      <c r="BX37" s="95"/>
      <c r="BY37" s="95"/>
      <c r="BZ37" s="95"/>
      <c r="CA37" s="95"/>
      <c r="CB37" s="95"/>
      <c r="CC37" s="95"/>
      <c r="CD37" s="95"/>
      <c r="CE37" s="95"/>
      <c r="CF37" s="95"/>
      <c r="CG37" s="95"/>
      <c r="CH37" s="95"/>
      <c r="CI37" s="95"/>
      <c r="CJ37" s="75"/>
      <c r="CK37" s="75"/>
      <c r="CL37" s="75"/>
      <c r="CM37" s="75"/>
      <c r="CN37" s="75"/>
      <c r="CO37" s="75"/>
      <c r="CP37" s="95"/>
      <c r="CQ37" s="75"/>
    </row>
    <row r="38" spans="1:95" s="55" customFormat="1" ht="28" customHeight="1">
      <c r="A38" s="77" t="s">
        <v>79</v>
      </c>
      <c r="B38" s="78" t="s">
        <v>169</v>
      </c>
      <c r="C38" s="78"/>
      <c r="D38" s="74"/>
      <c r="E38" s="74"/>
      <c r="F38" s="74"/>
      <c r="G38" s="74"/>
      <c r="H38" s="75"/>
      <c r="I38" s="75"/>
      <c r="J38" s="75"/>
      <c r="K38" s="75"/>
      <c r="L38" s="75"/>
      <c r="M38" s="75"/>
      <c r="N38" s="75"/>
      <c r="O38" s="75"/>
      <c r="P38" s="75"/>
      <c r="Q38" s="75"/>
      <c r="R38" s="75"/>
      <c r="S38" s="75"/>
      <c r="T38" s="95"/>
      <c r="U38" s="75"/>
      <c r="V38" s="75"/>
      <c r="W38" s="75"/>
      <c r="X38" s="75"/>
      <c r="Y38" s="75"/>
      <c r="Z38" s="7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c r="BR38" s="95"/>
      <c r="BS38" s="95"/>
      <c r="BT38" s="95"/>
      <c r="BU38" s="95"/>
      <c r="BV38" s="95"/>
      <c r="BW38" s="95"/>
      <c r="BX38" s="95"/>
      <c r="BY38" s="95"/>
      <c r="BZ38" s="95"/>
      <c r="CA38" s="95"/>
      <c r="CB38" s="95"/>
      <c r="CC38" s="95"/>
      <c r="CD38" s="95"/>
      <c r="CE38" s="95"/>
      <c r="CF38" s="95"/>
      <c r="CG38" s="95"/>
      <c r="CH38" s="95"/>
      <c r="CI38" s="95"/>
      <c r="CJ38" s="75"/>
      <c r="CK38" s="75"/>
      <c r="CL38" s="75"/>
      <c r="CM38" s="75"/>
      <c r="CN38" s="75"/>
      <c r="CO38" s="75"/>
      <c r="CP38" s="95"/>
      <c r="CQ38" s="75"/>
    </row>
    <row r="39" spans="1:95" s="55" customFormat="1" ht="28" customHeight="1">
      <c r="A39" s="79" t="s">
        <v>30</v>
      </c>
      <c r="B39" s="80" t="s">
        <v>32</v>
      </c>
      <c r="C39" s="80"/>
      <c r="D39" s="74"/>
      <c r="E39" s="74"/>
      <c r="F39" s="74"/>
      <c r="G39" s="74"/>
      <c r="H39" s="75"/>
      <c r="I39" s="75"/>
      <c r="J39" s="75"/>
      <c r="K39" s="75"/>
      <c r="L39" s="75"/>
      <c r="M39" s="75"/>
      <c r="N39" s="75"/>
      <c r="O39" s="75"/>
      <c r="P39" s="75"/>
      <c r="Q39" s="75"/>
      <c r="R39" s="75"/>
      <c r="S39" s="75"/>
      <c r="T39" s="95"/>
      <c r="U39" s="75"/>
      <c r="V39" s="75"/>
      <c r="W39" s="75"/>
      <c r="X39" s="75"/>
      <c r="Y39" s="75"/>
      <c r="Z39" s="75"/>
      <c r="AA39" s="95"/>
      <c r="AB39" s="95"/>
      <c r="AC39" s="95"/>
      <c r="AD39" s="95"/>
      <c r="AE39" s="95"/>
      <c r="AF39" s="95"/>
      <c r="AG39" s="95"/>
      <c r="AH39" s="95"/>
      <c r="AI39" s="95"/>
      <c r="AJ39" s="95"/>
      <c r="AK39" s="95"/>
      <c r="AL39" s="95"/>
      <c r="AM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95"/>
      <c r="BL39" s="95"/>
      <c r="BM39" s="95"/>
      <c r="BN39" s="95"/>
      <c r="BO39" s="95"/>
      <c r="BP39" s="95"/>
      <c r="BQ39" s="95"/>
      <c r="BR39" s="95"/>
      <c r="BS39" s="95"/>
      <c r="BT39" s="95"/>
      <c r="BU39" s="95"/>
      <c r="BV39" s="95"/>
      <c r="BW39" s="95"/>
      <c r="BX39" s="95"/>
      <c r="BY39" s="95"/>
      <c r="BZ39" s="95"/>
      <c r="CA39" s="95"/>
      <c r="CB39" s="95"/>
      <c r="CC39" s="95"/>
      <c r="CD39" s="95"/>
      <c r="CE39" s="95"/>
      <c r="CF39" s="95"/>
      <c r="CG39" s="95"/>
      <c r="CH39" s="95"/>
      <c r="CI39" s="95"/>
      <c r="CJ39" s="75"/>
      <c r="CK39" s="75"/>
      <c r="CL39" s="75"/>
      <c r="CM39" s="75"/>
      <c r="CN39" s="75"/>
      <c r="CO39" s="75"/>
      <c r="CP39" s="95"/>
      <c r="CQ39" s="75"/>
    </row>
    <row r="40" spans="1:95" s="55" customFormat="1" ht="28" customHeight="1">
      <c r="A40" s="79" t="s">
        <v>33</v>
      </c>
      <c r="B40" s="81" t="s">
        <v>34</v>
      </c>
      <c r="C40" s="81"/>
      <c r="D40" s="74"/>
      <c r="E40" s="74"/>
      <c r="F40" s="74"/>
      <c r="G40" s="74"/>
      <c r="H40" s="75"/>
      <c r="I40" s="75"/>
      <c r="J40" s="75"/>
      <c r="K40" s="75"/>
      <c r="L40" s="75"/>
      <c r="M40" s="75"/>
      <c r="N40" s="75"/>
      <c r="O40" s="75"/>
      <c r="P40" s="75"/>
      <c r="Q40" s="75"/>
      <c r="R40" s="75"/>
      <c r="S40" s="75"/>
      <c r="T40" s="95"/>
      <c r="U40" s="75"/>
      <c r="V40" s="75"/>
      <c r="W40" s="75"/>
      <c r="X40" s="75"/>
      <c r="Y40" s="75"/>
      <c r="Z40" s="75"/>
      <c r="AA40" s="95"/>
      <c r="AB40" s="95"/>
      <c r="AC40" s="95"/>
      <c r="AD40" s="95"/>
      <c r="AE40" s="95"/>
      <c r="AF40" s="95"/>
      <c r="AG40" s="95"/>
      <c r="AH40" s="95"/>
      <c r="AI40" s="95"/>
      <c r="AJ40" s="95"/>
      <c r="AK40" s="95"/>
      <c r="AL40" s="95"/>
      <c r="AM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95"/>
      <c r="BL40" s="95"/>
      <c r="BM40" s="95"/>
      <c r="BN40" s="95"/>
      <c r="BO40" s="95"/>
      <c r="BP40" s="95"/>
      <c r="BQ40" s="95"/>
      <c r="BR40" s="95"/>
      <c r="BS40" s="95"/>
      <c r="BT40" s="95"/>
      <c r="BU40" s="95"/>
      <c r="BV40" s="95"/>
      <c r="BW40" s="95"/>
      <c r="BX40" s="95"/>
      <c r="BY40" s="95"/>
      <c r="BZ40" s="95"/>
      <c r="CA40" s="95"/>
      <c r="CB40" s="95"/>
      <c r="CC40" s="95"/>
      <c r="CD40" s="95"/>
      <c r="CE40" s="95"/>
      <c r="CF40" s="95"/>
      <c r="CG40" s="95"/>
      <c r="CH40" s="95"/>
      <c r="CI40" s="95"/>
      <c r="CJ40" s="75"/>
      <c r="CK40" s="75"/>
      <c r="CL40" s="75"/>
      <c r="CM40" s="75"/>
      <c r="CN40" s="75"/>
      <c r="CO40" s="75"/>
      <c r="CP40" s="95"/>
      <c r="CQ40" s="75"/>
    </row>
    <row r="41" spans="1:95" s="55" customFormat="1" ht="28" customHeight="1">
      <c r="A41" s="77" t="s">
        <v>81</v>
      </c>
      <c r="B41" s="78" t="s">
        <v>170</v>
      </c>
      <c r="C41" s="78"/>
      <c r="D41" s="74"/>
      <c r="E41" s="74"/>
      <c r="F41" s="74"/>
      <c r="G41" s="74"/>
      <c r="H41" s="75"/>
      <c r="I41" s="75"/>
      <c r="J41" s="75"/>
      <c r="K41" s="75"/>
      <c r="L41" s="75"/>
      <c r="M41" s="75"/>
      <c r="N41" s="75"/>
      <c r="O41" s="75"/>
      <c r="P41" s="75"/>
      <c r="Q41" s="75"/>
      <c r="R41" s="75"/>
      <c r="S41" s="75"/>
      <c r="T41" s="95"/>
      <c r="U41" s="75"/>
      <c r="V41" s="75"/>
      <c r="W41" s="75"/>
      <c r="X41" s="75"/>
      <c r="Y41" s="75"/>
      <c r="Z41" s="7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95"/>
      <c r="BL41" s="95"/>
      <c r="BM41" s="95"/>
      <c r="BN41" s="95"/>
      <c r="BO41" s="95"/>
      <c r="BP41" s="95"/>
      <c r="BQ41" s="95"/>
      <c r="BR41" s="95"/>
      <c r="BS41" s="95"/>
      <c r="BT41" s="95"/>
      <c r="BU41" s="95"/>
      <c r="BV41" s="95"/>
      <c r="BW41" s="95"/>
      <c r="BX41" s="95"/>
      <c r="BY41" s="95"/>
      <c r="BZ41" s="95"/>
      <c r="CA41" s="95"/>
      <c r="CB41" s="95"/>
      <c r="CC41" s="95"/>
      <c r="CD41" s="95"/>
      <c r="CE41" s="95"/>
      <c r="CF41" s="95"/>
      <c r="CG41" s="95"/>
      <c r="CH41" s="95"/>
      <c r="CI41" s="95"/>
      <c r="CJ41" s="75"/>
      <c r="CK41" s="75"/>
      <c r="CL41" s="75"/>
      <c r="CM41" s="75"/>
      <c r="CN41" s="75"/>
      <c r="CO41" s="75"/>
      <c r="CP41" s="95"/>
      <c r="CQ41" s="75"/>
    </row>
    <row r="42" spans="1:95" s="55" customFormat="1" ht="28" customHeight="1">
      <c r="A42" s="79" t="s">
        <v>30</v>
      </c>
      <c r="B42" s="80" t="s">
        <v>32</v>
      </c>
      <c r="C42" s="80"/>
      <c r="D42" s="74"/>
      <c r="E42" s="74"/>
      <c r="F42" s="74"/>
      <c r="G42" s="74"/>
      <c r="H42" s="75"/>
      <c r="I42" s="75"/>
      <c r="J42" s="75"/>
      <c r="K42" s="75"/>
      <c r="L42" s="75"/>
      <c r="M42" s="75"/>
      <c r="N42" s="75"/>
      <c r="O42" s="75"/>
      <c r="P42" s="75"/>
      <c r="Q42" s="75"/>
      <c r="R42" s="75"/>
      <c r="S42" s="75"/>
      <c r="T42" s="95"/>
      <c r="U42" s="75"/>
      <c r="V42" s="75"/>
      <c r="W42" s="75"/>
      <c r="X42" s="75"/>
      <c r="Y42" s="75"/>
      <c r="Z42" s="75"/>
      <c r="AA42" s="95"/>
      <c r="AB42" s="95"/>
      <c r="AC42" s="95"/>
      <c r="AD42" s="95"/>
      <c r="AE42" s="95"/>
      <c r="AF42" s="95"/>
      <c r="AG42" s="95"/>
      <c r="AH42" s="95"/>
      <c r="AI42" s="95"/>
      <c r="AJ42" s="95"/>
      <c r="AK42" s="95"/>
      <c r="AL42" s="95"/>
      <c r="AM42" s="95"/>
      <c r="AN42" s="95"/>
      <c r="AO42" s="95"/>
      <c r="AP42" s="95"/>
      <c r="AQ42" s="95"/>
      <c r="AR42" s="95"/>
      <c r="AS42" s="95"/>
      <c r="AT42" s="95"/>
      <c r="AU42" s="95"/>
      <c r="AV42" s="95"/>
      <c r="AW42" s="95"/>
      <c r="AX42" s="95"/>
      <c r="AY42" s="95"/>
      <c r="AZ42" s="95"/>
      <c r="BA42" s="95"/>
      <c r="BB42" s="95"/>
      <c r="BC42" s="95"/>
      <c r="BD42" s="95"/>
      <c r="BE42" s="95"/>
      <c r="BF42" s="95"/>
      <c r="BG42" s="95"/>
      <c r="BH42" s="95"/>
      <c r="BI42" s="95"/>
      <c r="BJ42" s="95"/>
      <c r="BK42" s="95"/>
      <c r="BL42" s="95"/>
      <c r="BM42" s="95"/>
      <c r="BN42" s="95"/>
      <c r="BO42" s="95"/>
      <c r="BP42" s="95"/>
      <c r="BQ42" s="95"/>
      <c r="BR42" s="95"/>
      <c r="BS42" s="95"/>
      <c r="BT42" s="95"/>
      <c r="BU42" s="95"/>
      <c r="BV42" s="95"/>
      <c r="BW42" s="95"/>
      <c r="BX42" s="95"/>
      <c r="BY42" s="95"/>
      <c r="BZ42" s="95"/>
      <c r="CA42" s="95"/>
      <c r="CB42" s="95"/>
      <c r="CC42" s="95"/>
      <c r="CD42" s="95"/>
      <c r="CE42" s="95"/>
      <c r="CF42" s="95"/>
      <c r="CG42" s="95"/>
      <c r="CH42" s="95"/>
      <c r="CI42" s="95"/>
      <c r="CJ42" s="75"/>
      <c r="CK42" s="75"/>
      <c r="CL42" s="75"/>
      <c r="CM42" s="75"/>
      <c r="CN42" s="75"/>
      <c r="CO42" s="75"/>
      <c r="CP42" s="95"/>
      <c r="CQ42" s="75"/>
    </row>
    <row r="43" spans="1:95" s="55" customFormat="1" ht="28" customHeight="1">
      <c r="A43" s="79" t="s">
        <v>33</v>
      </c>
      <c r="B43" s="81" t="s">
        <v>34</v>
      </c>
      <c r="C43" s="81"/>
      <c r="D43" s="74"/>
      <c r="E43" s="74"/>
      <c r="F43" s="74"/>
      <c r="G43" s="74"/>
      <c r="H43" s="75"/>
      <c r="I43" s="75"/>
      <c r="J43" s="75"/>
      <c r="K43" s="75"/>
      <c r="L43" s="75"/>
      <c r="M43" s="75"/>
      <c r="N43" s="75"/>
      <c r="O43" s="75"/>
      <c r="P43" s="75"/>
      <c r="Q43" s="75"/>
      <c r="R43" s="75"/>
      <c r="S43" s="75"/>
      <c r="T43" s="95"/>
      <c r="U43" s="75"/>
      <c r="V43" s="75"/>
      <c r="W43" s="75"/>
      <c r="X43" s="75"/>
      <c r="Y43" s="75"/>
      <c r="Z43" s="75"/>
      <c r="AA43" s="95"/>
      <c r="AB43" s="95"/>
      <c r="AC43" s="95"/>
      <c r="AD43" s="95"/>
      <c r="AE43" s="95"/>
      <c r="AF43" s="95"/>
      <c r="AG43" s="95"/>
      <c r="AH43" s="95"/>
      <c r="AI43" s="95"/>
      <c r="AJ43" s="95"/>
      <c r="AK43" s="95"/>
      <c r="AL43" s="95"/>
      <c r="AM43" s="95"/>
      <c r="AN43" s="95"/>
      <c r="AO43" s="95"/>
      <c r="AP43" s="95"/>
      <c r="AQ43" s="95"/>
      <c r="AR43" s="95"/>
      <c r="AS43" s="95"/>
      <c r="AT43" s="95"/>
      <c r="AU43" s="95"/>
      <c r="AV43" s="95"/>
      <c r="AW43" s="95"/>
      <c r="AX43" s="95"/>
      <c r="AY43" s="95"/>
      <c r="AZ43" s="95"/>
      <c r="BA43" s="95"/>
      <c r="BB43" s="95"/>
      <c r="BC43" s="95"/>
      <c r="BD43" s="95"/>
      <c r="BE43" s="95"/>
      <c r="BF43" s="95"/>
      <c r="BG43" s="95"/>
      <c r="BH43" s="95"/>
      <c r="BI43" s="95"/>
      <c r="BJ43" s="95"/>
      <c r="BK43" s="95"/>
      <c r="BL43" s="95"/>
      <c r="BM43" s="95"/>
      <c r="BN43" s="95"/>
      <c r="BO43" s="95"/>
      <c r="BP43" s="95"/>
      <c r="BQ43" s="95"/>
      <c r="BR43" s="95"/>
      <c r="BS43" s="95"/>
      <c r="BT43" s="95"/>
      <c r="BU43" s="95"/>
      <c r="BV43" s="95"/>
      <c r="BW43" s="95"/>
      <c r="BX43" s="95"/>
      <c r="BY43" s="95"/>
      <c r="BZ43" s="95"/>
      <c r="CA43" s="95"/>
      <c r="CB43" s="95"/>
      <c r="CC43" s="95"/>
      <c r="CD43" s="95"/>
      <c r="CE43" s="95"/>
      <c r="CF43" s="95"/>
      <c r="CG43" s="95"/>
      <c r="CH43" s="95"/>
      <c r="CI43" s="95"/>
      <c r="CJ43" s="75"/>
      <c r="CK43" s="75"/>
      <c r="CL43" s="75"/>
      <c r="CM43" s="75"/>
      <c r="CN43" s="75"/>
      <c r="CO43" s="75"/>
      <c r="CP43" s="95"/>
      <c r="CQ43" s="75"/>
    </row>
    <row r="44" spans="1:95" s="55" customFormat="1" ht="28" customHeight="1">
      <c r="A44" s="77" t="s">
        <v>82</v>
      </c>
      <c r="B44" s="78" t="s">
        <v>171</v>
      </c>
      <c r="C44" s="78"/>
      <c r="D44" s="74"/>
      <c r="E44" s="74"/>
      <c r="F44" s="74"/>
      <c r="G44" s="74"/>
      <c r="H44" s="75"/>
      <c r="I44" s="75"/>
      <c r="J44" s="75"/>
      <c r="K44" s="75"/>
      <c r="L44" s="75"/>
      <c r="M44" s="75"/>
      <c r="N44" s="75"/>
      <c r="O44" s="75"/>
      <c r="P44" s="75"/>
      <c r="Q44" s="75"/>
      <c r="R44" s="75"/>
      <c r="S44" s="75"/>
      <c r="T44" s="95"/>
      <c r="U44" s="75"/>
      <c r="V44" s="75"/>
      <c r="W44" s="75"/>
      <c r="X44" s="75"/>
      <c r="Y44" s="75"/>
      <c r="Z44" s="75"/>
      <c r="AA44" s="95"/>
      <c r="AB44" s="95"/>
      <c r="AC44" s="95"/>
      <c r="AD44" s="95"/>
      <c r="AE44" s="95"/>
      <c r="AF44" s="95"/>
      <c r="AG44" s="95"/>
      <c r="AH44" s="95"/>
      <c r="AI44" s="95"/>
      <c r="AJ44" s="95"/>
      <c r="AK44" s="95"/>
      <c r="AL44" s="95"/>
      <c r="AM44" s="95"/>
      <c r="AN44" s="95"/>
      <c r="AO44" s="95"/>
      <c r="AP44" s="95"/>
      <c r="AQ44" s="95"/>
      <c r="AR44" s="95"/>
      <c r="AS44" s="95"/>
      <c r="AT44" s="95"/>
      <c r="AU44" s="95"/>
      <c r="AV44" s="95"/>
      <c r="AW44" s="95"/>
      <c r="AX44" s="95"/>
      <c r="AY44" s="95"/>
      <c r="AZ44" s="95"/>
      <c r="BA44" s="95"/>
      <c r="BB44" s="95"/>
      <c r="BC44" s="95"/>
      <c r="BD44" s="95"/>
      <c r="BE44" s="95"/>
      <c r="BF44" s="95"/>
      <c r="BG44" s="95"/>
      <c r="BH44" s="95"/>
      <c r="BI44" s="95"/>
      <c r="BJ44" s="95"/>
      <c r="BK44" s="95"/>
      <c r="BL44" s="95"/>
      <c r="BM44" s="95"/>
      <c r="BN44" s="95"/>
      <c r="BO44" s="95"/>
      <c r="BP44" s="95"/>
      <c r="BQ44" s="95"/>
      <c r="BR44" s="95"/>
      <c r="BS44" s="95"/>
      <c r="BT44" s="95"/>
      <c r="BU44" s="95"/>
      <c r="BV44" s="95"/>
      <c r="BW44" s="95"/>
      <c r="BX44" s="95"/>
      <c r="BY44" s="95"/>
      <c r="BZ44" s="95"/>
      <c r="CA44" s="95"/>
      <c r="CB44" s="95"/>
      <c r="CC44" s="95"/>
      <c r="CD44" s="95"/>
      <c r="CE44" s="95"/>
      <c r="CF44" s="95"/>
      <c r="CG44" s="95"/>
      <c r="CH44" s="95"/>
      <c r="CI44" s="95"/>
      <c r="CJ44" s="75"/>
      <c r="CK44" s="75"/>
      <c r="CL44" s="75"/>
      <c r="CM44" s="75"/>
      <c r="CN44" s="75"/>
      <c r="CO44" s="75"/>
      <c r="CP44" s="95"/>
      <c r="CQ44" s="75"/>
    </row>
    <row r="45" spans="1:95" s="55" customFormat="1" ht="28" customHeight="1">
      <c r="A45" s="79" t="s">
        <v>30</v>
      </c>
      <c r="B45" s="80" t="s">
        <v>32</v>
      </c>
      <c r="C45" s="80"/>
      <c r="D45" s="74"/>
      <c r="E45" s="74"/>
      <c r="F45" s="74"/>
      <c r="G45" s="74"/>
      <c r="H45" s="75"/>
      <c r="I45" s="75"/>
      <c r="J45" s="75"/>
      <c r="K45" s="75"/>
      <c r="L45" s="75"/>
      <c r="M45" s="75"/>
      <c r="N45" s="75"/>
      <c r="O45" s="75"/>
      <c r="P45" s="75"/>
      <c r="Q45" s="75"/>
      <c r="R45" s="75"/>
      <c r="S45" s="75"/>
      <c r="T45" s="95"/>
      <c r="U45" s="75"/>
      <c r="V45" s="75"/>
      <c r="W45" s="75"/>
      <c r="X45" s="75"/>
      <c r="Y45" s="75"/>
      <c r="Z45" s="75"/>
      <c r="AA45" s="95"/>
      <c r="AB45" s="95"/>
      <c r="AC45" s="95"/>
      <c r="AD45" s="95"/>
      <c r="AE45" s="95"/>
      <c r="AF45" s="95"/>
      <c r="AG45" s="95"/>
      <c r="AH45" s="95"/>
      <c r="AI45" s="95"/>
      <c r="AJ45" s="95"/>
      <c r="AK45" s="95"/>
      <c r="AL45" s="95"/>
      <c r="AM45" s="95"/>
      <c r="AN45" s="95"/>
      <c r="AO45" s="95"/>
      <c r="AP45" s="95"/>
      <c r="AQ45" s="95"/>
      <c r="AR45" s="95"/>
      <c r="AS45" s="95"/>
      <c r="AT45" s="95"/>
      <c r="AU45" s="95"/>
      <c r="AV45" s="95"/>
      <c r="AW45" s="95"/>
      <c r="AX45" s="95"/>
      <c r="AY45" s="95"/>
      <c r="AZ45" s="95"/>
      <c r="BA45" s="95"/>
      <c r="BB45" s="95"/>
      <c r="BC45" s="95"/>
      <c r="BD45" s="95"/>
      <c r="BE45" s="95"/>
      <c r="BF45" s="95"/>
      <c r="BG45" s="95"/>
      <c r="BH45" s="95"/>
      <c r="BI45" s="95"/>
      <c r="BJ45" s="95"/>
      <c r="BK45" s="95"/>
      <c r="BL45" s="95"/>
      <c r="BM45" s="95"/>
      <c r="BN45" s="95"/>
      <c r="BO45" s="95"/>
      <c r="BP45" s="95"/>
      <c r="BQ45" s="95"/>
      <c r="BR45" s="95"/>
      <c r="BS45" s="95"/>
      <c r="BT45" s="95"/>
      <c r="BU45" s="95"/>
      <c r="BV45" s="95"/>
      <c r="BW45" s="95"/>
      <c r="BX45" s="95"/>
      <c r="BY45" s="95"/>
      <c r="BZ45" s="95"/>
      <c r="CA45" s="95"/>
      <c r="CB45" s="95"/>
      <c r="CC45" s="95"/>
      <c r="CD45" s="95"/>
      <c r="CE45" s="95"/>
      <c r="CF45" s="95"/>
      <c r="CG45" s="95"/>
      <c r="CH45" s="95"/>
      <c r="CI45" s="95"/>
      <c r="CJ45" s="75"/>
      <c r="CK45" s="75"/>
      <c r="CL45" s="75"/>
      <c r="CM45" s="75"/>
      <c r="CN45" s="75"/>
      <c r="CO45" s="75"/>
      <c r="CP45" s="95"/>
      <c r="CQ45" s="75"/>
    </row>
    <row r="46" spans="1:95" s="55" customFormat="1" ht="28" customHeight="1">
      <c r="A46" s="79" t="s">
        <v>33</v>
      </c>
      <c r="B46" s="81" t="s">
        <v>34</v>
      </c>
      <c r="C46" s="81"/>
      <c r="D46" s="74"/>
      <c r="E46" s="74"/>
      <c r="F46" s="74"/>
      <c r="G46" s="74"/>
      <c r="H46" s="75"/>
      <c r="I46" s="75"/>
      <c r="J46" s="75"/>
      <c r="K46" s="75"/>
      <c r="L46" s="75"/>
      <c r="M46" s="75"/>
      <c r="N46" s="75"/>
      <c r="O46" s="75"/>
      <c r="P46" s="75"/>
      <c r="Q46" s="75"/>
      <c r="R46" s="75"/>
      <c r="S46" s="75"/>
      <c r="T46" s="95"/>
      <c r="U46" s="75"/>
      <c r="V46" s="75"/>
      <c r="W46" s="75"/>
      <c r="X46" s="75"/>
      <c r="Y46" s="75"/>
      <c r="Z46" s="75"/>
      <c r="AA46" s="95"/>
      <c r="AB46" s="95"/>
      <c r="AC46" s="95"/>
      <c r="AD46" s="95"/>
      <c r="AE46" s="95"/>
      <c r="AF46" s="95"/>
      <c r="AG46" s="95"/>
      <c r="AH46" s="95"/>
      <c r="AI46" s="95"/>
      <c r="AJ46" s="95"/>
      <c r="AK46" s="95"/>
      <c r="AL46" s="95"/>
      <c r="AM46" s="95"/>
      <c r="AN46" s="95"/>
      <c r="AO46" s="95"/>
      <c r="AP46" s="95"/>
      <c r="AQ46" s="95"/>
      <c r="AR46" s="95"/>
      <c r="AS46" s="95"/>
      <c r="AT46" s="95"/>
      <c r="AU46" s="95"/>
      <c r="AV46" s="95"/>
      <c r="AW46" s="95"/>
      <c r="AX46" s="95"/>
      <c r="AY46" s="95"/>
      <c r="AZ46" s="95"/>
      <c r="BA46" s="95"/>
      <c r="BB46" s="95"/>
      <c r="BC46" s="95"/>
      <c r="BD46" s="95"/>
      <c r="BE46" s="95"/>
      <c r="BF46" s="95"/>
      <c r="BG46" s="95"/>
      <c r="BH46" s="95"/>
      <c r="BI46" s="95"/>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75"/>
      <c r="CK46" s="75"/>
      <c r="CL46" s="75"/>
      <c r="CM46" s="75"/>
      <c r="CN46" s="75"/>
      <c r="CO46" s="75"/>
      <c r="CP46" s="95"/>
      <c r="CQ46" s="75"/>
    </row>
    <row r="47" spans="1:95" s="55" customFormat="1" ht="28" customHeight="1">
      <c r="A47" s="72" t="s">
        <v>194</v>
      </c>
      <c r="B47" s="76" t="s">
        <v>195</v>
      </c>
      <c r="C47" s="76"/>
      <c r="D47" s="74"/>
      <c r="E47" s="74"/>
      <c r="F47" s="74"/>
      <c r="G47" s="74"/>
      <c r="H47" s="75"/>
      <c r="I47" s="75"/>
      <c r="J47" s="75"/>
      <c r="K47" s="75"/>
      <c r="L47" s="75"/>
      <c r="M47" s="75"/>
      <c r="N47" s="75"/>
      <c r="O47" s="75"/>
      <c r="P47" s="75"/>
      <c r="Q47" s="75"/>
      <c r="R47" s="75"/>
      <c r="S47" s="75"/>
      <c r="T47" s="95"/>
      <c r="U47" s="75"/>
      <c r="V47" s="75"/>
      <c r="W47" s="75"/>
      <c r="X47" s="75"/>
      <c r="Y47" s="75"/>
      <c r="Z47" s="75"/>
      <c r="AA47" s="95"/>
      <c r="AB47" s="95"/>
      <c r="AC47" s="95"/>
      <c r="AD47" s="95"/>
      <c r="AE47" s="95"/>
      <c r="AF47" s="95"/>
      <c r="AG47" s="95"/>
      <c r="AH47" s="95"/>
      <c r="AI47" s="95"/>
      <c r="AJ47" s="95"/>
      <c r="AK47" s="95"/>
      <c r="AL47" s="95"/>
      <c r="AM47" s="95"/>
      <c r="AN47" s="95"/>
      <c r="AO47" s="95"/>
      <c r="AP47" s="95"/>
      <c r="AQ47" s="95"/>
      <c r="AR47" s="95"/>
      <c r="AS47" s="95"/>
      <c r="AT47" s="95"/>
      <c r="AU47" s="95"/>
      <c r="AV47" s="95"/>
      <c r="AW47" s="95"/>
      <c r="AX47" s="95"/>
      <c r="AY47" s="95"/>
      <c r="AZ47" s="95"/>
      <c r="BA47" s="95"/>
      <c r="BB47" s="95"/>
      <c r="BC47" s="95"/>
      <c r="BD47" s="95"/>
      <c r="BE47" s="95"/>
      <c r="BF47" s="95"/>
      <c r="BG47" s="95"/>
      <c r="BH47" s="95"/>
      <c r="BI47" s="95"/>
      <c r="BJ47" s="95"/>
      <c r="BK47" s="95"/>
      <c r="BL47" s="95"/>
      <c r="BM47" s="95"/>
      <c r="BN47" s="95"/>
      <c r="BO47" s="95"/>
      <c r="BP47" s="95"/>
      <c r="BQ47" s="95"/>
      <c r="BR47" s="95"/>
      <c r="BS47" s="95"/>
      <c r="BT47" s="95"/>
      <c r="BU47" s="95"/>
      <c r="BV47" s="95"/>
      <c r="BW47" s="95"/>
      <c r="BX47" s="95"/>
      <c r="BY47" s="95"/>
      <c r="BZ47" s="95"/>
      <c r="CA47" s="95"/>
      <c r="CB47" s="95"/>
      <c r="CC47" s="95"/>
      <c r="CD47" s="95"/>
      <c r="CE47" s="95"/>
      <c r="CF47" s="95"/>
      <c r="CG47" s="95"/>
      <c r="CH47" s="95"/>
      <c r="CI47" s="95"/>
      <c r="CJ47" s="75"/>
      <c r="CK47" s="75"/>
      <c r="CL47" s="75"/>
      <c r="CM47" s="75"/>
      <c r="CN47" s="75"/>
      <c r="CO47" s="75"/>
      <c r="CP47" s="95"/>
      <c r="CQ47" s="75"/>
    </row>
    <row r="48" spans="1:95" s="55" customFormat="1" ht="28" customHeight="1">
      <c r="A48" s="77" t="s">
        <v>79</v>
      </c>
      <c r="B48" s="78" t="s">
        <v>169</v>
      </c>
      <c r="C48" s="78"/>
      <c r="D48" s="74"/>
      <c r="E48" s="74"/>
      <c r="F48" s="74"/>
      <c r="G48" s="74"/>
      <c r="H48" s="75"/>
      <c r="I48" s="75"/>
      <c r="J48" s="75"/>
      <c r="K48" s="75"/>
      <c r="L48" s="75"/>
      <c r="M48" s="75"/>
      <c r="N48" s="75"/>
      <c r="O48" s="75"/>
      <c r="P48" s="75"/>
      <c r="Q48" s="75"/>
      <c r="R48" s="75"/>
      <c r="S48" s="75"/>
      <c r="T48" s="95"/>
      <c r="U48" s="75"/>
      <c r="V48" s="75"/>
      <c r="W48" s="75"/>
      <c r="X48" s="75"/>
      <c r="Y48" s="75"/>
      <c r="Z48" s="75"/>
      <c r="AA48" s="95"/>
      <c r="AB48" s="95"/>
      <c r="AC48" s="95"/>
      <c r="AD48" s="95"/>
      <c r="AE48" s="95"/>
      <c r="AF48" s="95"/>
      <c r="AG48" s="95"/>
      <c r="AH48" s="95"/>
      <c r="AI48" s="95"/>
      <c r="AJ48" s="95"/>
      <c r="AK48" s="95"/>
      <c r="AL48" s="95"/>
      <c r="AM48" s="95"/>
      <c r="AN48" s="95"/>
      <c r="AO48" s="95"/>
      <c r="AP48" s="95"/>
      <c r="AQ48" s="95"/>
      <c r="AR48" s="95"/>
      <c r="AS48" s="95"/>
      <c r="AT48" s="95"/>
      <c r="AU48" s="95"/>
      <c r="AV48" s="95"/>
      <c r="AW48" s="95"/>
      <c r="AX48" s="95"/>
      <c r="AY48" s="95"/>
      <c r="AZ48" s="95"/>
      <c r="BA48" s="95"/>
      <c r="BB48" s="95"/>
      <c r="BC48" s="95"/>
      <c r="BD48" s="95"/>
      <c r="BE48" s="95"/>
      <c r="BF48" s="95"/>
      <c r="BG48" s="95"/>
      <c r="BH48" s="95"/>
      <c r="BI48" s="95"/>
      <c r="BJ48" s="95"/>
      <c r="BK48" s="95"/>
      <c r="BL48" s="95"/>
      <c r="BM48" s="95"/>
      <c r="BN48" s="95"/>
      <c r="BO48" s="95"/>
      <c r="BP48" s="95"/>
      <c r="BQ48" s="95"/>
      <c r="BR48" s="95"/>
      <c r="BS48" s="95"/>
      <c r="BT48" s="95"/>
      <c r="BU48" s="95"/>
      <c r="BV48" s="95"/>
      <c r="BW48" s="95"/>
      <c r="BX48" s="95"/>
      <c r="BY48" s="95"/>
      <c r="BZ48" s="95"/>
      <c r="CA48" s="95"/>
      <c r="CB48" s="95"/>
      <c r="CC48" s="95"/>
      <c r="CD48" s="95"/>
      <c r="CE48" s="95"/>
      <c r="CF48" s="95"/>
      <c r="CG48" s="95"/>
      <c r="CH48" s="95"/>
      <c r="CI48" s="95"/>
      <c r="CJ48" s="75"/>
      <c r="CK48" s="75"/>
      <c r="CL48" s="75"/>
      <c r="CM48" s="75"/>
      <c r="CN48" s="75"/>
      <c r="CO48" s="75"/>
      <c r="CP48" s="95"/>
      <c r="CQ48" s="75"/>
    </row>
    <row r="49" spans="1:95" s="55" customFormat="1" ht="28" customHeight="1">
      <c r="A49" s="79" t="s">
        <v>30</v>
      </c>
      <c r="B49" s="80" t="s">
        <v>32</v>
      </c>
      <c r="C49" s="80"/>
      <c r="D49" s="74"/>
      <c r="E49" s="74"/>
      <c r="F49" s="74"/>
      <c r="G49" s="74"/>
      <c r="H49" s="75"/>
      <c r="I49" s="75"/>
      <c r="J49" s="75"/>
      <c r="K49" s="75"/>
      <c r="L49" s="75"/>
      <c r="M49" s="75"/>
      <c r="N49" s="75"/>
      <c r="O49" s="75"/>
      <c r="P49" s="75"/>
      <c r="Q49" s="75"/>
      <c r="R49" s="75"/>
      <c r="S49" s="75"/>
      <c r="T49" s="95"/>
      <c r="U49" s="75"/>
      <c r="V49" s="75"/>
      <c r="W49" s="75"/>
      <c r="X49" s="75"/>
      <c r="Y49" s="75"/>
      <c r="Z49" s="75"/>
      <c r="AA49" s="95"/>
      <c r="AB49" s="95"/>
      <c r="AC49" s="95"/>
      <c r="AD49" s="95"/>
      <c r="AE49" s="95"/>
      <c r="AF49" s="95"/>
      <c r="AG49" s="95"/>
      <c r="AH49" s="95"/>
      <c r="AI49" s="95"/>
      <c r="AJ49" s="95"/>
      <c r="AK49" s="95"/>
      <c r="AL49" s="95"/>
      <c r="AM49" s="95"/>
      <c r="AN49" s="95"/>
      <c r="AO49" s="95"/>
      <c r="AP49" s="95"/>
      <c r="AQ49" s="95"/>
      <c r="AR49" s="95"/>
      <c r="AS49" s="95"/>
      <c r="AT49" s="95"/>
      <c r="AU49" s="95"/>
      <c r="AV49" s="95"/>
      <c r="AW49" s="95"/>
      <c r="AX49" s="95"/>
      <c r="AY49" s="95"/>
      <c r="AZ49" s="95"/>
      <c r="BA49" s="95"/>
      <c r="BB49" s="95"/>
      <c r="BC49" s="95"/>
      <c r="BD49" s="95"/>
      <c r="BE49" s="95"/>
      <c r="BF49" s="95"/>
      <c r="BG49" s="95"/>
      <c r="BH49" s="95"/>
      <c r="BI49" s="95"/>
      <c r="BJ49" s="95"/>
      <c r="BK49" s="95"/>
      <c r="BL49" s="95"/>
      <c r="BM49" s="95"/>
      <c r="BN49" s="95"/>
      <c r="BO49" s="95"/>
      <c r="BP49" s="95"/>
      <c r="BQ49" s="95"/>
      <c r="BR49" s="95"/>
      <c r="BS49" s="95"/>
      <c r="BT49" s="95"/>
      <c r="BU49" s="95"/>
      <c r="BV49" s="95"/>
      <c r="BW49" s="95"/>
      <c r="BX49" s="95"/>
      <c r="BY49" s="95"/>
      <c r="BZ49" s="95"/>
      <c r="CA49" s="95"/>
      <c r="CB49" s="95"/>
      <c r="CC49" s="95"/>
      <c r="CD49" s="95"/>
      <c r="CE49" s="95"/>
      <c r="CF49" s="95"/>
      <c r="CG49" s="95"/>
      <c r="CH49" s="95"/>
      <c r="CI49" s="95"/>
      <c r="CJ49" s="75"/>
      <c r="CK49" s="75"/>
      <c r="CL49" s="75"/>
      <c r="CM49" s="75"/>
      <c r="CN49" s="75"/>
      <c r="CO49" s="75"/>
      <c r="CP49" s="95"/>
      <c r="CQ49" s="75"/>
    </row>
    <row r="50" spans="1:95" s="55" customFormat="1" ht="28" customHeight="1">
      <c r="A50" s="79" t="s">
        <v>33</v>
      </c>
      <c r="B50" s="81" t="s">
        <v>34</v>
      </c>
      <c r="C50" s="81"/>
      <c r="D50" s="74"/>
      <c r="E50" s="74"/>
      <c r="F50" s="74"/>
      <c r="G50" s="74"/>
      <c r="H50" s="75"/>
      <c r="I50" s="75"/>
      <c r="J50" s="75"/>
      <c r="K50" s="75"/>
      <c r="L50" s="75"/>
      <c r="M50" s="75"/>
      <c r="N50" s="75"/>
      <c r="O50" s="75"/>
      <c r="P50" s="75"/>
      <c r="Q50" s="75"/>
      <c r="R50" s="75"/>
      <c r="S50" s="75"/>
      <c r="T50" s="95"/>
      <c r="U50" s="75"/>
      <c r="V50" s="75"/>
      <c r="W50" s="75"/>
      <c r="X50" s="75"/>
      <c r="Y50" s="75"/>
      <c r="Z50" s="75"/>
      <c r="AA50" s="95"/>
      <c r="AB50" s="95"/>
      <c r="AC50" s="95"/>
      <c r="AD50" s="95"/>
      <c r="AE50" s="95"/>
      <c r="AF50" s="95"/>
      <c r="AG50" s="95"/>
      <c r="AH50" s="95"/>
      <c r="AI50" s="95"/>
      <c r="AJ50" s="95"/>
      <c r="AK50" s="95"/>
      <c r="AL50" s="95"/>
      <c r="AM50" s="95"/>
      <c r="AN50" s="95"/>
      <c r="AO50" s="95"/>
      <c r="AP50" s="95"/>
      <c r="AQ50" s="95"/>
      <c r="AR50" s="95"/>
      <c r="AS50" s="95"/>
      <c r="AT50" s="95"/>
      <c r="AU50" s="95"/>
      <c r="AV50" s="95"/>
      <c r="AW50" s="95"/>
      <c r="AX50" s="95"/>
      <c r="AY50" s="95"/>
      <c r="AZ50" s="95"/>
      <c r="BA50" s="95"/>
      <c r="BB50" s="95"/>
      <c r="BC50" s="95"/>
      <c r="BD50" s="95"/>
      <c r="BE50" s="95"/>
      <c r="BF50" s="95"/>
      <c r="BG50" s="95"/>
      <c r="BH50" s="95"/>
      <c r="BI50" s="95"/>
      <c r="BJ50" s="95"/>
      <c r="BK50" s="95"/>
      <c r="BL50" s="95"/>
      <c r="BM50" s="95"/>
      <c r="BN50" s="95"/>
      <c r="BO50" s="95"/>
      <c r="BP50" s="95"/>
      <c r="BQ50" s="95"/>
      <c r="BR50" s="95"/>
      <c r="BS50" s="95"/>
      <c r="BT50" s="95"/>
      <c r="BU50" s="95"/>
      <c r="BV50" s="95"/>
      <c r="BW50" s="95"/>
      <c r="BX50" s="95"/>
      <c r="BY50" s="95"/>
      <c r="BZ50" s="95"/>
      <c r="CA50" s="95"/>
      <c r="CB50" s="95"/>
      <c r="CC50" s="95"/>
      <c r="CD50" s="95"/>
      <c r="CE50" s="95"/>
      <c r="CF50" s="95"/>
      <c r="CG50" s="95"/>
      <c r="CH50" s="95"/>
      <c r="CI50" s="95"/>
      <c r="CJ50" s="75"/>
      <c r="CK50" s="75"/>
      <c r="CL50" s="75"/>
      <c r="CM50" s="75"/>
      <c r="CN50" s="75"/>
      <c r="CO50" s="75"/>
      <c r="CP50" s="95"/>
      <c r="CQ50" s="75"/>
    </row>
    <row r="51" spans="1:95" s="55" customFormat="1" ht="28" customHeight="1">
      <c r="A51" s="77" t="s">
        <v>81</v>
      </c>
      <c r="B51" s="78" t="s">
        <v>170</v>
      </c>
      <c r="C51" s="78"/>
      <c r="D51" s="74"/>
      <c r="E51" s="74"/>
      <c r="F51" s="74"/>
      <c r="G51" s="74"/>
      <c r="H51" s="75"/>
      <c r="I51" s="75"/>
      <c r="J51" s="75"/>
      <c r="K51" s="75"/>
      <c r="L51" s="75"/>
      <c r="M51" s="75"/>
      <c r="N51" s="75"/>
      <c r="O51" s="75"/>
      <c r="P51" s="75"/>
      <c r="Q51" s="75"/>
      <c r="R51" s="75"/>
      <c r="S51" s="75"/>
      <c r="T51" s="95"/>
      <c r="U51" s="75"/>
      <c r="V51" s="75"/>
      <c r="W51" s="75"/>
      <c r="X51" s="75"/>
      <c r="Y51" s="75"/>
      <c r="Z51" s="75"/>
      <c r="AA51" s="95"/>
      <c r="AB51" s="95"/>
      <c r="AC51" s="95"/>
      <c r="AD51" s="95"/>
      <c r="AE51" s="95"/>
      <c r="AF51" s="95"/>
      <c r="AG51" s="95"/>
      <c r="AH51" s="95"/>
      <c r="AI51" s="95"/>
      <c r="AJ51" s="95"/>
      <c r="AK51" s="95"/>
      <c r="AL51" s="95"/>
      <c r="AM51" s="95"/>
      <c r="AN51" s="95"/>
      <c r="AO51" s="95"/>
      <c r="AP51" s="95"/>
      <c r="AQ51" s="95"/>
      <c r="AR51" s="95"/>
      <c r="AS51" s="95"/>
      <c r="AT51" s="95"/>
      <c r="AU51" s="95"/>
      <c r="AV51" s="95"/>
      <c r="AW51" s="95"/>
      <c r="AX51" s="95"/>
      <c r="AY51" s="95"/>
      <c r="AZ51" s="95"/>
      <c r="BA51" s="95"/>
      <c r="BB51" s="95"/>
      <c r="BC51" s="95"/>
      <c r="BD51" s="95"/>
      <c r="BE51" s="95"/>
      <c r="BF51" s="95"/>
      <c r="BG51" s="95"/>
      <c r="BH51" s="95"/>
      <c r="BI51" s="95"/>
      <c r="BJ51" s="95"/>
      <c r="BK51" s="95"/>
      <c r="BL51" s="95"/>
      <c r="BM51" s="95"/>
      <c r="BN51" s="95"/>
      <c r="BO51" s="95"/>
      <c r="BP51" s="95"/>
      <c r="BQ51" s="95"/>
      <c r="BR51" s="95"/>
      <c r="BS51" s="95"/>
      <c r="BT51" s="95"/>
      <c r="BU51" s="95"/>
      <c r="BV51" s="95"/>
      <c r="BW51" s="95"/>
      <c r="BX51" s="95"/>
      <c r="BY51" s="95"/>
      <c r="BZ51" s="95"/>
      <c r="CA51" s="95"/>
      <c r="CB51" s="95"/>
      <c r="CC51" s="95"/>
      <c r="CD51" s="95"/>
      <c r="CE51" s="95"/>
      <c r="CF51" s="95"/>
      <c r="CG51" s="95"/>
      <c r="CH51" s="95"/>
      <c r="CI51" s="95"/>
      <c r="CJ51" s="75"/>
      <c r="CK51" s="75"/>
      <c r="CL51" s="75"/>
      <c r="CM51" s="75"/>
      <c r="CN51" s="75"/>
      <c r="CO51" s="75"/>
      <c r="CP51" s="95"/>
      <c r="CQ51" s="75"/>
    </row>
    <row r="52" spans="1:95" s="55" customFormat="1" ht="28" customHeight="1">
      <c r="A52" s="79" t="s">
        <v>30</v>
      </c>
      <c r="B52" s="80" t="s">
        <v>32</v>
      </c>
      <c r="C52" s="80"/>
      <c r="D52" s="74"/>
      <c r="E52" s="74"/>
      <c r="F52" s="74"/>
      <c r="G52" s="74"/>
      <c r="H52" s="75"/>
      <c r="I52" s="75"/>
      <c r="J52" s="75"/>
      <c r="K52" s="75"/>
      <c r="L52" s="75"/>
      <c r="M52" s="75"/>
      <c r="N52" s="75"/>
      <c r="O52" s="75"/>
      <c r="P52" s="75"/>
      <c r="Q52" s="75"/>
      <c r="R52" s="75"/>
      <c r="S52" s="75"/>
      <c r="T52" s="95"/>
      <c r="U52" s="75"/>
      <c r="V52" s="75"/>
      <c r="W52" s="75"/>
      <c r="X52" s="75"/>
      <c r="Y52" s="75"/>
      <c r="Z52" s="75"/>
      <c r="AA52" s="95"/>
      <c r="AB52" s="95"/>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95"/>
      <c r="BC52" s="95"/>
      <c r="BD52" s="95"/>
      <c r="BE52" s="95"/>
      <c r="BF52" s="95"/>
      <c r="BG52" s="95"/>
      <c r="BH52" s="95"/>
      <c r="BI52" s="95"/>
      <c r="BJ52" s="95"/>
      <c r="BK52" s="95"/>
      <c r="BL52" s="95"/>
      <c r="BM52" s="95"/>
      <c r="BN52" s="95"/>
      <c r="BO52" s="95"/>
      <c r="BP52" s="95"/>
      <c r="BQ52" s="95"/>
      <c r="BR52" s="95"/>
      <c r="BS52" s="95"/>
      <c r="BT52" s="95"/>
      <c r="BU52" s="95"/>
      <c r="BV52" s="95"/>
      <c r="BW52" s="95"/>
      <c r="BX52" s="95"/>
      <c r="BY52" s="95"/>
      <c r="BZ52" s="95"/>
      <c r="CA52" s="95"/>
      <c r="CB52" s="95"/>
      <c r="CC52" s="95"/>
      <c r="CD52" s="95"/>
      <c r="CE52" s="95"/>
      <c r="CF52" s="95"/>
      <c r="CG52" s="95"/>
      <c r="CH52" s="95"/>
      <c r="CI52" s="95"/>
      <c r="CJ52" s="75"/>
      <c r="CK52" s="75"/>
      <c r="CL52" s="75"/>
      <c r="CM52" s="75"/>
      <c r="CN52" s="75"/>
      <c r="CO52" s="75"/>
      <c r="CP52" s="95"/>
      <c r="CQ52" s="75"/>
    </row>
    <row r="53" spans="1:95" s="55" customFormat="1" ht="28" customHeight="1">
      <c r="A53" s="79" t="s">
        <v>33</v>
      </c>
      <c r="B53" s="81" t="s">
        <v>34</v>
      </c>
      <c r="C53" s="81"/>
      <c r="D53" s="74"/>
      <c r="E53" s="74"/>
      <c r="F53" s="74"/>
      <c r="G53" s="74"/>
      <c r="H53" s="75"/>
      <c r="I53" s="75"/>
      <c r="J53" s="75"/>
      <c r="K53" s="75"/>
      <c r="L53" s="75"/>
      <c r="M53" s="75"/>
      <c r="N53" s="75"/>
      <c r="O53" s="75"/>
      <c r="P53" s="75"/>
      <c r="Q53" s="75"/>
      <c r="R53" s="75"/>
      <c r="S53" s="75"/>
      <c r="T53" s="95"/>
      <c r="U53" s="75"/>
      <c r="V53" s="75"/>
      <c r="W53" s="75"/>
      <c r="X53" s="75"/>
      <c r="Y53" s="75"/>
      <c r="Z53" s="75"/>
      <c r="AA53" s="95"/>
      <c r="AB53" s="95"/>
      <c r="AC53" s="95"/>
      <c r="AD53" s="95"/>
      <c r="AE53" s="95"/>
      <c r="AF53" s="95"/>
      <c r="AG53" s="95"/>
      <c r="AH53" s="95"/>
      <c r="AI53" s="95"/>
      <c r="AJ53" s="95"/>
      <c r="AK53" s="95"/>
      <c r="AL53" s="95"/>
      <c r="AM53" s="95"/>
      <c r="AN53" s="95"/>
      <c r="AO53" s="95"/>
      <c r="AP53" s="95"/>
      <c r="AQ53" s="95"/>
      <c r="AR53" s="95"/>
      <c r="AS53" s="95"/>
      <c r="AT53" s="95"/>
      <c r="AU53" s="95"/>
      <c r="AV53" s="95"/>
      <c r="AW53" s="95"/>
      <c r="AX53" s="95"/>
      <c r="AY53" s="95"/>
      <c r="AZ53" s="95"/>
      <c r="BA53" s="95"/>
      <c r="BB53" s="95"/>
      <c r="BC53" s="95"/>
      <c r="BD53" s="95"/>
      <c r="BE53" s="95"/>
      <c r="BF53" s="95"/>
      <c r="BG53" s="95"/>
      <c r="BH53" s="95"/>
      <c r="BI53" s="95"/>
      <c r="BJ53" s="95"/>
      <c r="BK53" s="95"/>
      <c r="BL53" s="95"/>
      <c r="BM53" s="95"/>
      <c r="BN53" s="95"/>
      <c r="BO53" s="95"/>
      <c r="BP53" s="95"/>
      <c r="BQ53" s="95"/>
      <c r="BR53" s="95"/>
      <c r="BS53" s="95"/>
      <c r="BT53" s="95"/>
      <c r="BU53" s="95"/>
      <c r="BV53" s="95"/>
      <c r="BW53" s="95"/>
      <c r="BX53" s="95"/>
      <c r="BY53" s="95"/>
      <c r="BZ53" s="95"/>
      <c r="CA53" s="95"/>
      <c r="CB53" s="95"/>
      <c r="CC53" s="95"/>
      <c r="CD53" s="95"/>
      <c r="CE53" s="95"/>
      <c r="CF53" s="95"/>
      <c r="CG53" s="95"/>
      <c r="CH53" s="95"/>
      <c r="CI53" s="95"/>
      <c r="CJ53" s="75"/>
      <c r="CK53" s="75"/>
      <c r="CL53" s="75"/>
      <c r="CM53" s="75"/>
      <c r="CN53" s="75"/>
      <c r="CO53" s="75"/>
      <c r="CP53" s="95"/>
      <c r="CQ53" s="75"/>
    </row>
    <row r="54" spans="1:95" s="55" customFormat="1" ht="28" customHeight="1">
      <c r="A54" s="77" t="s">
        <v>82</v>
      </c>
      <c r="B54" s="78" t="s">
        <v>171</v>
      </c>
      <c r="C54" s="78"/>
      <c r="D54" s="74"/>
      <c r="E54" s="74"/>
      <c r="F54" s="74"/>
      <c r="G54" s="74"/>
      <c r="H54" s="75"/>
      <c r="I54" s="75"/>
      <c r="J54" s="75"/>
      <c r="K54" s="75"/>
      <c r="L54" s="75"/>
      <c r="M54" s="75"/>
      <c r="N54" s="75"/>
      <c r="O54" s="75"/>
      <c r="P54" s="75"/>
      <c r="Q54" s="75"/>
      <c r="R54" s="75"/>
      <c r="S54" s="75"/>
      <c r="T54" s="95"/>
      <c r="U54" s="75"/>
      <c r="V54" s="75"/>
      <c r="W54" s="75"/>
      <c r="X54" s="75"/>
      <c r="Y54" s="75"/>
      <c r="Z54" s="7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c r="BO54" s="95"/>
      <c r="BP54" s="95"/>
      <c r="BQ54" s="95"/>
      <c r="BR54" s="95"/>
      <c r="BS54" s="95"/>
      <c r="BT54" s="95"/>
      <c r="BU54" s="95"/>
      <c r="BV54" s="95"/>
      <c r="BW54" s="95"/>
      <c r="BX54" s="95"/>
      <c r="BY54" s="95"/>
      <c r="BZ54" s="95"/>
      <c r="CA54" s="95"/>
      <c r="CB54" s="95"/>
      <c r="CC54" s="95"/>
      <c r="CD54" s="95"/>
      <c r="CE54" s="95"/>
      <c r="CF54" s="95"/>
      <c r="CG54" s="95"/>
      <c r="CH54" s="95"/>
      <c r="CI54" s="95"/>
      <c r="CJ54" s="75"/>
      <c r="CK54" s="75"/>
      <c r="CL54" s="75"/>
      <c r="CM54" s="75"/>
      <c r="CN54" s="75"/>
      <c r="CO54" s="75"/>
      <c r="CP54" s="95"/>
      <c r="CQ54" s="75"/>
    </row>
    <row r="55" spans="1:95" s="55" customFormat="1" ht="28" customHeight="1">
      <c r="A55" s="79" t="s">
        <v>30</v>
      </c>
      <c r="B55" s="80" t="s">
        <v>32</v>
      </c>
      <c r="C55" s="80"/>
      <c r="D55" s="74"/>
      <c r="E55" s="74"/>
      <c r="F55" s="74"/>
      <c r="G55" s="74"/>
      <c r="H55" s="75"/>
      <c r="I55" s="75"/>
      <c r="J55" s="75"/>
      <c r="K55" s="75"/>
      <c r="L55" s="75"/>
      <c r="M55" s="75"/>
      <c r="N55" s="75"/>
      <c r="O55" s="75"/>
      <c r="P55" s="75"/>
      <c r="Q55" s="75"/>
      <c r="R55" s="75"/>
      <c r="S55" s="75"/>
      <c r="T55" s="95"/>
      <c r="U55" s="75"/>
      <c r="V55" s="75"/>
      <c r="W55" s="75"/>
      <c r="X55" s="75"/>
      <c r="Y55" s="75"/>
      <c r="Z55" s="75"/>
      <c r="AA55" s="95"/>
      <c r="AB55" s="95"/>
      <c r="AC55" s="95"/>
      <c r="AD55" s="95"/>
      <c r="AE55" s="95"/>
      <c r="AF55" s="95"/>
      <c r="AG55" s="95"/>
      <c r="AH55" s="95"/>
      <c r="AI55" s="95"/>
      <c r="AJ55" s="95"/>
      <c r="AK55" s="95"/>
      <c r="AL55" s="95"/>
      <c r="AM55" s="95"/>
      <c r="AN55" s="95"/>
      <c r="AO55" s="95"/>
      <c r="AP55" s="95"/>
      <c r="AQ55" s="95"/>
      <c r="AR55" s="95"/>
      <c r="AS55" s="95"/>
      <c r="AT55" s="95"/>
      <c r="AU55" s="95"/>
      <c r="AV55" s="95"/>
      <c r="AW55" s="95"/>
      <c r="AX55" s="95"/>
      <c r="AY55" s="95"/>
      <c r="AZ55" s="95"/>
      <c r="BA55" s="95"/>
      <c r="BB55" s="95"/>
      <c r="BC55" s="95"/>
      <c r="BD55" s="95"/>
      <c r="BE55" s="95"/>
      <c r="BF55" s="95"/>
      <c r="BG55" s="95"/>
      <c r="BH55" s="95"/>
      <c r="BI55" s="95"/>
      <c r="BJ55" s="95"/>
      <c r="BK55" s="95"/>
      <c r="BL55" s="95"/>
      <c r="BM55" s="95"/>
      <c r="BN55" s="95"/>
      <c r="BO55" s="95"/>
      <c r="BP55" s="95"/>
      <c r="BQ55" s="95"/>
      <c r="BR55" s="95"/>
      <c r="BS55" s="95"/>
      <c r="BT55" s="95"/>
      <c r="BU55" s="95"/>
      <c r="BV55" s="95"/>
      <c r="BW55" s="95"/>
      <c r="BX55" s="95"/>
      <c r="BY55" s="95"/>
      <c r="BZ55" s="95"/>
      <c r="CA55" s="95"/>
      <c r="CB55" s="95"/>
      <c r="CC55" s="95"/>
      <c r="CD55" s="95"/>
      <c r="CE55" s="95"/>
      <c r="CF55" s="95"/>
      <c r="CG55" s="95"/>
      <c r="CH55" s="95"/>
      <c r="CI55" s="95"/>
      <c r="CJ55" s="75"/>
      <c r="CK55" s="75"/>
      <c r="CL55" s="75"/>
      <c r="CM55" s="75"/>
      <c r="CN55" s="75"/>
      <c r="CO55" s="75"/>
      <c r="CP55" s="95"/>
      <c r="CQ55" s="75"/>
    </row>
    <row r="56" spans="1:95" s="55" customFormat="1" ht="28" customHeight="1">
      <c r="A56" s="79" t="s">
        <v>33</v>
      </c>
      <c r="B56" s="81" t="s">
        <v>34</v>
      </c>
      <c r="C56" s="81"/>
      <c r="D56" s="74"/>
      <c r="E56" s="74"/>
      <c r="F56" s="74"/>
      <c r="G56" s="74"/>
      <c r="H56" s="75"/>
      <c r="I56" s="75"/>
      <c r="J56" s="75"/>
      <c r="K56" s="75"/>
      <c r="L56" s="75"/>
      <c r="M56" s="75"/>
      <c r="N56" s="75"/>
      <c r="O56" s="75"/>
      <c r="P56" s="75"/>
      <c r="Q56" s="75"/>
      <c r="R56" s="75"/>
      <c r="S56" s="75"/>
      <c r="T56" s="95"/>
      <c r="U56" s="75"/>
      <c r="V56" s="75"/>
      <c r="W56" s="75"/>
      <c r="X56" s="75"/>
      <c r="Y56" s="75"/>
      <c r="Z56" s="75"/>
      <c r="AA56" s="95"/>
      <c r="AB56" s="95"/>
      <c r="AC56" s="95"/>
      <c r="AD56" s="95"/>
      <c r="AE56" s="95"/>
      <c r="AF56" s="95"/>
      <c r="AG56" s="95"/>
      <c r="AH56" s="95"/>
      <c r="AI56" s="95"/>
      <c r="AJ56" s="95"/>
      <c r="AK56" s="95"/>
      <c r="AL56" s="95"/>
      <c r="AM56" s="95"/>
      <c r="AN56" s="95"/>
      <c r="AO56" s="95"/>
      <c r="AP56" s="95"/>
      <c r="AQ56" s="95"/>
      <c r="AR56" s="95"/>
      <c r="AS56" s="95"/>
      <c r="AT56" s="95"/>
      <c r="AU56" s="95"/>
      <c r="AV56" s="95"/>
      <c r="AW56" s="95"/>
      <c r="AX56" s="95"/>
      <c r="AY56" s="95"/>
      <c r="AZ56" s="95"/>
      <c r="BA56" s="95"/>
      <c r="BB56" s="95"/>
      <c r="BC56" s="95"/>
      <c r="BD56" s="95"/>
      <c r="BE56" s="95"/>
      <c r="BF56" s="95"/>
      <c r="BG56" s="95"/>
      <c r="BH56" s="95"/>
      <c r="BI56" s="95"/>
      <c r="BJ56" s="95"/>
      <c r="BK56" s="95"/>
      <c r="BL56" s="95"/>
      <c r="BM56" s="95"/>
      <c r="BN56" s="95"/>
      <c r="BO56" s="95"/>
      <c r="BP56" s="95"/>
      <c r="BQ56" s="95"/>
      <c r="BR56" s="95"/>
      <c r="BS56" s="95"/>
      <c r="BT56" s="95"/>
      <c r="BU56" s="95"/>
      <c r="BV56" s="95"/>
      <c r="BW56" s="95"/>
      <c r="BX56" s="95"/>
      <c r="BY56" s="95"/>
      <c r="BZ56" s="95"/>
      <c r="CA56" s="95"/>
      <c r="CB56" s="95"/>
      <c r="CC56" s="95"/>
      <c r="CD56" s="95"/>
      <c r="CE56" s="95"/>
      <c r="CF56" s="95"/>
      <c r="CG56" s="95"/>
      <c r="CH56" s="95"/>
      <c r="CI56" s="95"/>
      <c r="CJ56" s="75"/>
      <c r="CK56" s="75"/>
      <c r="CL56" s="75"/>
      <c r="CM56" s="75"/>
      <c r="CN56" s="75"/>
      <c r="CO56" s="75"/>
      <c r="CP56" s="95"/>
      <c r="CQ56" s="75"/>
    </row>
    <row r="57" spans="1:95" s="55" customFormat="1" ht="28" customHeight="1">
      <c r="A57" s="72" t="s">
        <v>20</v>
      </c>
      <c r="B57" s="73" t="s">
        <v>191</v>
      </c>
      <c r="C57" s="73"/>
      <c r="D57" s="74"/>
      <c r="E57" s="74"/>
      <c r="F57" s="74"/>
      <c r="G57" s="74"/>
      <c r="H57" s="75"/>
      <c r="I57" s="75"/>
      <c r="J57" s="75"/>
      <c r="K57" s="75"/>
      <c r="L57" s="75"/>
      <c r="M57" s="75"/>
      <c r="N57" s="75"/>
      <c r="O57" s="75"/>
      <c r="P57" s="75"/>
      <c r="Q57" s="75"/>
      <c r="R57" s="75"/>
      <c r="S57" s="75"/>
      <c r="T57" s="95"/>
      <c r="U57" s="75"/>
      <c r="V57" s="75"/>
      <c r="W57" s="75"/>
      <c r="X57" s="75"/>
      <c r="Y57" s="75"/>
      <c r="Z57" s="75"/>
      <c r="AA57" s="95"/>
      <c r="AB57" s="95"/>
      <c r="AC57" s="95"/>
      <c r="AD57" s="95"/>
      <c r="AE57" s="95"/>
      <c r="AF57" s="95"/>
      <c r="AG57" s="95"/>
      <c r="AH57" s="95"/>
      <c r="AI57" s="95"/>
      <c r="AJ57" s="95"/>
      <c r="AK57" s="95"/>
      <c r="AL57" s="95"/>
      <c r="AM57" s="95"/>
      <c r="AN57" s="95"/>
      <c r="AO57" s="95"/>
      <c r="AP57" s="95"/>
      <c r="AQ57" s="95"/>
      <c r="AR57" s="95"/>
      <c r="AS57" s="95"/>
      <c r="AT57" s="95"/>
      <c r="AU57" s="95"/>
      <c r="AV57" s="95"/>
      <c r="AW57" s="95"/>
      <c r="AX57" s="95"/>
      <c r="AY57" s="95"/>
      <c r="AZ57" s="95"/>
      <c r="BA57" s="95"/>
      <c r="BB57" s="95"/>
      <c r="BC57" s="95"/>
      <c r="BD57" s="95"/>
      <c r="BE57" s="95"/>
      <c r="BF57" s="95"/>
      <c r="BG57" s="95"/>
      <c r="BH57" s="95"/>
      <c r="BI57" s="95"/>
      <c r="BJ57" s="95"/>
      <c r="BK57" s="95"/>
      <c r="BL57" s="95"/>
      <c r="BM57" s="95"/>
      <c r="BN57" s="95"/>
      <c r="BO57" s="95"/>
      <c r="BP57" s="95"/>
      <c r="BQ57" s="95"/>
      <c r="BR57" s="95"/>
      <c r="BS57" s="95"/>
      <c r="BT57" s="95"/>
      <c r="BU57" s="95"/>
      <c r="BV57" s="95"/>
      <c r="BW57" s="95"/>
      <c r="BX57" s="95"/>
      <c r="BY57" s="95"/>
      <c r="BZ57" s="95"/>
      <c r="CA57" s="95"/>
      <c r="CB57" s="95"/>
      <c r="CC57" s="95"/>
      <c r="CD57" s="95"/>
      <c r="CE57" s="95"/>
      <c r="CF57" s="95"/>
      <c r="CG57" s="95"/>
      <c r="CH57" s="95"/>
      <c r="CI57" s="95"/>
      <c r="CJ57" s="75"/>
      <c r="CK57" s="75"/>
      <c r="CL57" s="75"/>
      <c r="CM57" s="75"/>
      <c r="CN57" s="75"/>
      <c r="CO57" s="75"/>
      <c r="CP57" s="95"/>
      <c r="CQ57" s="75"/>
    </row>
    <row r="58" spans="1:95" ht="28" customHeight="1">
      <c r="A58" s="82" t="s">
        <v>33</v>
      </c>
      <c r="B58" s="76" t="s">
        <v>196</v>
      </c>
      <c r="C58" s="76"/>
      <c r="D58" s="83"/>
      <c r="E58" s="83"/>
      <c r="F58" s="83"/>
      <c r="G58" s="83"/>
      <c r="H58" s="84"/>
      <c r="I58" s="84"/>
      <c r="J58" s="84"/>
      <c r="K58" s="84"/>
      <c r="L58" s="84"/>
      <c r="M58" s="84"/>
      <c r="N58" s="84"/>
      <c r="O58" s="84"/>
      <c r="P58" s="84"/>
      <c r="Q58" s="84"/>
      <c r="R58" s="84"/>
      <c r="S58" s="84"/>
      <c r="T58" s="96"/>
      <c r="U58" s="84"/>
      <c r="V58" s="84"/>
      <c r="W58" s="84"/>
      <c r="X58" s="84"/>
      <c r="Y58" s="84"/>
      <c r="Z58" s="84"/>
      <c r="AA58" s="96"/>
      <c r="AB58" s="96"/>
      <c r="AC58" s="96"/>
      <c r="AD58" s="96"/>
      <c r="AE58" s="96"/>
      <c r="AF58" s="96"/>
      <c r="AG58" s="96"/>
      <c r="AH58" s="96"/>
      <c r="AI58" s="96"/>
      <c r="AJ58" s="96"/>
      <c r="AK58" s="96"/>
      <c r="AL58" s="96"/>
      <c r="AM58" s="96"/>
      <c r="AN58" s="96"/>
      <c r="AO58" s="96"/>
      <c r="AP58" s="96"/>
      <c r="AQ58" s="96"/>
      <c r="AR58" s="96"/>
      <c r="AS58" s="96"/>
      <c r="AT58" s="96"/>
      <c r="AU58" s="96"/>
      <c r="AV58" s="96"/>
      <c r="AW58" s="96"/>
      <c r="AX58" s="96"/>
      <c r="AY58" s="96"/>
      <c r="AZ58" s="96"/>
      <c r="BA58" s="96"/>
      <c r="BB58" s="96"/>
      <c r="BC58" s="96"/>
      <c r="BD58" s="96"/>
      <c r="BE58" s="96"/>
      <c r="BF58" s="96"/>
      <c r="BG58" s="96"/>
      <c r="BH58" s="96"/>
      <c r="BI58" s="96"/>
      <c r="BJ58" s="96"/>
      <c r="BK58" s="96"/>
      <c r="BL58" s="96"/>
      <c r="BM58" s="96"/>
      <c r="BN58" s="96"/>
      <c r="BO58" s="96"/>
      <c r="BP58" s="96"/>
      <c r="BQ58" s="96"/>
      <c r="BR58" s="96"/>
      <c r="BS58" s="96"/>
      <c r="BT58" s="96"/>
      <c r="BU58" s="96"/>
      <c r="BV58" s="96"/>
      <c r="BW58" s="96"/>
      <c r="BX58" s="96"/>
      <c r="BY58" s="96"/>
      <c r="BZ58" s="96"/>
      <c r="CA58" s="96"/>
      <c r="CB58" s="96"/>
      <c r="CC58" s="96"/>
      <c r="CD58" s="96"/>
      <c r="CE58" s="96"/>
      <c r="CF58" s="96"/>
      <c r="CG58" s="96"/>
      <c r="CH58" s="96"/>
      <c r="CI58" s="96"/>
      <c r="CJ58" s="84"/>
      <c r="CK58" s="84"/>
      <c r="CL58" s="84"/>
      <c r="CM58" s="84"/>
      <c r="CN58" s="84"/>
      <c r="CO58" s="84"/>
      <c r="CP58" s="96"/>
      <c r="CQ58" s="84"/>
    </row>
    <row r="59" spans="1:95">
      <c r="A59" s="82"/>
      <c r="B59" s="80"/>
      <c r="C59" s="80"/>
      <c r="D59" s="83"/>
      <c r="E59" s="83"/>
      <c r="F59" s="83"/>
      <c r="G59" s="83"/>
      <c r="H59" s="84"/>
      <c r="I59" s="84"/>
      <c r="J59" s="84"/>
      <c r="K59" s="84"/>
      <c r="L59" s="84"/>
      <c r="M59" s="84"/>
      <c r="N59" s="84"/>
      <c r="O59" s="84"/>
      <c r="P59" s="84"/>
      <c r="Q59" s="84"/>
      <c r="R59" s="84"/>
      <c r="S59" s="84"/>
      <c r="T59" s="96"/>
      <c r="U59" s="84"/>
      <c r="V59" s="84"/>
      <c r="W59" s="84"/>
      <c r="X59" s="84"/>
      <c r="Y59" s="84"/>
      <c r="Z59" s="84"/>
      <c r="AA59" s="96"/>
      <c r="AB59" s="96"/>
      <c r="AC59" s="96"/>
      <c r="AD59" s="96"/>
      <c r="AE59" s="96"/>
      <c r="AF59" s="96"/>
      <c r="AG59" s="96"/>
      <c r="AH59" s="96"/>
      <c r="AI59" s="96"/>
      <c r="AJ59" s="96"/>
      <c r="AK59" s="96"/>
      <c r="AL59" s="96"/>
      <c r="AM59" s="96"/>
      <c r="AN59" s="96"/>
      <c r="AO59" s="96"/>
      <c r="AP59" s="96"/>
      <c r="AQ59" s="96"/>
      <c r="AR59" s="96"/>
      <c r="AS59" s="96"/>
      <c r="AT59" s="96"/>
      <c r="AU59" s="96"/>
      <c r="AV59" s="96"/>
      <c r="AW59" s="96"/>
      <c r="AX59" s="96"/>
      <c r="AY59" s="96"/>
      <c r="AZ59" s="96"/>
      <c r="BA59" s="96"/>
      <c r="BB59" s="96"/>
      <c r="BC59" s="96"/>
      <c r="BD59" s="96"/>
      <c r="BE59" s="96"/>
      <c r="BF59" s="96"/>
      <c r="BG59" s="96"/>
      <c r="BH59" s="96"/>
      <c r="BI59" s="96"/>
      <c r="BJ59" s="96"/>
      <c r="BK59" s="96"/>
      <c r="BL59" s="96"/>
      <c r="BM59" s="96"/>
      <c r="BN59" s="96"/>
      <c r="BO59" s="96"/>
      <c r="BP59" s="96"/>
      <c r="BQ59" s="96"/>
      <c r="BR59" s="96"/>
      <c r="BS59" s="96"/>
      <c r="BT59" s="96"/>
      <c r="BU59" s="96"/>
      <c r="BV59" s="96"/>
      <c r="BW59" s="96"/>
      <c r="BX59" s="96"/>
      <c r="BY59" s="96"/>
      <c r="BZ59" s="96"/>
      <c r="CA59" s="96"/>
      <c r="CB59" s="96"/>
      <c r="CC59" s="96"/>
      <c r="CD59" s="96"/>
      <c r="CE59" s="96"/>
      <c r="CF59" s="96"/>
      <c r="CG59" s="96"/>
      <c r="CH59" s="96"/>
      <c r="CI59" s="96"/>
      <c r="CJ59" s="84"/>
      <c r="CK59" s="84"/>
      <c r="CL59" s="84"/>
      <c r="CM59" s="84"/>
      <c r="CN59" s="84"/>
      <c r="CO59" s="84"/>
      <c r="CP59" s="96"/>
      <c r="CQ59" s="84"/>
    </row>
    <row r="60" spans="1:95" ht="0.75" customHeight="1"/>
    <row r="61" spans="1:95" ht="0.75" customHeight="1"/>
    <row r="62" spans="1:95" ht="0.75" customHeight="1"/>
    <row r="63" spans="1:95" ht="0.75" customHeight="1"/>
    <row r="64" spans="1:95" ht="0.7" customHeight="1"/>
    <row r="65" spans="1:95" ht="0.7" customHeight="1"/>
    <row r="66" spans="1:95" ht="0.75" customHeight="1"/>
    <row r="67" spans="1:95" ht="0.75" customHeight="1"/>
    <row r="68" spans="1:95" ht="0.75" customHeight="1"/>
    <row r="69" spans="1:95" ht="0.75" customHeight="1"/>
    <row r="70" spans="1:95" ht="0.75" customHeight="1"/>
    <row r="71" spans="1:95" ht="0.75" customHeight="1"/>
    <row r="72" spans="1:95">
      <c r="A72" s="35"/>
      <c r="B72" s="35"/>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5"/>
      <c r="AY72" s="35"/>
      <c r="AZ72" s="35"/>
      <c r="BA72" s="35"/>
      <c r="BB72" s="35"/>
      <c r="BC72" s="35"/>
      <c r="BD72" s="35"/>
      <c r="BE72" s="35"/>
      <c r="BF72" s="35"/>
      <c r="BG72" s="35"/>
      <c r="BH72" s="35"/>
      <c r="BI72" s="35"/>
      <c r="BJ72" s="35"/>
      <c r="BK72" s="35"/>
      <c r="BL72" s="35"/>
      <c r="BM72" s="35"/>
      <c r="BN72" s="35"/>
      <c r="BO72" s="35"/>
      <c r="BP72" s="35"/>
      <c r="BQ72" s="35"/>
      <c r="BR72" s="35"/>
      <c r="BS72" s="35"/>
      <c r="BT72" s="35"/>
      <c r="BU72" s="35"/>
      <c r="BV72" s="35"/>
      <c r="BW72" s="35"/>
      <c r="BX72" s="35"/>
      <c r="BY72" s="35"/>
      <c r="BZ72" s="35"/>
      <c r="CA72" s="35"/>
      <c r="CB72" s="35"/>
      <c r="CC72" s="35"/>
      <c r="CD72" s="35"/>
      <c r="CE72" s="35"/>
      <c r="CF72" s="35"/>
      <c r="CG72" s="35"/>
      <c r="CH72" s="35"/>
      <c r="CI72" s="35"/>
      <c r="CJ72" s="35"/>
      <c r="CK72" s="35"/>
      <c r="CL72" s="35"/>
      <c r="CM72" s="35"/>
      <c r="CN72" s="35"/>
      <c r="CO72" s="35"/>
      <c r="CP72" s="35"/>
      <c r="CQ72" s="35"/>
    </row>
    <row r="73" spans="1:95">
      <c r="A73" s="35"/>
      <c r="B73" s="35"/>
      <c r="C73" s="35"/>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c r="AX73" s="35"/>
      <c r="AY73" s="35"/>
      <c r="AZ73" s="35"/>
      <c r="BA73" s="35"/>
      <c r="BB73" s="35"/>
      <c r="BC73" s="35"/>
      <c r="BD73" s="35"/>
      <c r="BE73" s="35"/>
      <c r="BF73" s="35"/>
      <c r="BG73" s="35"/>
      <c r="BH73" s="35"/>
      <c r="BI73" s="35"/>
      <c r="BJ73" s="35"/>
      <c r="BK73" s="35"/>
      <c r="BL73" s="35"/>
      <c r="BM73" s="35"/>
      <c r="BN73" s="35"/>
      <c r="BO73" s="35"/>
      <c r="BP73" s="35"/>
      <c r="BQ73" s="35"/>
      <c r="BR73" s="35"/>
      <c r="BS73" s="35"/>
      <c r="BT73" s="35"/>
      <c r="BU73" s="35"/>
      <c r="BV73" s="35"/>
      <c r="BW73" s="35"/>
      <c r="BX73" s="35"/>
      <c r="BY73" s="35"/>
      <c r="BZ73" s="35"/>
      <c r="CA73" s="35"/>
      <c r="CB73" s="35"/>
      <c r="CC73" s="35"/>
      <c r="CD73" s="35"/>
      <c r="CE73" s="35"/>
      <c r="CF73" s="35"/>
      <c r="CG73" s="35"/>
      <c r="CH73" s="35"/>
      <c r="CI73" s="35"/>
      <c r="CJ73" s="35"/>
      <c r="CK73" s="35"/>
      <c r="CL73" s="35"/>
      <c r="CM73" s="35"/>
      <c r="CN73" s="35"/>
      <c r="CO73" s="35"/>
      <c r="CP73" s="35"/>
      <c r="CQ73" s="35"/>
    </row>
    <row r="74" spans="1:95">
      <c r="A74" s="35"/>
      <c r="B74" s="35"/>
      <c r="C74" s="35"/>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5"/>
      <c r="AY74" s="35"/>
      <c r="AZ74" s="35"/>
      <c r="BA74" s="35"/>
      <c r="BB74" s="35"/>
      <c r="BC74" s="35"/>
      <c r="BD74" s="35"/>
      <c r="BE74" s="35"/>
      <c r="BF74" s="35"/>
      <c r="BG74" s="35"/>
      <c r="BH74" s="35"/>
      <c r="BI74" s="35"/>
      <c r="BJ74" s="35"/>
      <c r="BK74" s="35"/>
      <c r="BL74" s="35"/>
      <c r="BM74" s="35"/>
      <c r="BN74" s="35"/>
      <c r="BO74" s="35"/>
      <c r="BP74" s="35"/>
      <c r="BQ74" s="35"/>
      <c r="BR74" s="35"/>
      <c r="BS74" s="35"/>
      <c r="BT74" s="35"/>
      <c r="BU74" s="35"/>
      <c r="BV74" s="35"/>
      <c r="BW74" s="35"/>
      <c r="BX74" s="35"/>
      <c r="BY74" s="35"/>
      <c r="BZ74" s="35"/>
      <c r="CA74" s="35"/>
      <c r="CB74" s="35"/>
      <c r="CC74" s="35"/>
      <c r="CD74" s="35"/>
      <c r="CE74" s="35"/>
      <c r="CF74" s="35"/>
      <c r="CG74" s="35"/>
      <c r="CH74" s="35"/>
      <c r="CI74" s="35"/>
      <c r="CJ74" s="35"/>
      <c r="CK74" s="35"/>
      <c r="CL74" s="35"/>
      <c r="CM74" s="35"/>
      <c r="CN74" s="35"/>
      <c r="CO74" s="35"/>
      <c r="CP74" s="35"/>
      <c r="CQ74" s="35"/>
    </row>
    <row r="75" spans="1:95">
      <c r="A75" s="35"/>
      <c r="B75" s="35"/>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row>
    <row r="76" spans="1:95">
      <c r="A76" s="35"/>
      <c r="B76" s="35"/>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c r="AX76" s="35"/>
      <c r="AY76" s="35"/>
      <c r="AZ76" s="35"/>
      <c r="BA76" s="35"/>
      <c r="BB76" s="35"/>
      <c r="BC76" s="35"/>
      <c r="BD76" s="35"/>
      <c r="BE76" s="35"/>
      <c r="BF76" s="35"/>
      <c r="BG76" s="35"/>
      <c r="BH76" s="35"/>
      <c r="BI76" s="35"/>
      <c r="BJ76" s="35"/>
      <c r="BK76" s="35"/>
      <c r="BL76" s="35"/>
      <c r="BM76" s="35"/>
      <c r="BN76" s="35"/>
      <c r="BO76" s="35"/>
      <c r="BP76" s="35"/>
      <c r="BQ76" s="35"/>
      <c r="BR76" s="35"/>
      <c r="BS76" s="35"/>
      <c r="BT76" s="35"/>
      <c r="BU76" s="35"/>
      <c r="BV76" s="35"/>
      <c r="BW76" s="35"/>
      <c r="BX76" s="35"/>
      <c r="BY76" s="35"/>
      <c r="BZ76" s="35"/>
      <c r="CA76" s="35"/>
      <c r="CB76" s="35"/>
      <c r="CC76" s="35"/>
      <c r="CD76" s="35"/>
      <c r="CE76" s="35"/>
      <c r="CF76" s="35"/>
      <c r="CG76" s="35"/>
      <c r="CH76" s="35"/>
      <c r="CI76" s="35"/>
      <c r="CJ76" s="35"/>
      <c r="CK76" s="35"/>
      <c r="CL76" s="35"/>
      <c r="CM76" s="35"/>
      <c r="CN76" s="35"/>
      <c r="CO76" s="35"/>
      <c r="CP76" s="35"/>
      <c r="CQ76" s="35"/>
    </row>
    <row r="77" spans="1:95">
      <c r="A77" s="35"/>
      <c r="B77" s="35"/>
      <c r="C77" s="35"/>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c r="AY77" s="35"/>
      <c r="AZ77" s="35"/>
      <c r="BA77" s="35"/>
      <c r="BB77" s="35"/>
      <c r="BC77" s="35"/>
      <c r="BD77" s="35"/>
      <c r="BE77" s="35"/>
      <c r="BF77" s="35"/>
      <c r="BG77" s="35"/>
      <c r="BH77" s="35"/>
      <c r="BI77" s="35"/>
      <c r="BJ77" s="35"/>
      <c r="BK77" s="35"/>
      <c r="BL77" s="35"/>
      <c r="BM77" s="35"/>
      <c r="BN77" s="35"/>
      <c r="BO77" s="35"/>
      <c r="BP77" s="35"/>
      <c r="BQ77" s="35"/>
      <c r="BR77" s="35"/>
      <c r="BS77" s="35"/>
      <c r="BT77" s="35"/>
      <c r="BU77" s="35"/>
      <c r="BV77" s="35"/>
      <c r="BW77" s="35"/>
      <c r="BX77" s="35"/>
      <c r="BY77" s="35"/>
      <c r="BZ77" s="35"/>
      <c r="CA77" s="35"/>
      <c r="CB77" s="35"/>
      <c r="CC77" s="35"/>
      <c r="CD77" s="35"/>
      <c r="CE77" s="35"/>
      <c r="CF77" s="35"/>
      <c r="CG77" s="35"/>
      <c r="CH77" s="35"/>
      <c r="CI77" s="35"/>
      <c r="CJ77" s="35"/>
      <c r="CK77" s="35"/>
      <c r="CL77" s="35"/>
      <c r="CM77" s="35"/>
      <c r="CN77" s="35"/>
      <c r="CO77" s="35"/>
      <c r="CP77" s="35"/>
      <c r="CQ77" s="35"/>
    </row>
    <row r="78" spans="1:95">
      <c r="A78" s="35"/>
      <c r="B78" s="35"/>
      <c r="C78" s="35"/>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c r="AV78" s="35"/>
      <c r="AW78" s="35"/>
      <c r="AX78" s="35"/>
      <c r="AY78" s="35"/>
      <c r="AZ78" s="35"/>
      <c r="BA78" s="35"/>
      <c r="BB78" s="35"/>
      <c r="BC78" s="35"/>
      <c r="BD78" s="35"/>
      <c r="BE78" s="35"/>
      <c r="BF78" s="35"/>
      <c r="BG78" s="35"/>
      <c r="BH78" s="35"/>
      <c r="BI78" s="35"/>
      <c r="BJ78" s="35"/>
      <c r="BK78" s="35"/>
      <c r="BL78" s="35"/>
      <c r="BM78" s="35"/>
      <c r="BN78" s="35"/>
      <c r="BO78" s="35"/>
      <c r="BP78" s="35"/>
      <c r="BQ78" s="35"/>
      <c r="BR78" s="35"/>
      <c r="BS78" s="35"/>
      <c r="BT78" s="35"/>
      <c r="BU78" s="35"/>
      <c r="BV78" s="35"/>
      <c r="BW78" s="35"/>
      <c r="BX78" s="35"/>
      <c r="BY78" s="35"/>
      <c r="BZ78" s="35"/>
      <c r="CA78" s="35"/>
      <c r="CB78" s="35"/>
      <c r="CC78" s="35"/>
      <c r="CD78" s="35"/>
      <c r="CE78" s="35"/>
      <c r="CF78" s="35"/>
      <c r="CG78" s="35"/>
      <c r="CH78" s="35"/>
      <c r="CI78" s="35"/>
      <c r="CJ78" s="35"/>
      <c r="CK78" s="35"/>
      <c r="CL78" s="35"/>
      <c r="CM78" s="35"/>
      <c r="CN78" s="35"/>
      <c r="CO78" s="35"/>
      <c r="CP78" s="35"/>
      <c r="CQ78" s="35"/>
    </row>
    <row r="79" spans="1:95">
      <c r="A79" s="35"/>
      <c r="B79" s="35"/>
      <c r="C79" s="35"/>
      <c r="D79" s="35"/>
      <c r="E79" s="35"/>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c r="AY79" s="35"/>
      <c r="AZ79" s="35"/>
      <c r="BA79" s="35"/>
      <c r="BB79" s="35"/>
      <c r="BC79" s="35"/>
      <c r="BD79" s="35"/>
      <c r="BE79" s="35"/>
      <c r="BF79" s="35"/>
      <c r="BG79" s="35"/>
      <c r="BH79" s="35"/>
      <c r="BI79" s="35"/>
      <c r="BJ79" s="35"/>
      <c r="BK79" s="35"/>
      <c r="BL79" s="35"/>
      <c r="BM79" s="35"/>
      <c r="BN79" s="35"/>
      <c r="BO79" s="35"/>
      <c r="BP79" s="35"/>
      <c r="BQ79" s="35"/>
      <c r="BR79" s="35"/>
      <c r="BS79" s="35"/>
      <c r="BT79" s="35"/>
      <c r="BU79" s="35"/>
      <c r="BV79" s="35"/>
      <c r="BW79" s="35"/>
      <c r="BX79" s="35"/>
      <c r="BY79" s="35"/>
      <c r="BZ79" s="35"/>
      <c r="CA79" s="35"/>
      <c r="CB79" s="35"/>
      <c r="CC79" s="35"/>
      <c r="CD79" s="35"/>
      <c r="CE79" s="35"/>
      <c r="CF79" s="35"/>
      <c r="CG79" s="35"/>
      <c r="CH79" s="35"/>
      <c r="CI79" s="35"/>
      <c r="CJ79" s="35"/>
      <c r="CK79" s="35"/>
      <c r="CL79" s="35"/>
      <c r="CM79" s="35"/>
      <c r="CN79" s="35"/>
      <c r="CO79" s="35"/>
      <c r="CP79" s="35"/>
      <c r="CQ79" s="35"/>
    </row>
    <row r="80" spans="1:95">
      <c r="A80" s="35"/>
      <c r="B80" s="35"/>
      <c r="C80" s="35"/>
      <c r="D80" s="35"/>
      <c r="E80" s="35"/>
      <c r="F80" s="35"/>
      <c r="G80" s="35"/>
      <c r="H80" s="35"/>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c r="AY80" s="35"/>
      <c r="AZ80" s="35"/>
      <c r="BA80" s="35"/>
      <c r="BB80" s="35"/>
      <c r="BC80" s="35"/>
      <c r="BD80" s="35"/>
      <c r="BE80" s="35"/>
      <c r="BF80" s="35"/>
      <c r="BG80" s="35"/>
      <c r="BH80" s="35"/>
      <c r="BI80" s="35"/>
      <c r="BJ80" s="35"/>
      <c r="BK80" s="35"/>
      <c r="BL80" s="35"/>
      <c r="BM80" s="35"/>
      <c r="BN80" s="35"/>
      <c r="BO80" s="35"/>
      <c r="BP80" s="35"/>
      <c r="BQ80" s="35"/>
      <c r="BR80" s="35"/>
      <c r="BS80" s="35"/>
      <c r="BT80" s="35"/>
      <c r="BU80" s="35"/>
      <c r="BV80" s="35"/>
      <c r="BW80" s="35"/>
      <c r="BX80" s="35"/>
      <c r="BY80" s="35"/>
      <c r="BZ80" s="35"/>
      <c r="CA80" s="35"/>
      <c r="CB80" s="35"/>
      <c r="CC80" s="35"/>
      <c r="CD80" s="35"/>
      <c r="CE80" s="35"/>
      <c r="CF80" s="35"/>
      <c r="CG80" s="35"/>
      <c r="CH80" s="35"/>
      <c r="CI80" s="35"/>
      <c r="CJ80" s="35"/>
      <c r="CK80" s="35"/>
      <c r="CL80" s="35"/>
      <c r="CM80" s="35"/>
      <c r="CN80" s="35"/>
      <c r="CO80" s="35"/>
      <c r="CP80" s="35"/>
      <c r="CQ80" s="35"/>
    </row>
    <row r="81" s="35" customFormat="1"/>
    <row r="82" s="35" customFormat="1"/>
    <row r="83" s="35" customFormat="1"/>
    <row r="84" s="35" customFormat="1"/>
    <row r="85" s="35" customFormat="1"/>
    <row r="86" s="35" customFormat="1"/>
    <row r="87" s="35" customFormat="1"/>
    <row r="88" s="35" customFormat="1"/>
    <row r="89" s="35" customFormat="1"/>
    <row r="90" s="35" customFormat="1"/>
    <row r="91" s="35" customFormat="1"/>
    <row r="92" s="35" customFormat="1"/>
    <row r="93" s="35" customFormat="1"/>
    <row r="94" s="35" customFormat="1"/>
    <row r="95" s="35" customFormat="1"/>
    <row r="96" s="35" customFormat="1"/>
    <row r="97" s="35" customFormat="1"/>
    <row r="98" s="35" customFormat="1"/>
    <row r="99" s="35" customFormat="1"/>
    <row r="100" s="35" customFormat="1"/>
    <row r="101" s="35" customFormat="1"/>
    <row r="102" s="35" customFormat="1"/>
    <row r="103" s="35" customFormat="1"/>
    <row r="104" s="35" customFormat="1"/>
    <row r="105" s="35" customFormat="1"/>
    <row r="106" s="35" customFormat="1"/>
    <row r="107" s="35" customFormat="1"/>
    <row r="108" s="35" customFormat="1"/>
    <row r="109" s="35" customFormat="1"/>
    <row r="110" s="35" customFormat="1"/>
    <row r="111" s="35" customFormat="1"/>
    <row r="112" s="35" customFormat="1"/>
    <row r="113" s="35" customFormat="1"/>
    <row r="114" s="35" customFormat="1"/>
    <row r="115" s="35" customFormat="1"/>
    <row r="116" s="35" customFormat="1"/>
    <row r="117" s="35" customFormat="1"/>
    <row r="118" s="35" customFormat="1"/>
    <row r="119" s="35" customFormat="1"/>
    <row r="120" s="35" customFormat="1"/>
    <row r="121" s="35" customFormat="1"/>
    <row r="122" s="35" customFormat="1"/>
    <row r="123" s="35" customFormat="1"/>
    <row r="124" s="35" customFormat="1"/>
    <row r="125" s="35" customFormat="1"/>
    <row r="126" s="35" customFormat="1"/>
    <row r="127" s="35" customFormat="1"/>
    <row r="128" s="35" customFormat="1"/>
    <row r="129" s="35" customFormat="1"/>
    <row r="130" s="35" customFormat="1"/>
    <row r="131" s="35" customFormat="1"/>
    <row r="132" s="35" customFormat="1"/>
    <row r="133" s="35" customFormat="1"/>
    <row r="134" s="35" customFormat="1"/>
    <row r="135" s="35" customFormat="1"/>
    <row r="136" s="35" customFormat="1"/>
    <row r="137" s="35" customFormat="1"/>
    <row r="138" s="35" customFormat="1"/>
    <row r="139" s="35" customFormat="1"/>
    <row r="140" s="35" customFormat="1"/>
    <row r="141" s="35" customFormat="1"/>
    <row r="142" s="35" customFormat="1"/>
    <row r="143" s="35" customFormat="1"/>
    <row r="144" s="35" customFormat="1"/>
    <row r="145" s="35" customFormat="1"/>
    <row r="146" s="35" customFormat="1"/>
    <row r="147" s="35" customFormat="1"/>
    <row r="148" s="35" customFormat="1"/>
    <row r="149" s="35" customFormat="1"/>
    <row r="150" s="35" customFormat="1"/>
    <row r="151" s="35" customFormat="1"/>
    <row r="152" s="35" customFormat="1"/>
    <row r="153" s="35" customFormat="1"/>
    <row r="154" s="35" customFormat="1"/>
    <row r="155" s="35" customFormat="1"/>
    <row r="156" s="35" customFormat="1"/>
    <row r="157" s="35" customFormat="1"/>
    <row r="158" s="35" customFormat="1"/>
    <row r="159" s="35" customFormat="1"/>
    <row r="160" s="35" customFormat="1"/>
    <row r="161" s="35" customFormat="1"/>
    <row r="162" s="35" customFormat="1"/>
    <row r="163" s="35" customFormat="1"/>
    <row r="164" s="35" customFormat="1"/>
    <row r="165" s="35" customFormat="1"/>
    <row r="166" s="35" customFormat="1"/>
    <row r="167" s="35" customFormat="1"/>
    <row r="168" s="35" customFormat="1"/>
    <row r="169" s="35" customFormat="1"/>
    <row r="170" s="35" customFormat="1"/>
    <row r="171" s="35" customFormat="1"/>
    <row r="172" s="35" customFormat="1"/>
    <row r="173" s="35" customFormat="1"/>
    <row r="174" s="35" customFormat="1"/>
    <row r="175" s="35" customFormat="1"/>
    <row r="176" s="35" customFormat="1"/>
    <row r="177" s="35" customFormat="1"/>
    <row r="178" s="35" customFormat="1"/>
    <row r="179" s="35" customFormat="1"/>
    <row r="180" s="35" customFormat="1"/>
    <row r="181" s="35" customFormat="1"/>
    <row r="182" s="35" customFormat="1"/>
    <row r="183" s="35" customFormat="1"/>
    <row r="184" s="35" customFormat="1"/>
    <row r="185" s="35" customFormat="1"/>
    <row r="186" s="35" customFormat="1"/>
    <row r="187" s="35" customFormat="1"/>
    <row r="188" s="35" customFormat="1"/>
    <row r="189" s="35" customFormat="1"/>
    <row r="190" s="35" customFormat="1"/>
    <row r="191" s="35" customFormat="1"/>
    <row r="192" s="35" customFormat="1"/>
    <row r="193" s="35" customFormat="1"/>
    <row r="194" s="35" customFormat="1"/>
    <row r="195" s="35" customFormat="1"/>
    <row r="196" s="35" customFormat="1"/>
    <row r="197" s="35" customFormat="1"/>
    <row r="198" s="35" customFormat="1"/>
    <row r="199" s="35" customFormat="1"/>
    <row r="200" s="35" customFormat="1"/>
    <row r="201" s="35" customFormat="1"/>
    <row r="202" s="35" customFormat="1"/>
    <row r="203" s="35" customFormat="1"/>
    <row r="204" s="35" customFormat="1"/>
    <row r="205" s="35" customFormat="1"/>
    <row r="206" s="35" customFormat="1"/>
    <row r="207" s="35" customFormat="1"/>
    <row r="208" s="35" customFormat="1"/>
    <row r="209" s="35" customFormat="1"/>
    <row r="210" s="35" customFormat="1"/>
    <row r="211" s="35" customFormat="1"/>
    <row r="212" s="35" customFormat="1"/>
    <row r="213" s="35" customFormat="1"/>
    <row r="214" s="35" customFormat="1"/>
    <row r="215" s="35" customFormat="1"/>
    <row r="216" s="35" customFormat="1"/>
    <row r="217" s="35" customFormat="1"/>
    <row r="218" s="35" customFormat="1"/>
    <row r="219" s="35" customFormat="1"/>
    <row r="220" s="35" customFormat="1"/>
    <row r="221" s="35" customFormat="1"/>
    <row r="222" s="35" customFormat="1"/>
    <row r="223" s="35" customFormat="1"/>
    <row r="224" s="35" customFormat="1"/>
    <row r="225" s="35" customFormat="1"/>
    <row r="226" s="35" customFormat="1"/>
    <row r="227" s="35" customFormat="1"/>
    <row r="228" s="35" customFormat="1"/>
    <row r="229" s="35" customFormat="1"/>
    <row r="230" s="35" customFormat="1"/>
    <row r="231" s="35" customFormat="1"/>
    <row r="232" s="35" customFormat="1"/>
    <row r="233" s="35" customFormat="1"/>
    <row r="234" s="35" customFormat="1"/>
    <row r="235" s="35" customFormat="1"/>
    <row r="236" s="35" customFormat="1"/>
    <row r="237" s="35" customFormat="1"/>
    <row r="238" s="35" customFormat="1"/>
    <row r="239" s="35" customFormat="1"/>
    <row r="240" s="35" customFormat="1"/>
    <row r="241" s="35" customFormat="1"/>
    <row r="242" s="35" customFormat="1"/>
    <row r="243" s="35" customFormat="1"/>
    <row r="244" s="35" customFormat="1"/>
    <row r="245" s="35" customFormat="1"/>
    <row r="246" s="35" customFormat="1"/>
    <row r="247" s="35" customFormat="1"/>
    <row r="248" s="35" customFormat="1"/>
    <row r="249" s="35" customFormat="1"/>
    <row r="250" s="35" customFormat="1"/>
    <row r="251" s="35" customFormat="1"/>
    <row r="252" s="35" customFormat="1"/>
    <row r="253" s="35" customFormat="1"/>
    <row r="254" s="35" customFormat="1"/>
    <row r="255" s="35" customFormat="1"/>
    <row r="256" s="35" customFormat="1"/>
    <row r="257" s="35" customFormat="1"/>
    <row r="258" s="35" customFormat="1"/>
    <row r="259" s="35" customFormat="1"/>
    <row r="260" s="35" customFormat="1"/>
    <row r="261" s="35" customFormat="1"/>
    <row r="262" s="35" customFormat="1"/>
    <row r="263" s="35" customFormat="1"/>
    <row r="264" s="35" customFormat="1"/>
    <row r="265" s="35" customFormat="1"/>
    <row r="266" s="35" customFormat="1"/>
    <row r="267" s="35" customFormat="1"/>
    <row r="268" s="35" customFormat="1"/>
    <row r="269" s="35" customFormat="1"/>
    <row r="270" s="35" customFormat="1"/>
    <row r="271" s="35" customFormat="1"/>
    <row r="272" s="35" customFormat="1"/>
    <row r="273" s="35" customFormat="1"/>
    <row r="274" s="35" customFormat="1"/>
    <row r="275" s="35" customFormat="1"/>
    <row r="276" s="35" customFormat="1"/>
    <row r="277" s="35" customFormat="1"/>
    <row r="278" s="35" customFormat="1"/>
    <row r="279" s="35" customFormat="1"/>
    <row r="280" s="35" customFormat="1"/>
    <row r="281" s="35" customFormat="1"/>
    <row r="282" s="35" customFormat="1"/>
    <row r="283" s="35" customFormat="1"/>
    <row r="284" s="35" customFormat="1"/>
    <row r="285" s="35" customFormat="1"/>
    <row r="286" s="35" customFormat="1"/>
    <row r="287" s="35" customFormat="1"/>
    <row r="288" s="35" customFormat="1"/>
    <row r="289" s="35" customFormat="1"/>
    <row r="290" s="35" customFormat="1"/>
    <row r="291" s="35" customFormat="1"/>
    <row r="292" s="35" customFormat="1"/>
    <row r="293" s="35" customFormat="1"/>
    <row r="294" s="35" customFormat="1"/>
    <row r="295" s="35" customFormat="1"/>
    <row r="296" s="35" customFormat="1"/>
    <row r="297" s="35" customFormat="1"/>
    <row r="298" s="35" customFormat="1"/>
    <row r="299" s="35" customFormat="1"/>
    <row r="300" s="35" customFormat="1"/>
    <row r="301" s="35" customFormat="1"/>
    <row r="302" s="35" customFormat="1"/>
    <row r="303" s="35" customFormat="1"/>
    <row r="304" s="35" customFormat="1"/>
    <row r="305" s="35" customFormat="1"/>
    <row r="306" s="35" customFormat="1"/>
    <row r="307" s="35" customFormat="1"/>
    <row r="308" s="35" customFormat="1"/>
    <row r="309" s="35" customFormat="1"/>
    <row r="310" s="35" customFormat="1"/>
    <row r="311" s="35" customFormat="1"/>
    <row r="312" s="35" customFormat="1"/>
    <row r="313" s="35" customFormat="1"/>
    <row r="314" s="35" customFormat="1"/>
    <row r="315" s="35" customFormat="1"/>
    <row r="316" s="35" customFormat="1"/>
    <row r="317" s="35" customFormat="1"/>
    <row r="318" s="35" customFormat="1"/>
    <row r="319" s="35" customFormat="1"/>
    <row r="320" s="35" customFormat="1"/>
    <row r="321" s="35" customFormat="1"/>
    <row r="322" s="35" customFormat="1"/>
    <row r="323" s="35" customFormat="1"/>
    <row r="324" s="35" customFormat="1"/>
    <row r="325" s="35" customFormat="1"/>
    <row r="326" s="35" customFormat="1"/>
    <row r="327" s="35" customFormat="1"/>
    <row r="328" s="35" customFormat="1"/>
    <row r="329" s="35" customFormat="1"/>
    <row r="330" s="35" customFormat="1"/>
    <row r="331" s="35" customFormat="1"/>
    <row r="332" s="35" customFormat="1"/>
    <row r="333" s="35" customFormat="1"/>
    <row r="334" s="35" customFormat="1"/>
    <row r="335" s="35" customFormat="1"/>
    <row r="336" s="35" customFormat="1"/>
    <row r="337" s="35" customFormat="1"/>
    <row r="338" s="35" customFormat="1"/>
    <row r="339" s="35" customFormat="1"/>
    <row r="340" s="35" customFormat="1"/>
    <row r="341" s="35" customFormat="1"/>
    <row r="342" s="35" customFormat="1"/>
    <row r="343" s="35" customFormat="1"/>
    <row r="344" s="35" customFormat="1"/>
    <row r="345" s="35" customFormat="1"/>
    <row r="346" s="35" customFormat="1"/>
    <row r="347" s="35" customFormat="1"/>
    <row r="348" s="35" customFormat="1"/>
    <row r="349" s="35" customFormat="1"/>
    <row r="350" s="35" customFormat="1"/>
    <row r="351" s="35" customFormat="1"/>
    <row r="352" s="35" customFormat="1"/>
    <row r="353" s="35" customFormat="1"/>
    <row r="354" s="35" customFormat="1"/>
    <row r="355" s="35" customFormat="1"/>
  </sheetData>
  <mergeCells count="125">
    <mergeCell ref="CQ6:CQ12"/>
    <mergeCell ref="V10:Z10"/>
    <mergeCell ref="AC11:AC12"/>
    <mergeCell ref="AD11:AF11"/>
    <mergeCell ref="AC10:AF10"/>
    <mergeCell ref="AG10:AG12"/>
    <mergeCell ref="A2:CQ2"/>
    <mergeCell ref="A4:CQ4"/>
    <mergeCell ref="Z11:Z12"/>
    <mergeCell ref="AH9:AH12"/>
    <mergeCell ref="AB8:AG8"/>
    <mergeCell ref="U7:AG7"/>
    <mergeCell ref="AH8:AN8"/>
    <mergeCell ref="AH7:AY7"/>
    <mergeCell ref="AO8:AY8"/>
    <mergeCell ref="AI11:AK11"/>
    <mergeCell ref="AL11:AL12"/>
    <mergeCell ref="AM11:AM12"/>
    <mergeCell ref="AP11:AP12"/>
    <mergeCell ref="AQ11:AS11"/>
    <mergeCell ref="AO9:AT9"/>
    <mergeCell ref="AI9:AN9"/>
    <mergeCell ref="AI10:AM10"/>
    <mergeCell ref="AN10:AN12"/>
    <mergeCell ref="A1:CQ1"/>
    <mergeCell ref="A3:CQ3"/>
    <mergeCell ref="A5:CQ5"/>
    <mergeCell ref="N7:N12"/>
    <mergeCell ref="O7:T7"/>
    <mergeCell ref="U8:AA8"/>
    <mergeCell ref="AA10:AA12"/>
    <mergeCell ref="V11:X11"/>
    <mergeCell ref="Y11:Y12"/>
    <mergeCell ref="L6:M7"/>
    <mergeCell ref="H7:K7"/>
    <mergeCell ref="G6:K6"/>
    <mergeCell ref="I8:K8"/>
    <mergeCell ref="K9:K12"/>
    <mergeCell ref="J9:J12"/>
    <mergeCell ref="I9:I12"/>
    <mergeCell ref="H8:H12"/>
    <mergeCell ref="G7:G12"/>
    <mergeCell ref="AU10:AU12"/>
    <mergeCell ref="AV10:AY10"/>
    <mergeCell ref="AV11:AV12"/>
    <mergeCell ref="AW11:AY11"/>
    <mergeCell ref="AU9:AY9"/>
    <mergeCell ref="AT10:AT12"/>
    <mergeCell ref="AO10:AO12"/>
    <mergeCell ref="AP10:AS10"/>
    <mergeCell ref="BE11:BE12"/>
    <mergeCell ref="BH11:BH12"/>
    <mergeCell ref="BI11:BK11"/>
    <mergeCell ref="BN11:BN12"/>
    <mergeCell ref="BO11:BQ11"/>
    <mergeCell ref="AZ7:BQ7"/>
    <mergeCell ref="AZ8:BF8"/>
    <mergeCell ref="BG8:BQ8"/>
    <mergeCell ref="AZ9:AZ12"/>
    <mergeCell ref="BA9:BF9"/>
    <mergeCell ref="BG9:BL9"/>
    <mergeCell ref="BM9:BQ9"/>
    <mergeCell ref="BA10:BE10"/>
    <mergeCell ref="BF10:BF12"/>
    <mergeCell ref="BG10:BG12"/>
    <mergeCell ref="BH10:BK10"/>
    <mergeCell ref="BL10:BL12"/>
    <mergeCell ref="BM10:BM12"/>
    <mergeCell ref="BN10:BQ10"/>
    <mergeCell ref="BA11:BC11"/>
    <mergeCell ref="BD11:BD12"/>
    <mergeCell ref="CF11:CF12"/>
    <mergeCell ref="CG11:CI11"/>
    <mergeCell ref="BR7:CI7"/>
    <mergeCell ref="BR8:BX8"/>
    <mergeCell ref="BY8:CI8"/>
    <mergeCell ref="BR9:BR12"/>
    <mergeCell ref="BS9:BX9"/>
    <mergeCell ref="BY9:CD9"/>
    <mergeCell ref="CE9:CI9"/>
    <mergeCell ref="BS10:BW10"/>
    <mergeCell ref="BX10:BX12"/>
    <mergeCell ref="BY10:BY12"/>
    <mergeCell ref="BZ10:CC10"/>
    <mergeCell ref="CD10:CD12"/>
    <mergeCell ref="CE10:CE12"/>
    <mergeCell ref="CF10:CI10"/>
    <mergeCell ref="BS11:BU11"/>
    <mergeCell ref="BV11:BV12"/>
    <mergeCell ref="CL10:CL12"/>
    <mergeCell ref="CK10:CK12"/>
    <mergeCell ref="CJ7:CJ12"/>
    <mergeCell ref="N6:T6"/>
    <mergeCell ref="U6:CI6"/>
    <mergeCell ref="O8:S8"/>
    <mergeCell ref="T8:T12"/>
    <mergeCell ref="O9:Q9"/>
    <mergeCell ref="S9:S12"/>
    <mergeCell ref="R9:R12"/>
    <mergeCell ref="Q10:Q12"/>
    <mergeCell ref="P10:P12"/>
    <mergeCell ref="O10:O12"/>
    <mergeCell ref="CJ6:CP6"/>
    <mergeCell ref="CK7:CP7"/>
    <mergeCell ref="CK9:CM9"/>
    <mergeCell ref="CK8:CO8"/>
    <mergeCell ref="CP8:CP12"/>
    <mergeCell ref="CN9:CN12"/>
    <mergeCell ref="CO9:CO12"/>
    <mergeCell ref="CM10:CM12"/>
    <mergeCell ref="BW11:BW12"/>
    <mergeCell ref="BZ11:BZ12"/>
    <mergeCell ref="CA11:CC11"/>
    <mergeCell ref="AB9:AB12"/>
    <mergeCell ref="AC9:AG9"/>
    <mergeCell ref="A6:A12"/>
    <mergeCell ref="L8:L12"/>
    <mergeCell ref="M8:M12"/>
    <mergeCell ref="U9:U12"/>
    <mergeCell ref="V9:AA9"/>
    <mergeCell ref="F6:F12"/>
    <mergeCell ref="E6:E12"/>
    <mergeCell ref="D6:D12"/>
    <mergeCell ref="C6:C12"/>
    <mergeCell ref="B6:B12"/>
  </mergeCells>
  <printOptions horizontalCentered="1"/>
  <pageMargins left="0.39370078740157483" right="0.39370078740157483" top="0.78740157480314965" bottom="0.74803149606299213" header="0.43307086614173229" footer="0.35433070866141736"/>
  <pageSetup paperSize="9" scale="21" fitToHeight="0" orientation="landscape" useFirstPageNumber="1" r:id="rId1"/>
  <headerFooter>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P350"/>
  <sheetViews>
    <sheetView zoomScale="85" zoomScaleNormal="85" workbookViewId="0">
      <selection sqref="A1:CP1"/>
    </sheetView>
  </sheetViews>
  <sheetFormatPr defaultColWidth="10.640625" defaultRowHeight="17.7"/>
  <cols>
    <col min="1" max="1" width="6" style="66" customWidth="1"/>
    <col min="2" max="2" width="38.42578125" style="67" customWidth="1"/>
    <col min="3" max="3" width="10" style="67" customWidth="1"/>
    <col min="4" max="6" width="9.640625" style="68" hidden="1" customWidth="1"/>
    <col min="7" max="10" width="9.640625" style="68" customWidth="1"/>
    <col min="11" max="13" width="9.640625" style="69" customWidth="1"/>
    <col min="14" max="14" width="9.640625" style="69" hidden="1" customWidth="1"/>
    <col min="15" max="16" width="9.640625" style="69" customWidth="1"/>
    <col min="17" max="17" width="11" style="69" customWidth="1"/>
    <col min="18" max="18" width="8.42578125" style="69" customWidth="1"/>
    <col min="19" max="23" width="12.42578125" style="69" hidden="1" customWidth="1"/>
    <col min="24" max="24" width="12.140625" style="69" hidden="1" customWidth="1"/>
    <col min="25" max="27" width="10.140625" style="69" hidden="1" customWidth="1"/>
    <col min="28" max="28" width="11.78515625" style="69" hidden="1" customWidth="1"/>
    <col min="29" max="29" width="10.78515625" style="69" hidden="1" customWidth="1"/>
    <col min="30" max="35" width="9.42578125" style="69" hidden="1" customWidth="1"/>
    <col min="36" max="40" width="11.78515625" style="69" hidden="1" customWidth="1"/>
    <col min="41" max="41" width="10.42578125" style="69" hidden="1" customWidth="1"/>
    <col min="42" max="42" width="9" style="69" hidden="1" customWidth="1"/>
    <col min="43" max="44" width="10.42578125" style="69" hidden="1" customWidth="1"/>
    <col min="45" max="45" width="9.35546875" style="69" hidden="1" customWidth="1"/>
    <col min="46" max="61" width="10.42578125" style="69" hidden="1" customWidth="1"/>
    <col min="62" max="62" width="10.42578125" style="69" customWidth="1"/>
    <col min="63" max="63" width="9.35546875" style="69" customWidth="1"/>
    <col min="64" max="65" width="11.140625" style="69" customWidth="1"/>
    <col min="66" max="67" width="10.42578125" style="69" customWidth="1"/>
    <col min="68" max="72" width="9.35546875" style="69" customWidth="1"/>
    <col min="73" max="74" width="9.35546875" style="69" hidden="1" customWidth="1"/>
    <col min="75" max="77" width="9.35546875" style="69" customWidth="1"/>
    <col min="78" max="78" width="10.42578125" style="69" customWidth="1"/>
    <col min="79" max="79" width="9.35546875" style="69" customWidth="1"/>
    <col min="80" max="81" width="11.35546875" style="69" customWidth="1"/>
    <col min="82" max="82" width="9.42578125" style="69" hidden="1" customWidth="1"/>
    <col min="83" max="83" width="10.42578125" style="69" hidden="1" customWidth="1"/>
    <col min="84" max="84" width="9.42578125" style="69" customWidth="1"/>
    <col min="85" max="85" width="10.42578125" style="69" customWidth="1"/>
    <col min="86" max="86" width="9.35546875" style="69" customWidth="1"/>
    <col min="87" max="87" width="10.42578125" style="69" customWidth="1"/>
    <col min="88" max="88" width="9.640625" style="69" customWidth="1"/>
    <col min="89" max="90" width="11.140625" style="69" customWidth="1"/>
    <col min="91" max="91" width="9.35546875" style="69" customWidth="1"/>
    <col min="92" max="92" width="10.42578125" style="69" customWidth="1"/>
    <col min="93" max="94" width="9.35546875" style="69" customWidth="1"/>
    <col min="95" max="16384" width="10.640625" style="35"/>
  </cols>
  <sheetData>
    <row r="1" spans="1:94" s="36" customFormat="1" ht="34.5" customHeight="1">
      <c r="A1" s="374" t="s">
        <v>198</v>
      </c>
      <c r="B1" s="374"/>
      <c r="C1" s="374"/>
      <c r="D1" s="374"/>
      <c r="E1" s="374"/>
      <c r="F1" s="374"/>
      <c r="G1" s="374"/>
      <c r="H1" s="374"/>
      <c r="I1" s="374"/>
      <c r="J1" s="374"/>
      <c r="K1" s="374"/>
      <c r="L1" s="374"/>
      <c r="M1" s="374"/>
      <c r="N1" s="374"/>
      <c r="O1" s="374"/>
      <c r="P1" s="374"/>
      <c r="Q1" s="374"/>
      <c r="R1" s="374"/>
      <c r="S1" s="374"/>
      <c r="T1" s="374"/>
      <c r="U1" s="374"/>
      <c r="V1" s="374"/>
      <c r="W1" s="374"/>
      <c r="X1" s="374"/>
      <c r="Y1" s="374"/>
      <c r="Z1" s="374"/>
      <c r="AA1" s="374"/>
      <c r="AB1" s="374"/>
      <c r="AC1" s="374"/>
      <c r="AD1" s="374"/>
      <c r="AE1" s="374"/>
      <c r="AF1" s="374"/>
      <c r="AG1" s="374"/>
      <c r="AH1" s="374"/>
      <c r="AI1" s="374"/>
      <c r="AJ1" s="374"/>
      <c r="AK1" s="374"/>
      <c r="AL1" s="374"/>
      <c r="AM1" s="374"/>
      <c r="AN1" s="374"/>
      <c r="AO1" s="374"/>
      <c r="AP1" s="374"/>
      <c r="AQ1" s="374"/>
      <c r="AR1" s="374"/>
      <c r="AS1" s="374"/>
      <c r="AT1" s="374"/>
      <c r="AU1" s="374"/>
      <c r="AV1" s="374"/>
      <c r="AW1" s="374"/>
      <c r="AX1" s="374"/>
      <c r="AY1" s="374"/>
      <c r="AZ1" s="374"/>
      <c r="BA1" s="374"/>
      <c r="BB1" s="374"/>
      <c r="BC1" s="374"/>
      <c r="BD1" s="374"/>
      <c r="BE1" s="374"/>
      <c r="BF1" s="374"/>
      <c r="BG1" s="374"/>
      <c r="BH1" s="374"/>
      <c r="BI1" s="374"/>
      <c r="BJ1" s="374"/>
      <c r="BK1" s="374"/>
      <c r="BL1" s="374"/>
      <c r="BM1" s="374"/>
      <c r="BN1" s="374"/>
      <c r="BO1" s="374"/>
      <c r="BP1" s="374"/>
      <c r="BQ1" s="374"/>
      <c r="BR1" s="374"/>
      <c r="BS1" s="374"/>
      <c r="BT1" s="374"/>
      <c r="BU1" s="374"/>
      <c r="BV1" s="374"/>
      <c r="BW1" s="374"/>
      <c r="BX1" s="374"/>
      <c r="BY1" s="374"/>
      <c r="BZ1" s="374"/>
      <c r="CA1" s="374"/>
      <c r="CB1" s="374"/>
      <c r="CC1" s="374"/>
      <c r="CD1" s="374"/>
      <c r="CE1" s="374"/>
      <c r="CF1" s="374"/>
      <c r="CG1" s="374"/>
      <c r="CH1" s="374"/>
      <c r="CI1" s="374"/>
      <c r="CJ1" s="374"/>
      <c r="CK1" s="374"/>
      <c r="CL1" s="374"/>
      <c r="CM1" s="374"/>
      <c r="CN1" s="374"/>
      <c r="CO1" s="374"/>
      <c r="CP1" s="374"/>
    </row>
    <row r="2" spans="1:94" s="36" customFormat="1" ht="34.5" customHeight="1">
      <c r="A2" s="390" t="s">
        <v>72</v>
      </c>
      <c r="B2" s="390"/>
      <c r="C2" s="390"/>
      <c r="D2" s="390"/>
      <c r="E2" s="390"/>
      <c r="F2" s="390"/>
      <c r="G2" s="390"/>
      <c r="H2" s="390"/>
      <c r="I2" s="390"/>
      <c r="J2" s="390"/>
      <c r="K2" s="390"/>
      <c r="L2" s="390"/>
      <c r="M2" s="390"/>
      <c r="N2" s="390"/>
      <c r="O2" s="390"/>
      <c r="P2" s="390"/>
      <c r="Q2" s="390"/>
      <c r="R2" s="390"/>
      <c r="S2" s="390"/>
      <c r="T2" s="390"/>
      <c r="U2" s="390"/>
      <c r="V2" s="390"/>
      <c r="W2" s="390"/>
      <c r="X2" s="390"/>
      <c r="Y2" s="390"/>
      <c r="Z2" s="390"/>
      <c r="AA2" s="390"/>
      <c r="AB2" s="390"/>
      <c r="AC2" s="390"/>
      <c r="AD2" s="390"/>
      <c r="AE2" s="390"/>
      <c r="AF2" s="390"/>
      <c r="AG2" s="390"/>
      <c r="AH2" s="390"/>
      <c r="AI2" s="390"/>
      <c r="AJ2" s="390"/>
      <c r="AK2" s="390"/>
      <c r="AL2" s="390"/>
      <c r="AM2" s="390"/>
      <c r="AN2" s="390"/>
      <c r="AO2" s="390"/>
      <c r="AP2" s="390"/>
      <c r="AQ2" s="390"/>
      <c r="AR2" s="390"/>
      <c r="AS2" s="390"/>
      <c r="AT2" s="390"/>
      <c r="AU2" s="390"/>
      <c r="AV2" s="390"/>
      <c r="AW2" s="390"/>
      <c r="AX2" s="390"/>
      <c r="AY2" s="390"/>
      <c r="AZ2" s="390"/>
      <c r="BA2" s="390"/>
      <c r="BB2" s="390"/>
      <c r="BC2" s="390"/>
      <c r="BD2" s="390"/>
      <c r="BE2" s="390"/>
      <c r="BF2" s="390"/>
      <c r="BG2" s="390"/>
      <c r="BH2" s="390"/>
      <c r="BI2" s="390"/>
      <c r="BJ2" s="390"/>
      <c r="BK2" s="390"/>
      <c r="BL2" s="390"/>
      <c r="BM2" s="390"/>
      <c r="BN2" s="390"/>
      <c r="BO2" s="390"/>
      <c r="BP2" s="390"/>
      <c r="BQ2" s="390"/>
      <c r="BR2" s="390"/>
      <c r="BS2" s="390"/>
      <c r="BT2" s="390"/>
      <c r="BU2" s="390"/>
      <c r="BV2" s="390"/>
      <c r="BW2" s="390"/>
      <c r="BX2" s="390"/>
      <c r="BY2" s="390"/>
      <c r="BZ2" s="390"/>
      <c r="CA2" s="390"/>
      <c r="CB2" s="390"/>
      <c r="CC2" s="390"/>
      <c r="CD2" s="390"/>
      <c r="CE2" s="390"/>
      <c r="CF2" s="390"/>
      <c r="CG2" s="390"/>
      <c r="CH2" s="390"/>
      <c r="CI2" s="390"/>
      <c r="CJ2" s="390"/>
      <c r="CK2" s="390"/>
      <c r="CL2" s="390"/>
      <c r="CM2" s="390"/>
      <c r="CN2" s="390"/>
      <c r="CO2" s="390"/>
      <c r="CP2" s="390"/>
    </row>
    <row r="3" spans="1:94" ht="33.75" customHeight="1">
      <c r="A3" s="375" t="s">
        <v>179</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G3" s="375"/>
      <c r="AH3" s="375"/>
      <c r="AI3" s="375"/>
      <c r="AJ3" s="375"/>
      <c r="AK3" s="375"/>
      <c r="AL3" s="375"/>
      <c r="AM3" s="375"/>
      <c r="AN3" s="375"/>
      <c r="AO3" s="375"/>
      <c r="AP3" s="375"/>
      <c r="AQ3" s="375"/>
      <c r="AR3" s="375"/>
      <c r="AS3" s="375"/>
      <c r="AT3" s="375"/>
      <c r="AU3" s="375"/>
      <c r="AV3" s="375"/>
      <c r="AW3" s="375"/>
      <c r="AX3" s="375"/>
      <c r="AY3" s="375"/>
      <c r="AZ3" s="375"/>
      <c r="BA3" s="375"/>
      <c r="BB3" s="375"/>
      <c r="BC3" s="375"/>
      <c r="BD3" s="375"/>
      <c r="BE3" s="375"/>
      <c r="BF3" s="375"/>
      <c r="BG3" s="375"/>
      <c r="BH3" s="375"/>
      <c r="BI3" s="375"/>
      <c r="BJ3" s="375"/>
      <c r="BK3" s="375"/>
      <c r="BL3" s="375"/>
      <c r="BM3" s="375"/>
      <c r="BN3" s="375"/>
      <c r="BO3" s="375"/>
      <c r="BP3" s="375"/>
      <c r="BQ3" s="375"/>
      <c r="BR3" s="375"/>
      <c r="BS3" s="375"/>
      <c r="BT3" s="375"/>
      <c r="BU3" s="375"/>
      <c r="BV3" s="375"/>
      <c r="BW3" s="375"/>
      <c r="BX3" s="375"/>
      <c r="BY3" s="375"/>
      <c r="BZ3" s="375"/>
      <c r="CA3" s="375"/>
      <c r="CB3" s="375"/>
      <c r="CC3" s="375"/>
      <c r="CD3" s="375"/>
      <c r="CE3" s="375"/>
      <c r="CF3" s="375"/>
      <c r="CG3" s="375"/>
      <c r="CH3" s="375"/>
      <c r="CI3" s="375"/>
      <c r="CJ3" s="375"/>
      <c r="CK3" s="375"/>
      <c r="CL3" s="375"/>
      <c r="CM3" s="375"/>
      <c r="CN3" s="375"/>
      <c r="CO3" s="375"/>
      <c r="CP3" s="375"/>
    </row>
    <row r="4" spans="1:94" ht="33.75" customHeight="1">
      <c r="A4" s="391" t="str">
        <f>'Bieu 01 TH'!A4:AN4</f>
        <v>(Biểu mẫu kèm theo Công văn số              /SKHĐT-TH ngày           tháng       năm 2019 của Sở Kế hoạch và Đầu tư)</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c r="AD4" s="391"/>
      <c r="AE4" s="391"/>
      <c r="AF4" s="391"/>
      <c r="AG4" s="391"/>
      <c r="AH4" s="391"/>
      <c r="AI4" s="391"/>
      <c r="AJ4" s="391"/>
      <c r="AK4" s="391"/>
      <c r="AL4" s="391"/>
      <c r="AM4" s="391"/>
      <c r="AN4" s="391"/>
      <c r="AO4" s="391"/>
      <c r="AP4" s="391"/>
      <c r="AQ4" s="391"/>
      <c r="AR4" s="391"/>
      <c r="AS4" s="391"/>
      <c r="AT4" s="391"/>
      <c r="AU4" s="391"/>
      <c r="AV4" s="391"/>
      <c r="AW4" s="391"/>
      <c r="AX4" s="391"/>
      <c r="AY4" s="391"/>
      <c r="AZ4" s="391"/>
      <c r="BA4" s="391"/>
      <c r="BB4" s="391"/>
      <c r="BC4" s="391"/>
      <c r="BD4" s="391"/>
      <c r="BE4" s="391"/>
      <c r="BF4" s="391"/>
      <c r="BG4" s="391"/>
      <c r="BH4" s="391"/>
      <c r="BI4" s="391"/>
      <c r="BJ4" s="391"/>
      <c r="BK4" s="391"/>
      <c r="BL4" s="391"/>
      <c r="BM4" s="391"/>
      <c r="BN4" s="391"/>
      <c r="BO4" s="391"/>
      <c r="BP4" s="391"/>
      <c r="BQ4" s="391"/>
      <c r="BR4" s="391"/>
      <c r="BS4" s="391"/>
      <c r="BT4" s="391"/>
      <c r="BU4" s="391"/>
      <c r="BV4" s="391"/>
      <c r="BW4" s="391"/>
      <c r="BX4" s="391"/>
      <c r="BY4" s="391"/>
      <c r="BZ4" s="391"/>
      <c r="CA4" s="391"/>
      <c r="CB4" s="391"/>
      <c r="CC4" s="391"/>
      <c r="CD4" s="391"/>
      <c r="CE4" s="391"/>
      <c r="CF4" s="391"/>
      <c r="CG4" s="391"/>
      <c r="CH4" s="391"/>
      <c r="CI4" s="391"/>
      <c r="CJ4" s="391"/>
      <c r="CK4" s="391"/>
      <c r="CL4" s="391"/>
      <c r="CM4" s="391"/>
      <c r="CN4" s="391"/>
      <c r="CO4" s="391"/>
      <c r="CP4" s="391"/>
    </row>
    <row r="5" spans="1:94" s="37" customFormat="1" ht="30" customHeight="1">
      <c r="A5" s="371" t="s">
        <v>0</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c r="AW5" s="371"/>
      <c r="AX5" s="371"/>
      <c r="AY5" s="371"/>
      <c r="AZ5" s="371"/>
      <c r="BA5" s="371"/>
      <c r="BB5" s="371"/>
      <c r="BC5" s="371"/>
      <c r="BD5" s="371"/>
      <c r="BE5" s="371"/>
      <c r="BF5" s="371"/>
      <c r="BG5" s="371"/>
      <c r="BH5" s="371"/>
      <c r="BI5" s="371"/>
      <c r="BJ5" s="371"/>
      <c r="BK5" s="371"/>
      <c r="BL5" s="371"/>
      <c r="BM5" s="371"/>
      <c r="BN5" s="371"/>
      <c r="BO5" s="371"/>
      <c r="BP5" s="371"/>
      <c r="BQ5" s="371"/>
      <c r="BR5" s="371"/>
      <c r="BS5" s="371"/>
      <c r="BT5" s="371"/>
      <c r="BU5" s="371"/>
      <c r="BV5" s="371"/>
      <c r="BW5" s="371"/>
      <c r="BX5" s="371"/>
      <c r="BY5" s="371"/>
      <c r="BZ5" s="371"/>
      <c r="CA5" s="371"/>
      <c r="CB5" s="371"/>
      <c r="CC5" s="371"/>
      <c r="CD5" s="371"/>
      <c r="CE5" s="371"/>
      <c r="CF5" s="371"/>
      <c r="CG5" s="371"/>
      <c r="CH5" s="371"/>
      <c r="CI5" s="371"/>
      <c r="CJ5" s="371"/>
      <c r="CK5" s="371"/>
      <c r="CL5" s="371"/>
      <c r="CM5" s="371"/>
      <c r="CN5" s="371"/>
      <c r="CO5" s="371"/>
      <c r="CP5" s="371"/>
    </row>
    <row r="6" spans="1:94" s="38" customFormat="1" ht="25" customHeight="1">
      <c r="A6" s="376" t="s">
        <v>133</v>
      </c>
      <c r="B6" s="376" t="s">
        <v>21</v>
      </c>
      <c r="C6" s="376" t="s">
        <v>22</v>
      </c>
      <c r="D6" s="376" t="s">
        <v>104</v>
      </c>
      <c r="E6" s="376" t="s">
        <v>105</v>
      </c>
      <c r="F6" s="376" t="s">
        <v>106</v>
      </c>
      <c r="G6" s="376" t="s">
        <v>134</v>
      </c>
      <c r="H6" s="376" t="s">
        <v>135</v>
      </c>
      <c r="I6" s="376" t="s">
        <v>136</v>
      </c>
      <c r="J6" s="377" t="s">
        <v>137</v>
      </c>
      <c r="K6" s="377"/>
      <c r="L6" s="377"/>
      <c r="M6" s="377"/>
      <c r="N6" s="377"/>
      <c r="O6" s="377"/>
      <c r="P6" s="377"/>
      <c r="Q6" s="377"/>
      <c r="R6" s="377"/>
      <c r="S6" s="377" t="s">
        <v>138</v>
      </c>
      <c r="T6" s="377"/>
      <c r="U6" s="377"/>
      <c r="V6" s="377"/>
      <c r="W6" s="377"/>
      <c r="X6" s="377" t="s">
        <v>139</v>
      </c>
      <c r="Y6" s="385"/>
      <c r="Z6" s="385"/>
      <c r="AA6" s="385"/>
      <c r="AB6" s="385"/>
      <c r="AC6" s="377" t="s">
        <v>140</v>
      </c>
      <c r="AD6" s="385"/>
      <c r="AE6" s="385"/>
      <c r="AF6" s="385"/>
      <c r="AG6" s="385"/>
      <c r="AH6" s="385"/>
      <c r="AI6" s="385"/>
      <c r="AJ6" s="377" t="s">
        <v>141</v>
      </c>
      <c r="AK6" s="377"/>
      <c r="AL6" s="377"/>
      <c r="AM6" s="377"/>
      <c r="AN6" s="377"/>
      <c r="AO6" s="377" t="s">
        <v>142</v>
      </c>
      <c r="AP6" s="377"/>
      <c r="AQ6" s="377"/>
      <c r="AR6" s="377"/>
      <c r="AS6" s="377"/>
      <c r="AT6" s="377"/>
      <c r="AU6" s="377"/>
      <c r="AV6" s="377" t="s">
        <v>143</v>
      </c>
      <c r="AW6" s="385"/>
      <c r="AX6" s="385"/>
      <c r="AY6" s="385"/>
      <c r="AZ6" s="385"/>
      <c r="BA6" s="377" t="s">
        <v>144</v>
      </c>
      <c r="BB6" s="377"/>
      <c r="BC6" s="377"/>
      <c r="BD6" s="377"/>
      <c r="BE6" s="377"/>
      <c r="BF6" s="377"/>
      <c r="BG6" s="377"/>
      <c r="BH6" s="377"/>
      <c r="BI6" s="377"/>
      <c r="BJ6" s="377" t="s">
        <v>145</v>
      </c>
      <c r="BK6" s="377"/>
      <c r="BL6" s="377"/>
      <c r="BM6" s="377"/>
      <c r="BN6" s="377"/>
      <c r="BO6" s="377"/>
      <c r="BP6" s="377"/>
      <c r="BQ6" s="379" t="s">
        <v>146</v>
      </c>
      <c r="BR6" s="380"/>
      <c r="BS6" s="380"/>
      <c r="BT6" s="380"/>
      <c r="BU6" s="380"/>
      <c r="BV6" s="380"/>
      <c r="BW6" s="380"/>
      <c r="BX6" s="380"/>
      <c r="BY6" s="381"/>
      <c r="BZ6" s="379" t="s">
        <v>147</v>
      </c>
      <c r="CA6" s="380"/>
      <c r="CB6" s="380"/>
      <c r="CC6" s="380"/>
      <c r="CD6" s="380"/>
      <c r="CE6" s="380"/>
      <c r="CF6" s="380"/>
      <c r="CG6" s="380"/>
      <c r="CH6" s="381"/>
      <c r="CI6" s="379" t="s">
        <v>117</v>
      </c>
      <c r="CJ6" s="380"/>
      <c r="CK6" s="380"/>
      <c r="CL6" s="380"/>
      <c r="CM6" s="380"/>
      <c r="CN6" s="380"/>
      <c r="CO6" s="381"/>
      <c r="CP6" s="376" t="s">
        <v>3</v>
      </c>
    </row>
    <row r="7" spans="1:94" s="38" customFormat="1" ht="25" customHeight="1">
      <c r="A7" s="362"/>
      <c r="B7" s="362"/>
      <c r="C7" s="362"/>
      <c r="D7" s="362"/>
      <c r="E7" s="362"/>
      <c r="F7" s="362"/>
      <c r="G7" s="362"/>
      <c r="H7" s="362"/>
      <c r="I7" s="362"/>
      <c r="J7" s="377" t="s">
        <v>148</v>
      </c>
      <c r="K7" s="377" t="s">
        <v>25</v>
      </c>
      <c r="L7" s="377"/>
      <c r="M7" s="377"/>
      <c r="N7" s="377"/>
      <c r="O7" s="377"/>
      <c r="P7" s="377"/>
      <c r="Q7" s="377"/>
      <c r="R7" s="377"/>
      <c r="S7" s="377"/>
      <c r="T7" s="377"/>
      <c r="U7" s="377"/>
      <c r="V7" s="377"/>
      <c r="W7" s="377"/>
      <c r="X7" s="385"/>
      <c r="Y7" s="385"/>
      <c r="Z7" s="385"/>
      <c r="AA7" s="385"/>
      <c r="AB7" s="385"/>
      <c r="AC7" s="385"/>
      <c r="AD7" s="385"/>
      <c r="AE7" s="385"/>
      <c r="AF7" s="385"/>
      <c r="AG7" s="385"/>
      <c r="AH7" s="385"/>
      <c r="AI7" s="385"/>
      <c r="AJ7" s="377"/>
      <c r="AK7" s="377"/>
      <c r="AL7" s="377"/>
      <c r="AM7" s="377"/>
      <c r="AN7" s="377"/>
      <c r="AO7" s="377"/>
      <c r="AP7" s="377"/>
      <c r="AQ7" s="377"/>
      <c r="AR7" s="377"/>
      <c r="AS7" s="377"/>
      <c r="AT7" s="377"/>
      <c r="AU7" s="377"/>
      <c r="AV7" s="385"/>
      <c r="AW7" s="385"/>
      <c r="AX7" s="385"/>
      <c r="AY7" s="385"/>
      <c r="AZ7" s="385"/>
      <c r="BA7" s="377" t="s">
        <v>148</v>
      </c>
      <c r="BB7" s="377" t="s">
        <v>25</v>
      </c>
      <c r="BC7" s="377"/>
      <c r="BD7" s="377"/>
      <c r="BE7" s="377"/>
      <c r="BF7" s="377"/>
      <c r="BG7" s="377"/>
      <c r="BH7" s="377"/>
      <c r="BI7" s="377"/>
      <c r="BJ7" s="377"/>
      <c r="BK7" s="377"/>
      <c r="BL7" s="377"/>
      <c r="BM7" s="377"/>
      <c r="BN7" s="377"/>
      <c r="BO7" s="377"/>
      <c r="BP7" s="377"/>
      <c r="BQ7" s="382"/>
      <c r="BR7" s="383"/>
      <c r="BS7" s="383"/>
      <c r="BT7" s="383"/>
      <c r="BU7" s="383"/>
      <c r="BV7" s="383"/>
      <c r="BW7" s="383"/>
      <c r="BX7" s="383"/>
      <c r="BY7" s="384"/>
      <c r="BZ7" s="382"/>
      <c r="CA7" s="383"/>
      <c r="CB7" s="383"/>
      <c r="CC7" s="383"/>
      <c r="CD7" s="383"/>
      <c r="CE7" s="383"/>
      <c r="CF7" s="383"/>
      <c r="CG7" s="383"/>
      <c r="CH7" s="384"/>
      <c r="CI7" s="382"/>
      <c r="CJ7" s="383"/>
      <c r="CK7" s="383"/>
      <c r="CL7" s="383"/>
      <c r="CM7" s="383"/>
      <c r="CN7" s="383"/>
      <c r="CO7" s="384"/>
      <c r="CP7" s="362"/>
    </row>
    <row r="8" spans="1:94" s="38" customFormat="1" ht="25" customHeight="1">
      <c r="A8" s="362"/>
      <c r="B8" s="362"/>
      <c r="C8" s="362"/>
      <c r="D8" s="362"/>
      <c r="E8" s="362"/>
      <c r="F8" s="362"/>
      <c r="G8" s="362"/>
      <c r="H8" s="362"/>
      <c r="I8" s="362"/>
      <c r="J8" s="377"/>
      <c r="K8" s="377" t="s">
        <v>26</v>
      </c>
      <c r="L8" s="378" t="s">
        <v>10</v>
      </c>
      <c r="M8" s="378"/>
      <c r="N8" s="378"/>
      <c r="O8" s="378"/>
      <c r="P8" s="378"/>
      <c r="Q8" s="378"/>
      <c r="R8" s="378"/>
      <c r="S8" s="377" t="s">
        <v>26</v>
      </c>
      <c r="T8" s="378" t="s">
        <v>10</v>
      </c>
      <c r="U8" s="378"/>
      <c r="V8" s="378"/>
      <c r="W8" s="378"/>
      <c r="X8" s="377" t="s">
        <v>26</v>
      </c>
      <c r="Y8" s="386" t="s">
        <v>10</v>
      </c>
      <c r="Z8" s="386"/>
      <c r="AA8" s="386"/>
      <c r="AB8" s="386"/>
      <c r="AC8" s="377" t="s">
        <v>26</v>
      </c>
      <c r="AD8" s="386" t="s">
        <v>10</v>
      </c>
      <c r="AE8" s="386"/>
      <c r="AF8" s="386"/>
      <c r="AG8" s="386"/>
      <c r="AH8" s="386"/>
      <c r="AI8" s="386"/>
      <c r="AJ8" s="377" t="s">
        <v>26</v>
      </c>
      <c r="AK8" s="386" t="s">
        <v>10</v>
      </c>
      <c r="AL8" s="386"/>
      <c r="AM8" s="386"/>
      <c r="AN8" s="386"/>
      <c r="AO8" s="377" t="s">
        <v>26</v>
      </c>
      <c r="AP8" s="386" t="s">
        <v>10</v>
      </c>
      <c r="AQ8" s="386"/>
      <c r="AR8" s="386"/>
      <c r="AS8" s="386"/>
      <c r="AT8" s="386"/>
      <c r="AU8" s="386"/>
      <c r="AV8" s="377" t="s">
        <v>26</v>
      </c>
      <c r="AW8" s="386" t="s">
        <v>10</v>
      </c>
      <c r="AX8" s="386"/>
      <c r="AY8" s="386"/>
      <c r="AZ8" s="386"/>
      <c r="BA8" s="377"/>
      <c r="BB8" s="377" t="s">
        <v>26</v>
      </c>
      <c r="BC8" s="386" t="s">
        <v>10</v>
      </c>
      <c r="BD8" s="386"/>
      <c r="BE8" s="386"/>
      <c r="BF8" s="386"/>
      <c r="BG8" s="386"/>
      <c r="BH8" s="386"/>
      <c r="BI8" s="386"/>
      <c r="BJ8" s="377" t="s">
        <v>26</v>
      </c>
      <c r="BK8" s="378" t="s">
        <v>10</v>
      </c>
      <c r="BL8" s="378"/>
      <c r="BM8" s="378"/>
      <c r="BN8" s="378"/>
      <c r="BO8" s="378"/>
      <c r="BP8" s="378"/>
      <c r="BQ8" s="377" t="s">
        <v>26</v>
      </c>
      <c r="BR8" s="387" t="s">
        <v>10</v>
      </c>
      <c r="BS8" s="388"/>
      <c r="BT8" s="388"/>
      <c r="BU8" s="388"/>
      <c r="BV8" s="388"/>
      <c r="BW8" s="388"/>
      <c r="BX8" s="388"/>
      <c r="BY8" s="389"/>
      <c r="BZ8" s="377" t="s">
        <v>26</v>
      </c>
      <c r="CA8" s="387" t="s">
        <v>10</v>
      </c>
      <c r="CB8" s="388"/>
      <c r="CC8" s="388"/>
      <c r="CD8" s="388"/>
      <c r="CE8" s="388"/>
      <c r="CF8" s="388"/>
      <c r="CG8" s="388"/>
      <c r="CH8" s="389"/>
      <c r="CI8" s="377" t="s">
        <v>26</v>
      </c>
      <c r="CJ8" s="387" t="s">
        <v>10</v>
      </c>
      <c r="CK8" s="388"/>
      <c r="CL8" s="388"/>
      <c r="CM8" s="388"/>
      <c r="CN8" s="388"/>
      <c r="CO8" s="389"/>
      <c r="CP8" s="362"/>
    </row>
    <row r="9" spans="1:94" s="38" customFormat="1" ht="25" customHeight="1">
      <c r="A9" s="362"/>
      <c r="B9" s="362"/>
      <c r="C9" s="362"/>
      <c r="D9" s="362"/>
      <c r="E9" s="362"/>
      <c r="F9" s="362"/>
      <c r="G9" s="362"/>
      <c r="H9" s="362"/>
      <c r="I9" s="362"/>
      <c r="J9" s="377"/>
      <c r="K9" s="377"/>
      <c r="L9" s="377" t="s">
        <v>149</v>
      </c>
      <c r="M9" s="377"/>
      <c r="N9" s="39"/>
      <c r="O9" s="377" t="s">
        <v>150</v>
      </c>
      <c r="P9" s="377"/>
      <c r="Q9" s="377"/>
      <c r="R9" s="377"/>
      <c r="S9" s="377"/>
      <c r="T9" s="377" t="s">
        <v>151</v>
      </c>
      <c r="U9" s="377"/>
      <c r="V9" s="377"/>
      <c r="W9" s="377" t="s">
        <v>152</v>
      </c>
      <c r="X9" s="377"/>
      <c r="Y9" s="377" t="s">
        <v>151</v>
      </c>
      <c r="Z9" s="377"/>
      <c r="AA9" s="377"/>
      <c r="AB9" s="377" t="s">
        <v>152</v>
      </c>
      <c r="AC9" s="377"/>
      <c r="AD9" s="377" t="s">
        <v>151</v>
      </c>
      <c r="AE9" s="377"/>
      <c r="AF9" s="377"/>
      <c r="AG9" s="377" t="s">
        <v>153</v>
      </c>
      <c r="AH9" s="377"/>
      <c r="AI9" s="377"/>
      <c r="AJ9" s="377"/>
      <c r="AK9" s="377" t="s">
        <v>151</v>
      </c>
      <c r="AL9" s="377"/>
      <c r="AM9" s="377"/>
      <c r="AN9" s="377" t="s">
        <v>152</v>
      </c>
      <c r="AO9" s="377"/>
      <c r="AP9" s="377" t="s">
        <v>151</v>
      </c>
      <c r="AQ9" s="377"/>
      <c r="AR9" s="377"/>
      <c r="AS9" s="377" t="s">
        <v>153</v>
      </c>
      <c r="AT9" s="377"/>
      <c r="AU9" s="377"/>
      <c r="AV9" s="377"/>
      <c r="AW9" s="377" t="s">
        <v>151</v>
      </c>
      <c r="AX9" s="377"/>
      <c r="AY9" s="377"/>
      <c r="AZ9" s="377" t="s">
        <v>152</v>
      </c>
      <c r="BA9" s="377"/>
      <c r="BB9" s="377"/>
      <c r="BC9" s="377" t="s">
        <v>154</v>
      </c>
      <c r="BD9" s="377"/>
      <c r="BE9" s="377"/>
      <c r="BF9" s="377" t="s">
        <v>155</v>
      </c>
      <c r="BG9" s="377"/>
      <c r="BH9" s="377"/>
      <c r="BI9" s="377"/>
      <c r="BJ9" s="377"/>
      <c r="BK9" s="377" t="s">
        <v>151</v>
      </c>
      <c r="BL9" s="377"/>
      <c r="BM9" s="377"/>
      <c r="BN9" s="377" t="s">
        <v>152</v>
      </c>
      <c r="BO9" s="377"/>
      <c r="BP9" s="377"/>
      <c r="BQ9" s="377"/>
      <c r="BR9" s="377" t="s">
        <v>151</v>
      </c>
      <c r="BS9" s="377"/>
      <c r="BT9" s="377"/>
      <c r="BU9" s="377"/>
      <c r="BV9" s="377"/>
      <c r="BW9" s="377" t="s">
        <v>152</v>
      </c>
      <c r="BX9" s="377"/>
      <c r="BY9" s="377"/>
      <c r="BZ9" s="377"/>
      <c r="CA9" s="377" t="s">
        <v>151</v>
      </c>
      <c r="CB9" s="377"/>
      <c r="CC9" s="377"/>
      <c r="CD9" s="377"/>
      <c r="CE9" s="377"/>
      <c r="CF9" s="377" t="s">
        <v>152</v>
      </c>
      <c r="CG9" s="377"/>
      <c r="CH9" s="377"/>
      <c r="CI9" s="377"/>
      <c r="CJ9" s="377" t="s">
        <v>151</v>
      </c>
      <c r="CK9" s="377"/>
      <c r="CL9" s="377"/>
      <c r="CM9" s="377" t="s">
        <v>152</v>
      </c>
      <c r="CN9" s="377"/>
      <c r="CO9" s="377"/>
      <c r="CP9" s="362"/>
    </row>
    <row r="10" spans="1:94" s="38" customFormat="1" ht="25" customHeight="1">
      <c r="A10" s="362"/>
      <c r="B10" s="362"/>
      <c r="C10" s="362"/>
      <c r="D10" s="362"/>
      <c r="E10" s="362"/>
      <c r="F10" s="362"/>
      <c r="G10" s="362"/>
      <c r="H10" s="362"/>
      <c r="I10" s="362"/>
      <c r="J10" s="377"/>
      <c r="K10" s="377"/>
      <c r="L10" s="377" t="s">
        <v>27</v>
      </c>
      <c r="M10" s="377" t="s">
        <v>156</v>
      </c>
      <c r="N10" s="39"/>
      <c r="O10" s="377" t="s">
        <v>157</v>
      </c>
      <c r="P10" s="377" t="s">
        <v>158</v>
      </c>
      <c r="Q10" s="377"/>
      <c r="R10" s="377"/>
      <c r="S10" s="377"/>
      <c r="T10" s="377"/>
      <c r="U10" s="377"/>
      <c r="V10" s="377"/>
      <c r="W10" s="377"/>
      <c r="X10" s="377"/>
      <c r="Y10" s="377" t="s">
        <v>27</v>
      </c>
      <c r="Z10" s="377" t="s">
        <v>28</v>
      </c>
      <c r="AA10" s="377"/>
      <c r="AB10" s="377"/>
      <c r="AC10" s="377"/>
      <c r="AD10" s="377" t="s">
        <v>27</v>
      </c>
      <c r="AE10" s="377" t="s">
        <v>156</v>
      </c>
      <c r="AF10" s="39"/>
      <c r="AG10" s="377" t="s">
        <v>27</v>
      </c>
      <c r="AH10" s="377" t="s">
        <v>28</v>
      </c>
      <c r="AI10" s="377"/>
      <c r="AJ10" s="377"/>
      <c r="AK10" s="377" t="s">
        <v>27</v>
      </c>
      <c r="AL10" s="377" t="s">
        <v>28</v>
      </c>
      <c r="AM10" s="377"/>
      <c r="AN10" s="377"/>
      <c r="AO10" s="377"/>
      <c r="AP10" s="377" t="s">
        <v>27</v>
      </c>
      <c r="AQ10" s="377" t="s">
        <v>156</v>
      </c>
      <c r="AR10" s="39"/>
      <c r="AS10" s="377" t="s">
        <v>27</v>
      </c>
      <c r="AT10" s="377" t="s">
        <v>28</v>
      </c>
      <c r="AU10" s="377"/>
      <c r="AV10" s="377"/>
      <c r="AW10" s="377" t="s">
        <v>27</v>
      </c>
      <c r="AX10" s="377" t="s">
        <v>28</v>
      </c>
      <c r="AY10" s="377"/>
      <c r="AZ10" s="377"/>
      <c r="BA10" s="377"/>
      <c r="BB10" s="377"/>
      <c r="BC10" s="377"/>
      <c r="BD10" s="377"/>
      <c r="BE10" s="377"/>
      <c r="BF10" s="377"/>
      <c r="BG10" s="377"/>
      <c r="BH10" s="377"/>
      <c r="BI10" s="377"/>
      <c r="BJ10" s="377"/>
      <c r="BK10" s="377" t="s">
        <v>27</v>
      </c>
      <c r="BL10" s="377" t="s">
        <v>39</v>
      </c>
      <c r="BM10" s="377"/>
      <c r="BN10" s="377" t="s">
        <v>27</v>
      </c>
      <c r="BO10" s="377" t="s">
        <v>28</v>
      </c>
      <c r="BP10" s="377"/>
      <c r="BQ10" s="377"/>
      <c r="BR10" s="377" t="s">
        <v>27</v>
      </c>
      <c r="BS10" s="377" t="s">
        <v>39</v>
      </c>
      <c r="BT10" s="377"/>
      <c r="BU10" s="39"/>
      <c r="BV10" s="39"/>
      <c r="BW10" s="376" t="s">
        <v>27</v>
      </c>
      <c r="BX10" s="377" t="s">
        <v>28</v>
      </c>
      <c r="BY10" s="377"/>
      <c r="BZ10" s="377"/>
      <c r="CA10" s="377" t="s">
        <v>27</v>
      </c>
      <c r="CB10" s="377" t="s">
        <v>39</v>
      </c>
      <c r="CC10" s="377"/>
      <c r="CD10" s="39"/>
      <c r="CE10" s="39"/>
      <c r="CF10" s="376" t="s">
        <v>27</v>
      </c>
      <c r="CG10" s="377" t="s">
        <v>28</v>
      </c>
      <c r="CH10" s="377"/>
      <c r="CI10" s="377"/>
      <c r="CJ10" s="377" t="s">
        <v>27</v>
      </c>
      <c r="CK10" s="377" t="s">
        <v>39</v>
      </c>
      <c r="CL10" s="377"/>
      <c r="CM10" s="376" t="s">
        <v>27</v>
      </c>
      <c r="CN10" s="377" t="s">
        <v>28</v>
      </c>
      <c r="CO10" s="377"/>
      <c r="CP10" s="362"/>
    </row>
    <row r="11" spans="1:94" s="38" customFormat="1" ht="25" customHeight="1">
      <c r="A11" s="362"/>
      <c r="B11" s="362"/>
      <c r="C11" s="362"/>
      <c r="D11" s="362"/>
      <c r="E11" s="362"/>
      <c r="F11" s="362"/>
      <c r="G11" s="362"/>
      <c r="H11" s="362"/>
      <c r="I11" s="362"/>
      <c r="J11" s="377"/>
      <c r="K11" s="377"/>
      <c r="L11" s="377"/>
      <c r="M11" s="377"/>
      <c r="N11" s="39"/>
      <c r="O11" s="377"/>
      <c r="P11" s="377" t="s">
        <v>27</v>
      </c>
      <c r="Q11" s="377" t="s">
        <v>5</v>
      </c>
      <c r="R11" s="377"/>
      <c r="S11" s="377"/>
      <c r="T11" s="377" t="s">
        <v>27</v>
      </c>
      <c r="U11" s="377" t="s">
        <v>5</v>
      </c>
      <c r="V11" s="377"/>
      <c r="W11" s="377"/>
      <c r="X11" s="377"/>
      <c r="Y11" s="377"/>
      <c r="Z11" s="377" t="s">
        <v>159</v>
      </c>
      <c r="AA11" s="377" t="s">
        <v>160</v>
      </c>
      <c r="AB11" s="377"/>
      <c r="AC11" s="377"/>
      <c r="AD11" s="377"/>
      <c r="AE11" s="377"/>
      <c r="AF11" s="377" t="s">
        <v>160</v>
      </c>
      <c r="AG11" s="377"/>
      <c r="AH11" s="377" t="s">
        <v>161</v>
      </c>
      <c r="AI11" s="377" t="s">
        <v>162</v>
      </c>
      <c r="AJ11" s="377"/>
      <c r="AK11" s="377"/>
      <c r="AL11" s="377" t="s">
        <v>159</v>
      </c>
      <c r="AM11" s="377" t="s">
        <v>160</v>
      </c>
      <c r="AN11" s="377"/>
      <c r="AO11" s="377"/>
      <c r="AP11" s="377"/>
      <c r="AQ11" s="377"/>
      <c r="AR11" s="377" t="s">
        <v>160</v>
      </c>
      <c r="AS11" s="377"/>
      <c r="AT11" s="377" t="s">
        <v>161</v>
      </c>
      <c r="AU11" s="377" t="s">
        <v>162</v>
      </c>
      <c r="AV11" s="377"/>
      <c r="AW11" s="377"/>
      <c r="AX11" s="377" t="s">
        <v>159</v>
      </c>
      <c r="AY11" s="377" t="s">
        <v>160</v>
      </c>
      <c r="AZ11" s="377"/>
      <c r="BA11" s="377"/>
      <c r="BB11" s="377"/>
      <c r="BC11" s="377" t="s">
        <v>27</v>
      </c>
      <c r="BD11" s="377" t="s">
        <v>156</v>
      </c>
      <c r="BE11" s="39"/>
      <c r="BF11" s="377" t="s">
        <v>157</v>
      </c>
      <c r="BG11" s="377" t="s">
        <v>158</v>
      </c>
      <c r="BH11" s="377"/>
      <c r="BI11" s="377"/>
      <c r="BJ11" s="377"/>
      <c r="BK11" s="377"/>
      <c r="BL11" s="377" t="s">
        <v>27</v>
      </c>
      <c r="BM11" s="378" t="s">
        <v>163</v>
      </c>
      <c r="BN11" s="377"/>
      <c r="BO11" s="377" t="s">
        <v>161</v>
      </c>
      <c r="BP11" s="377" t="s">
        <v>162</v>
      </c>
      <c r="BQ11" s="377"/>
      <c r="BR11" s="377"/>
      <c r="BS11" s="377" t="s">
        <v>27</v>
      </c>
      <c r="BT11" s="378" t="s">
        <v>163</v>
      </c>
      <c r="BU11" s="377" t="s">
        <v>160</v>
      </c>
      <c r="BV11" s="377"/>
      <c r="BW11" s="362"/>
      <c r="BX11" s="376" t="s">
        <v>161</v>
      </c>
      <c r="BY11" s="376" t="s">
        <v>162</v>
      </c>
      <c r="BZ11" s="377"/>
      <c r="CA11" s="377"/>
      <c r="CB11" s="377" t="s">
        <v>27</v>
      </c>
      <c r="CC11" s="378" t="s">
        <v>163</v>
      </c>
      <c r="CD11" s="377" t="s">
        <v>160</v>
      </c>
      <c r="CE11" s="377"/>
      <c r="CF11" s="362"/>
      <c r="CG11" s="376" t="s">
        <v>161</v>
      </c>
      <c r="CH11" s="376" t="s">
        <v>162</v>
      </c>
      <c r="CI11" s="377"/>
      <c r="CJ11" s="377"/>
      <c r="CK11" s="377" t="s">
        <v>27</v>
      </c>
      <c r="CL11" s="378" t="s">
        <v>163</v>
      </c>
      <c r="CM11" s="362"/>
      <c r="CN11" s="376" t="s">
        <v>161</v>
      </c>
      <c r="CO11" s="376" t="s">
        <v>162</v>
      </c>
      <c r="CP11" s="362"/>
    </row>
    <row r="12" spans="1:94" s="38" customFormat="1" ht="25" customHeight="1">
      <c r="A12" s="362"/>
      <c r="B12" s="362"/>
      <c r="C12" s="362"/>
      <c r="D12" s="362"/>
      <c r="E12" s="362"/>
      <c r="F12" s="362"/>
      <c r="G12" s="362"/>
      <c r="H12" s="362"/>
      <c r="I12" s="362"/>
      <c r="J12" s="377"/>
      <c r="K12" s="377"/>
      <c r="L12" s="377"/>
      <c r="M12" s="377"/>
      <c r="N12" s="377" t="s">
        <v>160</v>
      </c>
      <c r="O12" s="377"/>
      <c r="P12" s="377"/>
      <c r="Q12" s="377" t="s">
        <v>161</v>
      </c>
      <c r="R12" s="377" t="s">
        <v>162</v>
      </c>
      <c r="S12" s="377"/>
      <c r="T12" s="377"/>
      <c r="U12" s="40"/>
      <c r="V12" s="40"/>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c r="AW12" s="377"/>
      <c r="AX12" s="377"/>
      <c r="AY12" s="377"/>
      <c r="AZ12" s="377"/>
      <c r="BA12" s="377"/>
      <c r="BB12" s="377"/>
      <c r="BC12" s="377"/>
      <c r="BD12" s="377"/>
      <c r="BE12" s="377" t="s">
        <v>160</v>
      </c>
      <c r="BF12" s="377"/>
      <c r="BG12" s="377" t="s">
        <v>27</v>
      </c>
      <c r="BH12" s="377" t="s">
        <v>5</v>
      </c>
      <c r="BI12" s="377"/>
      <c r="BJ12" s="377"/>
      <c r="BK12" s="377"/>
      <c r="BL12" s="377"/>
      <c r="BM12" s="378"/>
      <c r="BN12" s="377"/>
      <c r="BO12" s="377"/>
      <c r="BP12" s="377"/>
      <c r="BQ12" s="377"/>
      <c r="BR12" s="377"/>
      <c r="BS12" s="377"/>
      <c r="BT12" s="378"/>
      <c r="BU12" s="377" t="s">
        <v>27</v>
      </c>
      <c r="BV12" s="378" t="s">
        <v>163</v>
      </c>
      <c r="BW12" s="362"/>
      <c r="BX12" s="362"/>
      <c r="BY12" s="362"/>
      <c r="BZ12" s="377"/>
      <c r="CA12" s="377"/>
      <c r="CB12" s="377"/>
      <c r="CC12" s="378"/>
      <c r="CD12" s="377" t="s">
        <v>27</v>
      </c>
      <c r="CE12" s="378" t="s">
        <v>163</v>
      </c>
      <c r="CF12" s="362"/>
      <c r="CG12" s="362"/>
      <c r="CH12" s="362"/>
      <c r="CI12" s="377"/>
      <c r="CJ12" s="377"/>
      <c r="CK12" s="377"/>
      <c r="CL12" s="378"/>
      <c r="CM12" s="362"/>
      <c r="CN12" s="362"/>
      <c r="CO12" s="362"/>
      <c r="CP12" s="362"/>
    </row>
    <row r="13" spans="1:94" s="38" customFormat="1" ht="39.75" customHeight="1">
      <c r="A13" s="363"/>
      <c r="B13" s="363"/>
      <c r="C13" s="363"/>
      <c r="D13" s="363"/>
      <c r="E13" s="363"/>
      <c r="F13" s="363"/>
      <c r="G13" s="363"/>
      <c r="H13" s="363"/>
      <c r="I13" s="363"/>
      <c r="J13" s="377"/>
      <c r="K13" s="377"/>
      <c r="L13" s="377"/>
      <c r="M13" s="377"/>
      <c r="N13" s="377"/>
      <c r="O13" s="377"/>
      <c r="P13" s="377"/>
      <c r="Q13" s="377"/>
      <c r="R13" s="377"/>
      <c r="S13" s="377"/>
      <c r="T13" s="377"/>
      <c r="U13" s="40" t="s">
        <v>164</v>
      </c>
      <c r="V13" s="40" t="s">
        <v>160</v>
      </c>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c r="AW13" s="377"/>
      <c r="AX13" s="377"/>
      <c r="AY13" s="377"/>
      <c r="AZ13" s="377"/>
      <c r="BA13" s="377"/>
      <c r="BB13" s="377"/>
      <c r="BC13" s="377"/>
      <c r="BD13" s="377"/>
      <c r="BE13" s="377"/>
      <c r="BF13" s="377"/>
      <c r="BG13" s="377"/>
      <c r="BH13" s="40" t="s">
        <v>161</v>
      </c>
      <c r="BI13" s="40" t="s">
        <v>162</v>
      </c>
      <c r="BJ13" s="377"/>
      <c r="BK13" s="377"/>
      <c r="BL13" s="377"/>
      <c r="BM13" s="378"/>
      <c r="BN13" s="377"/>
      <c r="BO13" s="377"/>
      <c r="BP13" s="377"/>
      <c r="BQ13" s="377"/>
      <c r="BR13" s="377"/>
      <c r="BS13" s="377"/>
      <c r="BT13" s="378"/>
      <c r="BU13" s="377"/>
      <c r="BV13" s="378"/>
      <c r="BW13" s="363"/>
      <c r="BX13" s="363"/>
      <c r="BY13" s="363"/>
      <c r="BZ13" s="377"/>
      <c r="CA13" s="377"/>
      <c r="CB13" s="377"/>
      <c r="CC13" s="378"/>
      <c r="CD13" s="377"/>
      <c r="CE13" s="378"/>
      <c r="CF13" s="363"/>
      <c r="CG13" s="363"/>
      <c r="CH13" s="363"/>
      <c r="CI13" s="377"/>
      <c r="CJ13" s="377"/>
      <c r="CK13" s="377"/>
      <c r="CL13" s="378"/>
      <c r="CM13" s="363"/>
      <c r="CN13" s="363"/>
      <c r="CO13" s="363"/>
      <c r="CP13" s="363"/>
    </row>
    <row r="14" spans="1:94" s="42" customFormat="1" ht="30.75" customHeight="1">
      <c r="A14" s="41">
        <v>1</v>
      </c>
      <c r="B14" s="41">
        <f>A14+1</f>
        <v>2</v>
      </c>
      <c r="C14" s="41">
        <v>3</v>
      </c>
      <c r="D14" s="41">
        <f>B14+1</f>
        <v>3</v>
      </c>
      <c r="E14" s="41">
        <f t="shared" ref="E14:AZ14" si="0">D14+1</f>
        <v>4</v>
      </c>
      <c r="F14" s="41">
        <f t="shared" si="0"/>
        <v>5</v>
      </c>
      <c r="G14" s="41">
        <v>4</v>
      </c>
      <c r="H14" s="41">
        <f t="shared" si="0"/>
        <v>5</v>
      </c>
      <c r="I14" s="41">
        <v>6</v>
      </c>
      <c r="J14" s="41">
        <v>7</v>
      </c>
      <c r="K14" s="41">
        <v>8</v>
      </c>
      <c r="L14" s="41">
        <v>9</v>
      </c>
      <c r="M14" s="41">
        <v>10</v>
      </c>
      <c r="N14" s="41">
        <f t="shared" si="0"/>
        <v>11</v>
      </c>
      <c r="O14" s="41">
        <v>11</v>
      </c>
      <c r="P14" s="41">
        <v>12</v>
      </c>
      <c r="Q14" s="41">
        <v>13</v>
      </c>
      <c r="R14" s="41">
        <v>14</v>
      </c>
      <c r="S14" s="41">
        <f t="shared" si="0"/>
        <v>15</v>
      </c>
      <c r="T14" s="41">
        <f t="shared" si="0"/>
        <v>16</v>
      </c>
      <c r="U14" s="41">
        <f t="shared" si="0"/>
        <v>17</v>
      </c>
      <c r="V14" s="41">
        <f t="shared" si="0"/>
        <v>18</v>
      </c>
      <c r="W14" s="41">
        <f t="shared" si="0"/>
        <v>19</v>
      </c>
      <c r="X14" s="41">
        <f t="shared" si="0"/>
        <v>20</v>
      </c>
      <c r="Y14" s="41">
        <f t="shared" si="0"/>
        <v>21</v>
      </c>
      <c r="Z14" s="41">
        <f t="shared" si="0"/>
        <v>22</v>
      </c>
      <c r="AA14" s="41">
        <f t="shared" si="0"/>
        <v>23</v>
      </c>
      <c r="AB14" s="41">
        <f t="shared" si="0"/>
        <v>24</v>
      </c>
      <c r="AC14" s="41">
        <v>17</v>
      </c>
      <c r="AD14" s="41">
        <f t="shared" si="0"/>
        <v>18</v>
      </c>
      <c r="AE14" s="41">
        <f t="shared" si="0"/>
        <v>19</v>
      </c>
      <c r="AF14" s="41">
        <f t="shared" si="0"/>
        <v>20</v>
      </c>
      <c r="AG14" s="41">
        <f t="shared" si="0"/>
        <v>21</v>
      </c>
      <c r="AH14" s="41">
        <f t="shared" si="0"/>
        <v>22</v>
      </c>
      <c r="AI14" s="41">
        <f t="shared" si="0"/>
        <v>23</v>
      </c>
      <c r="AJ14" s="41">
        <f t="shared" si="0"/>
        <v>24</v>
      </c>
      <c r="AK14" s="41">
        <f t="shared" si="0"/>
        <v>25</v>
      </c>
      <c r="AL14" s="41">
        <f t="shared" si="0"/>
        <v>26</v>
      </c>
      <c r="AM14" s="41">
        <f t="shared" si="0"/>
        <v>27</v>
      </c>
      <c r="AN14" s="41">
        <f t="shared" si="0"/>
        <v>28</v>
      </c>
      <c r="AO14" s="41">
        <v>24</v>
      </c>
      <c r="AP14" s="41">
        <f t="shared" si="0"/>
        <v>25</v>
      </c>
      <c r="AQ14" s="41">
        <f t="shared" si="0"/>
        <v>26</v>
      </c>
      <c r="AR14" s="41">
        <f t="shared" si="0"/>
        <v>27</v>
      </c>
      <c r="AS14" s="41">
        <f t="shared" si="0"/>
        <v>28</v>
      </c>
      <c r="AT14" s="41">
        <f t="shared" si="0"/>
        <v>29</v>
      </c>
      <c r="AU14" s="41">
        <f t="shared" si="0"/>
        <v>30</v>
      </c>
      <c r="AV14" s="41">
        <f t="shared" si="0"/>
        <v>31</v>
      </c>
      <c r="AW14" s="41">
        <f t="shared" si="0"/>
        <v>32</v>
      </c>
      <c r="AX14" s="41">
        <f t="shared" si="0"/>
        <v>33</v>
      </c>
      <c r="AY14" s="41">
        <f t="shared" si="0"/>
        <v>34</v>
      </c>
      <c r="AZ14" s="41">
        <f t="shared" si="0"/>
        <v>35</v>
      </c>
      <c r="BA14" s="41">
        <v>15</v>
      </c>
      <c r="BB14" s="41">
        <v>16</v>
      </c>
      <c r="BC14" s="41">
        <v>17</v>
      </c>
      <c r="BD14" s="41">
        <v>18</v>
      </c>
      <c r="BE14" s="41">
        <v>19</v>
      </c>
      <c r="BF14" s="41">
        <v>20</v>
      </c>
      <c r="BG14" s="41">
        <v>21</v>
      </c>
      <c r="BH14" s="41">
        <v>22</v>
      </c>
      <c r="BI14" s="41">
        <v>23</v>
      </c>
      <c r="BJ14" s="41">
        <v>15</v>
      </c>
      <c r="BK14" s="41">
        <v>16</v>
      </c>
      <c r="BL14" s="41">
        <v>17</v>
      </c>
      <c r="BM14" s="41">
        <v>18</v>
      </c>
      <c r="BN14" s="41">
        <v>19</v>
      </c>
      <c r="BO14" s="41">
        <v>20</v>
      </c>
      <c r="BP14" s="41">
        <v>21</v>
      </c>
      <c r="BQ14" s="41">
        <v>22</v>
      </c>
      <c r="BR14" s="41">
        <v>23</v>
      </c>
      <c r="BS14" s="41">
        <v>24</v>
      </c>
      <c r="BT14" s="41">
        <v>25</v>
      </c>
      <c r="BU14" s="41"/>
      <c r="BV14" s="41"/>
      <c r="BW14" s="41">
        <v>26</v>
      </c>
      <c r="BX14" s="41">
        <v>27</v>
      </c>
      <c r="BY14" s="41">
        <v>28</v>
      </c>
      <c r="BZ14" s="41">
        <v>29</v>
      </c>
      <c r="CA14" s="41">
        <v>30</v>
      </c>
      <c r="CB14" s="41">
        <v>31</v>
      </c>
      <c r="CC14" s="41">
        <v>32</v>
      </c>
      <c r="CD14" s="41">
        <f t="shared" ref="CD14:CE14" si="1">CC14+1</f>
        <v>33</v>
      </c>
      <c r="CE14" s="41">
        <f t="shared" si="1"/>
        <v>34</v>
      </c>
      <c r="CF14" s="41">
        <v>33</v>
      </c>
      <c r="CG14" s="41">
        <v>34</v>
      </c>
      <c r="CH14" s="41">
        <v>35</v>
      </c>
      <c r="CI14" s="41">
        <v>36</v>
      </c>
      <c r="CJ14" s="41">
        <v>37</v>
      </c>
      <c r="CK14" s="41">
        <v>38</v>
      </c>
      <c r="CL14" s="41">
        <v>39</v>
      </c>
      <c r="CM14" s="41">
        <v>40</v>
      </c>
      <c r="CN14" s="41">
        <v>41</v>
      </c>
      <c r="CO14" s="41">
        <v>42</v>
      </c>
      <c r="CP14" s="41">
        <v>43</v>
      </c>
    </row>
    <row r="15" spans="1:94" s="42" customFormat="1" ht="35.200000000000003" customHeight="1">
      <c r="A15" s="41"/>
      <c r="B15" s="43" t="s">
        <v>8</v>
      </c>
      <c r="C15" s="43"/>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row>
    <row r="16" spans="1:94" s="46" customFormat="1" ht="35.200000000000003" customHeight="1">
      <c r="A16" s="44" t="s">
        <v>65</v>
      </c>
      <c r="B16" s="45" t="s">
        <v>165</v>
      </c>
      <c r="C16" s="43"/>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c r="CI16" s="44"/>
      <c r="CJ16" s="44"/>
      <c r="CK16" s="44"/>
      <c r="CL16" s="44"/>
      <c r="CM16" s="44"/>
      <c r="CN16" s="44"/>
      <c r="CO16" s="44"/>
      <c r="CP16" s="44"/>
    </row>
    <row r="17" spans="1:94" ht="35.200000000000003" customHeight="1">
      <c r="A17" s="47" t="s">
        <v>19</v>
      </c>
      <c r="B17" s="48" t="s">
        <v>166</v>
      </c>
      <c r="C17" s="48"/>
      <c r="D17" s="49"/>
      <c r="E17" s="49"/>
      <c r="F17" s="49"/>
      <c r="G17" s="50"/>
      <c r="H17" s="50"/>
      <c r="I17" s="50"/>
      <c r="J17" s="50"/>
      <c r="K17" s="50"/>
      <c r="L17" s="50"/>
      <c r="M17" s="50"/>
      <c r="N17" s="50"/>
      <c r="O17" s="50"/>
      <c r="P17" s="50"/>
      <c r="Q17" s="50"/>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c r="CI17" s="51"/>
      <c r="CJ17" s="51"/>
      <c r="CK17" s="51"/>
      <c r="CL17" s="51"/>
      <c r="CM17" s="51"/>
      <c r="CN17" s="51"/>
      <c r="CO17" s="51"/>
      <c r="CP17" s="51"/>
    </row>
    <row r="18" spans="1:94" s="55" customFormat="1" ht="35.200000000000003" customHeight="1">
      <c r="A18" s="47">
        <v>1</v>
      </c>
      <c r="B18" s="52" t="s">
        <v>167</v>
      </c>
      <c r="C18" s="52"/>
      <c r="D18" s="53"/>
      <c r="E18" s="53"/>
      <c r="F18" s="53"/>
      <c r="G18" s="53"/>
      <c r="H18" s="53"/>
      <c r="I18" s="53"/>
      <c r="J18" s="53"/>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row>
    <row r="19" spans="1:94" s="55" customFormat="1" ht="35.200000000000003" customHeight="1">
      <c r="A19" s="56" t="s">
        <v>30</v>
      </c>
      <c r="B19" s="57" t="s">
        <v>168</v>
      </c>
      <c r="C19" s="57"/>
      <c r="D19" s="53"/>
      <c r="E19" s="53"/>
      <c r="F19" s="53"/>
      <c r="G19" s="53"/>
      <c r="H19" s="53"/>
      <c r="I19" s="53"/>
      <c r="J19" s="53"/>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row>
    <row r="20" spans="1:94" s="60" customFormat="1" ht="35.200000000000003" customHeight="1">
      <c r="A20" s="56" t="s">
        <v>79</v>
      </c>
      <c r="B20" s="57" t="s">
        <v>169</v>
      </c>
      <c r="C20" s="57"/>
      <c r="D20" s="58"/>
      <c r="E20" s="58"/>
      <c r="F20" s="58"/>
      <c r="G20" s="58"/>
      <c r="H20" s="58"/>
      <c r="I20" s="58"/>
      <c r="J20" s="58"/>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row>
    <row r="21" spans="1:94" ht="35.200000000000003" customHeight="1">
      <c r="A21" s="61" t="s">
        <v>31</v>
      </c>
      <c r="B21" s="62" t="s">
        <v>32</v>
      </c>
      <c r="C21" s="62"/>
      <c r="D21" s="49"/>
      <c r="E21" s="49"/>
      <c r="F21" s="49"/>
      <c r="G21" s="49"/>
      <c r="H21" s="49"/>
      <c r="I21" s="49"/>
      <c r="J21" s="49"/>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c r="CI21" s="51"/>
      <c r="CJ21" s="51"/>
      <c r="CK21" s="51"/>
      <c r="CL21" s="51"/>
      <c r="CM21" s="51"/>
      <c r="CN21" s="51"/>
      <c r="CO21" s="51"/>
      <c r="CP21" s="51"/>
    </row>
    <row r="22" spans="1:94" ht="35.200000000000003" customHeight="1">
      <c r="A22" s="61" t="s">
        <v>47</v>
      </c>
      <c r="B22" s="62" t="s">
        <v>32</v>
      </c>
      <c r="C22" s="62"/>
      <c r="D22" s="49"/>
      <c r="E22" s="49"/>
      <c r="F22" s="49"/>
      <c r="G22" s="49"/>
      <c r="H22" s="49"/>
      <c r="I22" s="49"/>
      <c r="J22" s="49"/>
      <c r="K22" s="51"/>
      <c r="L22" s="51"/>
      <c r="M22" s="51"/>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c r="CI22" s="51"/>
      <c r="CJ22" s="51"/>
      <c r="CK22" s="51"/>
      <c r="CL22" s="51"/>
      <c r="CM22" s="51"/>
      <c r="CN22" s="51"/>
      <c r="CO22" s="51"/>
      <c r="CP22" s="51"/>
    </row>
    <row r="23" spans="1:94" ht="35.200000000000003" customHeight="1">
      <c r="A23" s="61" t="s">
        <v>33</v>
      </c>
      <c r="B23" s="63" t="s">
        <v>34</v>
      </c>
      <c r="C23" s="63"/>
      <c r="D23" s="49"/>
      <c r="E23" s="49"/>
      <c r="F23" s="49"/>
      <c r="G23" s="49"/>
      <c r="H23" s="49"/>
      <c r="I23" s="49"/>
      <c r="J23" s="49"/>
      <c r="K23" s="51"/>
      <c r="L23" s="51"/>
      <c r="M23" s="51"/>
      <c r="N23" s="51"/>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row>
    <row r="24" spans="1:94" s="60" customFormat="1" ht="35.200000000000003" customHeight="1">
      <c r="A24" s="56" t="s">
        <v>81</v>
      </c>
      <c r="B24" s="57" t="s">
        <v>170</v>
      </c>
      <c r="C24" s="57"/>
      <c r="D24" s="58"/>
      <c r="E24" s="58"/>
      <c r="F24" s="58"/>
      <c r="G24" s="58"/>
      <c r="H24" s="58"/>
      <c r="I24" s="58"/>
      <c r="J24" s="58"/>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59"/>
      <c r="BG24" s="59"/>
      <c r="BH24" s="59"/>
      <c r="BI24" s="59"/>
      <c r="BJ24" s="59"/>
      <c r="BK24" s="59"/>
      <c r="BL24" s="59"/>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row>
    <row r="25" spans="1:94" ht="35.200000000000003" customHeight="1">
      <c r="A25" s="61" t="s">
        <v>31</v>
      </c>
      <c r="B25" s="62" t="s">
        <v>32</v>
      </c>
      <c r="C25" s="62"/>
      <c r="D25" s="49"/>
      <c r="E25" s="49"/>
      <c r="F25" s="49"/>
      <c r="G25" s="49"/>
      <c r="H25" s="49"/>
      <c r="I25" s="49"/>
      <c r="J25" s="49"/>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c r="BR25" s="51"/>
      <c r="BS25" s="51"/>
      <c r="BT25" s="51"/>
      <c r="BU25" s="51"/>
      <c r="BV25" s="51"/>
      <c r="BW25" s="51"/>
      <c r="BX25" s="51"/>
      <c r="BY25" s="51"/>
      <c r="BZ25" s="51"/>
      <c r="CA25" s="51"/>
      <c r="CB25" s="51"/>
      <c r="CC25" s="51"/>
      <c r="CD25" s="51"/>
      <c r="CE25" s="51"/>
      <c r="CF25" s="51"/>
      <c r="CG25" s="51"/>
      <c r="CH25" s="51"/>
      <c r="CI25" s="51"/>
      <c r="CJ25" s="51"/>
      <c r="CK25" s="51"/>
      <c r="CL25" s="51"/>
      <c r="CM25" s="51"/>
      <c r="CN25" s="51"/>
      <c r="CO25" s="51"/>
      <c r="CP25" s="51"/>
    </row>
    <row r="26" spans="1:94" ht="35.200000000000003" customHeight="1">
      <c r="A26" s="61" t="s">
        <v>33</v>
      </c>
      <c r="B26" s="63" t="s">
        <v>34</v>
      </c>
      <c r="C26" s="63"/>
      <c r="D26" s="49"/>
      <c r="E26" s="49"/>
      <c r="F26" s="49"/>
      <c r="G26" s="49"/>
      <c r="H26" s="49"/>
      <c r="I26" s="49"/>
      <c r="J26" s="49"/>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row>
    <row r="27" spans="1:94" s="60" customFormat="1" ht="35.200000000000003" customHeight="1">
      <c r="A27" s="56" t="s">
        <v>82</v>
      </c>
      <c r="B27" s="57" t="s">
        <v>171</v>
      </c>
      <c r="C27" s="57"/>
      <c r="D27" s="58"/>
      <c r="E27" s="58"/>
      <c r="F27" s="58"/>
      <c r="G27" s="58"/>
      <c r="H27" s="58"/>
      <c r="I27" s="58"/>
      <c r="J27" s="58"/>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row>
    <row r="28" spans="1:94" ht="35.200000000000003" customHeight="1">
      <c r="A28" s="61" t="s">
        <v>31</v>
      </c>
      <c r="B28" s="62" t="s">
        <v>32</v>
      </c>
      <c r="C28" s="62"/>
      <c r="D28" s="49"/>
      <c r="E28" s="49"/>
      <c r="F28" s="49"/>
      <c r="G28" s="49"/>
      <c r="H28" s="49"/>
      <c r="I28" s="49"/>
      <c r="J28" s="49"/>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row>
    <row r="29" spans="1:94" ht="35.200000000000003" customHeight="1">
      <c r="A29" s="61" t="s">
        <v>33</v>
      </c>
      <c r="B29" s="63" t="s">
        <v>34</v>
      </c>
      <c r="C29" s="63"/>
      <c r="D29" s="49"/>
      <c r="E29" s="49"/>
      <c r="F29" s="49"/>
      <c r="G29" s="49"/>
      <c r="H29" s="49"/>
      <c r="I29" s="49"/>
      <c r="J29" s="49"/>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row>
    <row r="30" spans="1:94" s="36" customFormat="1" ht="35.200000000000003" customHeight="1">
      <c r="A30" s="56" t="s">
        <v>35</v>
      </c>
      <c r="B30" s="57" t="s">
        <v>172</v>
      </c>
      <c r="C30" s="57"/>
      <c r="D30" s="64"/>
      <c r="E30" s="64"/>
      <c r="F30" s="64"/>
      <c r="G30" s="64"/>
      <c r="H30" s="64"/>
      <c r="I30" s="64"/>
      <c r="J30" s="64"/>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c r="AX30" s="65"/>
      <c r="AY30" s="65"/>
      <c r="AZ30" s="65"/>
      <c r="BA30" s="65"/>
      <c r="BB30" s="65"/>
      <c r="BC30" s="65"/>
      <c r="BD30" s="65"/>
      <c r="BE30" s="65"/>
      <c r="BF30" s="65"/>
      <c r="BG30" s="65"/>
      <c r="BH30" s="65"/>
      <c r="BI30" s="65"/>
      <c r="BJ30" s="65"/>
      <c r="BK30" s="65"/>
      <c r="BL30" s="65"/>
      <c r="BM30" s="65"/>
      <c r="BN30" s="65"/>
      <c r="BO30" s="65"/>
      <c r="BP30" s="65"/>
      <c r="BQ30" s="65"/>
      <c r="BR30" s="65"/>
      <c r="BS30" s="65"/>
      <c r="BT30" s="65"/>
      <c r="BU30" s="65"/>
      <c r="BV30" s="65"/>
      <c r="BW30" s="65"/>
      <c r="BX30" s="65"/>
      <c r="BY30" s="65"/>
      <c r="BZ30" s="65"/>
      <c r="CA30" s="65"/>
      <c r="CB30" s="65"/>
      <c r="CC30" s="65"/>
      <c r="CD30" s="65"/>
      <c r="CE30" s="65"/>
      <c r="CF30" s="65"/>
      <c r="CG30" s="65"/>
      <c r="CH30" s="65"/>
      <c r="CI30" s="65"/>
      <c r="CJ30" s="65"/>
      <c r="CK30" s="65"/>
      <c r="CL30" s="65"/>
      <c r="CM30" s="65"/>
      <c r="CN30" s="65"/>
      <c r="CO30" s="65"/>
      <c r="CP30" s="65"/>
    </row>
    <row r="31" spans="1:94" s="60" customFormat="1" ht="35.200000000000003" customHeight="1">
      <c r="A31" s="56" t="s">
        <v>79</v>
      </c>
      <c r="B31" s="57" t="s">
        <v>169</v>
      </c>
      <c r="C31" s="57"/>
      <c r="D31" s="58"/>
      <c r="E31" s="58"/>
      <c r="F31" s="58"/>
      <c r="G31" s="58"/>
      <c r="H31" s="58"/>
      <c r="I31" s="58"/>
      <c r="J31" s="58"/>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row>
    <row r="32" spans="1:94" ht="35.200000000000003" customHeight="1">
      <c r="A32" s="61" t="s">
        <v>31</v>
      </c>
      <c r="B32" s="62" t="s">
        <v>32</v>
      </c>
      <c r="C32" s="62"/>
      <c r="D32" s="49"/>
      <c r="E32" s="49"/>
      <c r="F32" s="49"/>
      <c r="G32" s="49"/>
      <c r="H32" s="49"/>
      <c r="I32" s="49"/>
      <c r="J32" s="49"/>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row>
    <row r="33" spans="1:94" ht="35.200000000000003" customHeight="1">
      <c r="A33" s="61" t="s">
        <v>33</v>
      </c>
      <c r="B33" s="63" t="s">
        <v>34</v>
      </c>
      <c r="C33" s="63"/>
      <c r="D33" s="49"/>
      <c r="E33" s="49"/>
      <c r="F33" s="49"/>
      <c r="G33" s="49"/>
      <c r="H33" s="49"/>
      <c r="I33" s="49"/>
      <c r="J33" s="49"/>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row>
    <row r="34" spans="1:94" s="60" customFormat="1" ht="35.200000000000003" customHeight="1">
      <c r="A34" s="56" t="s">
        <v>81</v>
      </c>
      <c r="B34" s="57" t="s">
        <v>170</v>
      </c>
      <c r="C34" s="57"/>
      <c r="D34" s="58"/>
      <c r="E34" s="58"/>
      <c r="F34" s="58"/>
      <c r="G34" s="58"/>
      <c r="H34" s="58"/>
      <c r="I34" s="58"/>
      <c r="J34" s="58"/>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row>
    <row r="35" spans="1:94" ht="35.200000000000003" customHeight="1">
      <c r="A35" s="61" t="s">
        <v>31</v>
      </c>
      <c r="B35" s="62" t="s">
        <v>32</v>
      </c>
      <c r="C35" s="62"/>
      <c r="D35" s="49"/>
      <c r="E35" s="49"/>
      <c r="F35" s="49"/>
      <c r="G35" s="49"/>
      <c r="H35" s="49"/>
      <c r="I35" s="49"/>
      <c r="J35" s="49"/>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row>
    <row r="36" spans="1:94" ht="35.200000000000003" customHeight="1">
      <c r="A36" s="61" t="s">
        <v>33</v>
      </c>
      <c r="B36" s="63" t="s">
        <v>34</v>
      </c>
      <c r="C36" s="63"/>
      <c r="D36" s="49"/>
      <c r="E36" s="49"/>
      <c r="F36" s="49"/>
      <c r="G36" s="49"/>
      <c r="H36" s="49"/>
      <c r="I36" s="49"/>
      <c r="J36" s="49"/>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row>
    <row r="37" spans="1:94" s="60" customFormat="1" ht="35.200000000000003" customHeight="1">
      <c r="A37" s="56" t="s">
        <v>82</v>
      </c>
      <c r="B37" s="57" t="s">
        <v>171</v>
      </c>
      <c r="C37" s="57"/>
      <c r="D37" s="58"/>
      <c r="E37" s="58"/>
      <c r="F37" s="58"/>
      <c r="G37" s="58"/>
      <c r="H37" s="58"/>
      <c r="I37" s="58"/>
      <c r="J37" s="58"/>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row>
    <row r="38" spans="1:94" ht="35.200000000000003" customHeight="1">
      <c r="A38" s="61" t="s">
        <v>31</v>
      </c>
      <c r="B38" s="62" t="s">
        <v>32</v>
      </c>
      <c r="C38" s="62"/>
      <c r="D38" s="49"/>
      <c r="E38" s="49"/>
      <c r="F38" s="49"/>
      <c r="G38" s="49"/>
      <c r="H38" s="49"/>
      <c r="I38" s="49"/>
      <c r="J38" s="49"/>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row>
    <row r="39" spans="1:94" ht="35.200000000000003" customHeight="1">
      <c r="A39" s="61" t="s">
        <v>33</v>
      </c>
      <c r="B39" s="63" t="s">
        <v>34</v>
      </c>
      <c r="C39" s="63"/>
      <c r="D39" s="49"/>
      <c r="E39" s="49"/>
      <c r="F39" s="49"/>
      <c r="G39" s="49"/>
      <c r="H39" s="49"/>
      <c r="I39" s="49"/>
      <c r="J39" s="49"/>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row>
    <row r="40" spans="1:94" s="36" customFormat="1" ht="35.200000000000003" customHeight="1">
      <c r="A40" s="56" t="s">
        <v>173</v>
      </c>
      <c r="B40" s="57" t="s">
        <v>174</v>
      </c>
      <c r="C40" s="57"/>
      <c r="D40" s="57"/>
      <c r="E40" s="64"/>
      <c r="F40" s="64"/>
      <c r="G40" s="64"/>
      <c r="H40" s="64"/>
      <c r="I40" s="64"/>
      <c r="J40" s="64"/>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row>
    <row r="41" spans="1:94" s="60" customFormat="1" ht="35.200000000000003" customHeight="1">
      <c r="A41" s="56" t="s">
        <v>79</v>
      </c>
      <c r="B41" s="57" t="s">
        <v>169</v>
      </c>
      <c r="C41" s="57"/>
      <c r="D41" s="58"/>
      <c r="E41" s="58"/>
      <c r="F41" s="58"/>
      <c r="G41" s="58"/>
      <c r="H41" s="58"/>
      <c r="I41" s="58"/>
      <c r="J41" s="58"/>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row>
    <row r="42" spans="1:94" ht="35.200000000000003" customHeight="1">
      <c r="A42" s="61" t="s">
        <v>31</v>
      </c>
      <c r="B42" s="62" t="s">
        <v>32</v>
      </c>
      <c r="C42" s="62"/>
      <c r="D42" s="49"/>
      <c r="E42" s="49"/>
      <c r="F42" s="49"/>
      <c r="G42" s="49"/>
      <c r="H42" s="49"/>
      <c r="I42" s="49"/>
      <c r="J42" s="49"/>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row>
    <row r="43" spans="1:94" ht="35.200000000000003" customHeight="1">
      <c r="A43" s="61" t="s">
        <v>33</v>
      </c>
      <c r="B43" s="63" t="s">
        <v>34</v>
      </c>
      <c r="C43" s="63"/>
      <c r="D43" s="49"/>
      <c r="E43" s="49"/>
      <c r="F43" s="49"/>
      <c r="G43" s="49"/>
      <c r="H43" s="49"/>
      <c r="I43" s="49"/>
      <c r="J43" s="49"/>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row>
    <row r="44" spans="1:94" s="60" customFormat="1" ht="35.200000000000003" customHeight="1">
      <c r="A44" s="56" t="s">
        <v>81</v>
      </c>
      <c r="B44" s="57" t="s">
        <v>170</v>
      </c>
      <c r="C44" s="57"/>
      <c r="D44" s="58"/>
      <c r="E44" s="58"/>
      <c r="F44" s="58"/>
      <c r="G44" s="58"/>
      <c r="H44" s="58"/>
      <c r="I44" s="58"/>
      <c r="J44" s="58"/>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59"/>
      <c r="BL44" s="59"/>
      <c r="BM44" s="59"/>
      <c r="BN44" s="59"/>
      <c r="BO44" s="59"/>
      <c r="BP44" s="59"/>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row>
    <row r="45" spans="1:94" ht="35.200000000000003" customHeight="1">
      <c r="A45" s="61" t="s">
        <v>31</v>
      </c>
      <c r="B45" s="62" t="s">
        <v>32</v>
      </c>
      <c r="C45" s="62"/>
      <c r="D45" s="49"/>
      <c r="E45" s="49"/>
      <c r="F45" s="49"/>
      <c r="G45" s="49"/>
      <c r="H45" s="49"/>
      <c r="I45" s="49"/>
      <c r="J45" s="49"/>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row>
    <row r="46" spans="1:94" ht="35.200000000000003" customHeight="1">
      <c r="A46" s="61" t="s">
        <v>33</v>
      </c>
      <c r="B46" s="63" t="s">
        <v>34</v>
      </c>
      <c r="C46" s="63"/>
      <c r="D46" s="49"/>
      <c r="E46" s="49"/>
      <c r="F46" s="49"/>
      <c r="G46" s="49"/>
      <c r="H46" s="49"/>
      <c r="I46" s="49"/>
      <c r="J46" s="49"/>
      <c r="K46" s="51"/>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row>
    <row r="47" spans="1:94" s="60" customFormat="1" ht="35.200000000000003" customHeight="1">
      <c r="A47" s="56" t="s">
        <v>82</v>
      </c>
      <c r="B47" s="57" t="s">
        <v>171</v>
      </c>
      <c r="C47" s="57"/>
      <c r="D47" s="58"/>
      <c r="E47" s="58"/>
      <c r="F47" s="58"/>
      <c r="G47" s="58"/>
      <c r="H47" s="58"/>
      <c r="I47" s="58"/>
      <c r="J47" s="58"/>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row>
    <row r="48" spans="1:94" ht="35.200000000000003" customHeight="1">
      <c r="A48" s="61" t="s">
        <v>31</v>
      </c>
      <c r="B48" s="62" t="s">
        <v>32</v>
      </c>
      <c r="C48" s="62"/>
      <c r="D48" s="49"/>
      <c r="E48" s="49"/>
      <c r="F48" s="49"/>
      <c r="G48" s="49"/>
      <c r="H48" s="49"/>
      <c r="I48" s="49"/>
      <c r="J48" s="49"/>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row>
    <row r="49" spans="1:94" ht="35.200000000000003" customHeight="1">
      <c r="A49" s="61" t="s">
        <v>33</v>
      </c>
      <c r="B49" s="63" t="s">
        <v>34</v>
      </c>
      <c r="C49" s="63"/>
      <c r="D49" s="49"/>
      <c r="E49" s="49"/>
      <c r="F49" s="49"/>
      <c r="G49" s="49"/>
      <c r="H49" s="49"/>
      <c r="I49" s="49"/>
      <c r="J49" s="49"/>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row>
    <row r="50" spans="1:94" s="60" customFormat="1" ht="35.200000000000003" customHeight="1">
      <c r="A50" s="56" t="s">
        <v>175</v>
      </c>
      <c r="B50" s="57" t="s">
        <v>176</v>
      </c>
      <c r="C50" s="57"/>
      <c r="D50" s="58"/>
      <c r="E50" s="58"/>
      <c r="F50" s="58"/>
      <c r="G50" s="58"/>
      <c r="H50" s="58"/>
      <c r="I50" s="58"/>
      <c r="J50" s="58"/>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c r="BB50" s="59"/>
      <c r="BC50" s="59"/>
      <c r="BD50" s="59"/>
      <c r="BE50" s="59"/>
      <c r="BF50" s="59"/>
      <c r="BG50" s="59"/>
      <c r="BH50" s="59"/>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row>
    <row r="51" spans="1:94" s="60" customFormat="1" ht="35.200000000000003" customHeight="1">
      <c r="A51" s="56" t="s">
        <v>79</v>
      </c>
      <c r="B51" s="57" t="s">
        <v>169</v>
      </c>
      <c r="C51" s="57"/>
      <c r="D51" s="58"/>
      <c r="E51" s="58"/>
      <c r="F51" s="58"/>
      <c r="G51" s="58"/>
      <c r="H51" s="58"/>
      <c r="I51" s="58"/>
      <c r="J51" s="58"/>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row>
    <row r="52" spans="1:94" s="60" customFormat="1" ht="35.200000000000003" customHeight="1">
      <c r="A52" s="61" t="s">
        <v>31</v>
      </c>
      <c r="B52" s="62" t="s">
        <v>32</v>
      </c>
      <c r="C52" s="62"/>
      <c r="D52" s="58"/>
      <c r="E52" s="58"/>
      <c r="F52" s="58"/>
      <c r="G52" s="58"/>
      <c r="H52" s="58"/>
      <c r="I52" s="58"/>
      <c r="J52" s="58"/>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59"/>
      <c r="BI52" s="59"/>
      <c r="BJ52" s="59"/>
      <c r="BK52" s="59"/>
      <c r="BL52" s="59"/>
      <c r="BM52" s="59"/>
      <c r="BN52" s="59"/>
      <c r="BO52" s="59"/>
      <c r="BP52" s="59"/>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row>
    <row r="53" spans="1:94" s="60" customFormat="1" ht="35.200000000000003" customHeight="1">
      <c r="A53" s="61" t="s">
        <v>33</v>
      </c>
      <c r="B53" s="63" t="s">
        <v>34</v>
      </c>
      <c r="C53" s="63"/>
      <c r="D53" s="58"/>
      <c r="E53" s="58"/>
      <c r="F53" s="58"/>
      <c r="G53" s="58"/>
      <c r="H53" s="58"/>
      <c r="I53" s="58"/>
      <c r="J53" s="58"/>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59"/>
      <c r="BI53" s="59"/>
      <c r="BJ53" s="59"/>
      <c r="BK53" s="59"/>
      <c r="BL53" s="59"/>
      <c r="BM53" s="59"/>
      <c r="BN53" s="59"/>
      <c r="BO53" s="59"/>
      <c r="BP53" s="59"/>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row>
    <row r="54" spans="1:94" s="60" customFormat="1" ht="35.200000000000003" customHeight="1">
      <c r="A54" s="56" t="s">
        <v>81</v>
      </c>
      <c r="B54" s="57" t="s">
        <v>170</v>
      </c>
      <c r="C54" s="57"/>
      <c r="D54" s="58"/>
      <c r="E54" s="58"/>
      <c r="F54" s="58"/>
      <c r="G54" s="58"/>
      <c r="H54" s="58"/>
      <c r="I54" s="58"/>
      <c r="J54" s="58"/>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59"/>
      <c r="BA54" s="59"/>
      <c r="BB54" s="59"/>
      <c r="BC54" s="59"/>
      <c r="BD54" s="59"/>
      <c r="BE54" s="59"/>
      <c r="BF54" s="59"/>
      <c r="BG54" s="59"/>
      <c r="BH54" s="59"/>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row>
    <row r="55" spans="1:94" s="60" customFormat="1" ht="35.200000000000003" customHeight="1">
      <c r="A55" s="61" t="s">
        <v>31</v>
      </c>
      <c r="B55" s="62" t="s">
        <v>32</v>
      </c>
      <c r="C55" s="62"/>
      <c r="D55" s="58"/>
      <c r="E55" s="58"/>
      <c r="F55" s="58"/>
      <c r="G55" s="58"/>
      <c r="H55" s="58"/>
      <c r="I55" s="58"/>
      <c r="J55" s="58"/>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row>
    <row r="56" spans="1:94" s="60" customFormat="1" ht="35.200000000000003" customHeight="1">
      <c r="A56" s="61" t="s">
        <v>33</v>
      </c>
      <c r="B56" s="63" t="s">
        <v>34</v>
      </c>
      <c r="C56" s="63"/>
      <c r="D56" s="58"/>
      <c r="E56" s="58"/>
      <c r="F56" s="58"/>
      <c r="G56" s="58"/>
      <c r="H56" s="58"/>
      <c r="I56" s="58"/>
      <c r="J56" s="58"/>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59"/>
      <c r="BA56" s="59"/>
      <c r="BB56" s="59"/>
      <c r="BC56" s="59"/>
      <c r="BD56" s="59"/>
      <c r="BE56" s="59"/>
      <c r="BF56" s="59"/>
      <c r="BG56" s="59"/>
      <c r="BH56" s="59"/>
      <c r="BI56" s="59"/>
      <c r="BJ56" s="59"/>
      <c r="BK56" s="59"/>
      <c r="BL56" s="59"/>
      <c r="BM56" s="59"/>
      <c r="BN56" s="59"/>
      <c r="BO56" s="59"/>
      <c r="BP56" s="59"/>
      <c r="BQ56" s="59"/>
      <c r="BR56" s="59"/>
      <c r="BS56" s="59"/>
      <c r="BT56" s="59"/>
      <c r="BU56" s="59"/>
      <c r="BV56" s="59"/>
      <c r="BW56" s="59"/>
      <c r="BX56" s="59"/>
      <c r="BY56" s="59"/>
      <c r="BZ56" s="59"/>
      <c r="CA56" s="59"/>
      <c r="CB56" s="59"/>
      <c r="CC56" s="59"/>
      <c r="CD56" s="59"/>
      <c r="CE56" s="59"/>
      <c r="CF56" s="59"/>
      <c r="CG56" s="59"/>
      <c r="CH56" s="59"/>
      <c r="CI56" s="59"/>
      <c r="CJ56" s="59"/>
      <c r="CK56" s="59"/>
      <c r="CL56" s="59"/>
      <c r="CM56" s="59"/>
      <c r="CN56" s="59"/>
      <c r="CO56" s="59"/>
      <c r="CP56" s="59"/>
    </row>
    <row r="57" spans="1:94" ht="35.200000000000003" customHeight="1">
      <c r="A57" s="56" t="s">
        <v>82</v>
      </c>
      <c r="B57" s="57" t="s">
        <v>171</v>
      </c>
      <c r="C57" s="57"/>
      <c r="D57" s="49"/>
      <c r="E57" s="49"/>
      <c r="F57" s="49"/>
      <c r="G57" s="49"/>
      <c r="H57" s="49"/>
      <c r="I57" s="49"/>
      <c r="J57" s="49"/>
      <c r="K57" s="51"/>
      <c r="L57" s="51"/>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row>
    <row r="58" spans="1:94" ht="35.200000000000003" customHeight="1">
      <c r="A58" s="61" t="s">
        <v>31</v>
      </c>
      <c r="B58" s="62" t="s">
        <v>32</v>
      </c>
      <c r="C58" s="62"/>
      <c r="D58" s="49"/>
      <c r="E58" s="49"/>
      <c r="F58" s="49"/>
      <c r="G58" s="49"/>
      <c r="H58" s="49"/>
      <c r="I58" s="49"/>
      <c r="J58" s="49"/>
      <c r="K58" s="51"/>
      <c r="L58" s="51"/>
      <c r="M58" s="51"/>
      <c r="N58" s="51"/>
      <c r="O58" s="51"/>
      <c r="P58" s="51"/>
      <c r="Q58" s="51"/>
      <c r="R58" s="51"/>
      <c r="S58" s="51"/>
      <c r="T58" s="51"/>
      <c r="U58" s="51"/>
      <c r="V58" s="51"/>
      <c r="W58" s="51"/>
      <c r="X58" s="51"/>
      <c r="Y58" s="51"/>
      <c r="Z58" s="51"/>
      <c r="AA58" s="51"/>
      <c r="AB58" s="51"/>
      <c r="AC58" s="51"/>
      <c r="AD58" s="51"/>
      <c r="AE58" s="51"/>
      <c r="AF58" s="51"/>
      <c r="AG58" s="51"/>
      <c r="AH58" s="51"/>
      <c r="AI58" s="51"/>
      <c r="AJ58" s="51"/>
      <c r="AK58" s="51"/>
      <c r="AL58" s="51"/>
      <c r="AM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row>
    <row r="59" spans="1:94" ht="35.200000000000003" customHeight="1">
      <c r="A59" s="61" t="s">
        <v>33</v>
      </c>
      <c r="B59" s="63" t="s">
        <v>34</v>
      </c>
      <c r="C59" s="63"/>
      <c r="D59" s="49"/>
      <c r="E59" s="49"/>
      <c r="F59" s="49"/>
      <c r="G59" s="49"/>
      <c r="H59" s="49"/>
      <c r="I59" s="49"/>
      <c r="J59" s="49"/>
      <c r="K59" s="51"/>
      <c r="L59" s="51"/>
      <c r="M59" s="51"/>
      <c r="N59" s="51"/>
      <c r="O59" s="51"/>
      <c r="P59" s="51"/>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row>
    <row r="60" spans="1:94" ht="35.200000000000003" customHeight="1">
      <c r="A60" s="47" t="s">
        <v>20</v>
      </c>
      <c r="B60" s="48" t="s">
        <v>166</v>
      </c>
      <c r="C60" s="48"/>
      <c r="D60" s="49"/>
      <c r="E60" s="49"/>
      <c r="F60" s="49"/>
      <c r="G60" s="49"/>
      <c r="H60" s="49"/>
      <c r="I60" s="49"/>
      <c r="J60" s="49"/>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1"/>
      <c r="AL60" s="51"/>
      <c r="AM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1"/>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row>
    <row r="61" spans="1:94" ht="35.200000000000003" customHeight="1">
      <c r="A61" s="61" t="s">
        <v>33</v>
      </c>
      <c r="B61" s="52" t="s">
        <v>112</v>
      </c>
      <c r="C61" s="52"/>
      <c r="D61" s="49"/>
      <c r="E61" s="49"/>
      <c r="F61" s="49"/>
      <c r="G61" s="49"/>
      <c r="H61" s="49"/>
      <c r="I61" s="49"/>
      <c r="J61" s="49"/>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1"/>
      <c r="AL61" s="51"/>
      <c r="AM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1"/>
      <c r="BL61" s="51"/>
      <c r="BM61" s="51"/>
      <c r="BN61" s="51"/>
      <c r="BO61" s="51"/>
      <c r="BP61" s="51"/>
      <c r="BQ61" s="51"/>
      <c r="BR61" s="51"/>
      <c r="BS61" s="51"/>
      <c r="BT61" s="51"/>
      <c r="BU61" s="51"/>
      <c r="BV61" s="51"/>
      <c r="BW61" s="51"/>
      <c r="BX61" s="51"/>
      <c r="BY61" s="51"/>
      <c r="BZ61" s="51"/>
      <c r="CA61" s="51"/>
      <c r="CB61" s="51"/>
      <c r="CC61" s="51"/>
      <c r="CD61" s="51"/>
      <c r="CE61" s="51"/>
      <c r="CF61" s="51"/>
      <c r="CG61" s="51"/>
      <c r="CH61" s="51"/>
      <c r="CI61" s="51"/>
      <c r="CJ61" s="51"/>
      <c r="CK61" s="51"/>
      <c r="CL61" s="51"/>
      <c r="CM61" s="51"/>
      <c r="CN61" s="51"/>
      <c r="CO61" s="51"/>
      <c r="CP61" s="51"/>
    </row>
    <row r="62" spans="1:94" ht="35.200000000000003" customHeight="1">
      <c r="A62" s="47" t="s">
        <v>70</v>
      </c>
      <c r="B62" s="52" t="s">
        <v>177</v>
      </c>
      <c r="C62" s="43"/>
      <c r="D62" s="49"/>
      <c r="E62" s="49"/>
      <c r="F62" s="49"/>
      <c r="G62" s="49"/>
      <c r="H62" s="49"/>
      <c r="I62" s="49"/>
      <c r="J62" s="49"/>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1"/>
      <c r="AL62" s="51"/>
      <c r="AM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c r="CI62" s="51"/>
      <c r="CJ62" s="51"/>
      <c r="CK62" s="51"/>
      <c r="CL62" s="51"/>
      <c r="CM62" s="51"/>
      <c r="CN62" s="51"/>
      <c r="CO62" s="51"/>
      <c r="CP62" s="51"/>
    </row>
    <row r="63" spans="1:94" s="55" customFormat="1" ht="35.200000000000003" customHeight="1">
      <c r="A63" s="47" t="s">
        <v>33</v>
      </c>
      <c r="B63" s="52" t="s">
        <v>178</v>
      </c>
      <c r="C63" s="52"/>
      <c r="D63" s="53"/>
      <c r="E63" s="53"/>
      <c r="F63" s="53"/>
      <c r="G63" s="53"/>
      <c r="H63" s="53"/>
      <c r="I63" s="53"/>
      <c r="J63" s="53"/>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4"/>
      <c r="CP63" s="54"/>
    </row>
    <row r="64" spans="1:94" s="46" customFormat="1" ht="12.75" customHeight="1">
      <c r="A64" s="44"/>
      <c r="B64" s="43"/>
      <c r="C64" s="43"/>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row>
    <row r="65" s="35" customFormat="1"/>
    <row r="66" s="35" customFormat="1"/>
    <row r="67" s="35" customFormat="1"/>
    <row r="68" s="35" customFormat="1"/>
    <row r="69" s="35" customFormat="1"/>
    <row r="70" s="35" customFormat="1"/>
    <row r="71" s="35" customFormat="1"/>
    <row r="72" s="35" customFormat="1"/>
    <row r="73" s="35" customFormat="1"/>
    <row r="74" s="35" customFormat="1"/>
    <row r="75" s="35" customFormat="1"/>
    <row r="76" s="35" customFormat="1"/>
    <row r="77" s="35" customFormat="1"/>
    <row r="78" s="35" customFormat="1"/>
    <row r="79" s="35" customFormat="1"/>
    <row r="80" s="35" customFormat="1"/>
    <row r="81" s="35" customFormat="1"/>
    <row r="82" s="35" customFormat="1"/>
    <row r="83" s="35" customFormat="1"/>
    <row r="84" s="35" customFormat="1"/>
    <row r="85" s="35" customFormat="1"/>
    <row r="86" s="35" customFormat="1"/>
    <row r="87" s="35" customFormat="1"/>
    <row r="88" s="35" customFormat="1"/>
    <row r="89" s="35" customFormat="1"/>
    <row r="90" s="35" customFormat="1"/>
    <row r="91" s="35" customFormat="1"/>
    <row r="92" s="35" customFormat="1"/>
    <row r="93" s="35" customFormat="1"/>
    <row r="94" s="35" customFormat="1"/>
    <row r="95" s="35" customFormat="1"/>
    <row r="96" s="35" customFormat="1"/>
    <row r="97" s="35" customFormat="1"/>
    <row r="98" s="35" customFormat="1"/>
    <row r="99" s="35" customFormat="1"/>
    <row r="100" s="35" customFormat="1"/>
    <row r="101" s="35" customFormat="1"/>
    <row r="102" s="35" customFormat="1"/>
    <row r="103" s="35" customFormat="1"/>
    <row r="104" s="35" customFormat="1"/>
    <row r="105" s="35" customFormat="1"/>
    <row r="106" s="35" customFormat="1"/>
    <row r="107" s="35" customFormat="1"/>
    <row r="108" s="35" customFormat="1"/>
    <row r="109" s="35" customFormat="1"/>
    <row r="110" s="35" customFormat="1"/>
    <row r="111" s="35" customFormat="1"/>
    <row r="112" s="35" customFormat="1"/>
    <row r="113" s="35" customFormat="1"/>
    <row r="114" s="35" customFormat="1"/>
    <row r="115" s="35" customFormat="1"/>
    <row r="116" s="35" customFormat="1"/>
    <row r="117" s="35" customFormat="1"/>
    <row r="118" s="35" customFormat="1"/>
    <row r="119" s="35" customFormat="1"/>
    <row r="120" s="35" customFormat="1"/>
    <row r="121" s="35" customFormat="1"/>
    <row r="122" s="35" customFormat="1"/>
    <row r="123" s="35" customFormat="1"/>
    <row r="124" s="35" customFormat="1"/>
    <row r="125" s="35" customFormat="1"/>
    <row r="126" s="35" customFormat="1"/>
    <row r="127" s="35" customFormat="1"/>
    <row r="128" s="35" customFormat="1"/>
    <row r="129" s="35" customFormat="1"/>
    <row r="130" s="35" customFormat="1"/>
    <row r="131" s="35" customFormat="1"/>
    <row r="132" s="35" customFormat="1"/>
    <row r="133" s="35" customFormat="1"/>
    <row r="134" s="35" customFormat="1"/>
    <row r="135" s="35" customFormat="1"/>
    <row r="136" s="35" customFormat="1"/>
    <row r="137" s="35" customFormat="1"/>
    <row r="138" s="35" customFormat="1"/>
    <row r="139" s="35" customFormat="1"/>
    <row r="140" s="35" customFormat="1"/>
    <row r="141" s="35" customFormat="1"/>
    <row r="142" s="35" customFormat="1"/>
    <row r="143" s="35" customFormat="1"/>
    <row r="144" s="35" customFormat="1"/>
    <row r="145" s="35" customFormat="1"/>
    <row r="146" s="35" customFormat="1"/>
    <row r="147" s="35" customFormat="1"/>
    <row r="148" s="35" customFormat="1"/>
    <row r="149" s="35" customFormat="1"/>
    <row r="150" s="35" customFormat="1"/>
    <row r="151" s="35" customFormat="1"/>
    <row r="152" s="35" customFormat="1"/>
    <row r="153" s="35" customFormat="1"/>
    <row r="154" s="35" customFormat="1"/>
    <row r="155" s="35" customFormat="1"/>
    <row r="156" s="35" customFormat="1"/>
    <row r="157" s="35" customFormat="1"/>
    <row r="158" s="35" customFormat="1"/>
    <row r="159" s="35" customFormat="1"/>
    <row r="160" s="35" customFormat="1"/>
    <row r="161" s="35" customFormat="1"/>
    <row r="162" s="35" customFormat="1"/>
    <row r="163" s="35" customFormat="1"/>
    <row r="164" s="35" customFormat="1"/>
    <row r="165" s="35" customFormat="1"/>
    <row r="166" s="35" customFormat="1"/>
    <row r="167" s="35" customFormat="1"/>
    <row r="168" s="35" customFormat="1"/>
    <row r="169" s="35" customFormat="1"/>
    <row r="170" s="35" customFormat="1"/>
    <row r="171" s="35" customFormat="1"/>
    <row r="172" s="35" customFormat="1"/>
    <row r="173" s="35" customFormat="1"/>
    <row r="174" s="35" customFormat="1"/>
    <row r="175" s="35" customFormat="1"/>
    <row r="176" s="35" customFormat="1"/>
    <row r="177" s="35" customFormat="1"/>
    <row r="178" s="35" customFormat="1"/>
    <row r="179" s="35" customFormat="1"/>
    <row r="180" s="35" customFormat="1"/>
    <row r="181" s="35" customFormat="1"/>
    <row r="182" s="35" customFormat="1"/>
    <row r="183" s="35" customFormat="1"/>
    <row r="184" s="35" customFormat="1"/>
    <row r="185" s="35" customFormat="1"/>
    <row r="186" s="35" customFormat="1"/>
    <row r="187" s="35" customFormat="1"/>
    <row r="188" s="35" customFormat="1"/>
    <row r="189" s="35" customFormat="1"/>
    <row r="190" s="35" customFormat="1"/>
    <row r="191" s="35" customFormat="1"/>
    <row r="192" s="35" customFormat="1"/>
    <row r="193" s="35" customFormat="1"/>
    <row r="194" s="35" customFormat="1"/>
    <row r="195" s="35" customFormat="1"/>
    <row r="196" s="35" customFormat="1"/>
    <row r="197" s="35" customFormat="1"/>
    <row r="198" s="35" customFormat="1"/>
    <row r="199" s="35" customFormat="1"/>
    <row r="200" s="35" customFormat="1"/>
    <row r="201" s="35" customFormat="1"/>
    <row r="202" s="35" customFormat="1"/>
    <row r="203" s="35" customFormat="1"/>
    <row r="204" s="35" customFormat="1"/>
    <row r="205" s="35" customFormat="1"/>
    <row r="206" s="35" customFormat="1"/>
    <row r="207" s="35" customFormat="1"/>
    <row r="208" s="35" customFormat="1"/>
    <row r="209" s="35" customFormat="1"/>
    <row r="210" s="35" customFormat="1"/>
    <row r="211" s="35" customFormat="1"/>
    <row r="212" s="35" customFormat="1"/>
    <row r="213" s="35" customFormat="1"/>
    <row r="214" s="35" customFormat="1"/>
    <row r="215" s="35" customFormat="1"/>
    <row r="216" s="35" customFormat="1"/>
    <row r="217" s="35" customFormat="1"/>
    <row r="218" s="35" customFormat="1"/>
    <row r="219" s="35" customFormat="1"/>
    <row r="220" s="35" customFormat="1"/>
    <row r="221" s="35" customFormat="1"/>
    <row r="222" s="35" customFormat="1"/>
    <row r="223" s="35" customFormat="1"/>
    <row r="224" s="35" customFormat="1"/>
    <row r="225" s="35" customFormat="1"/>
    <row r="226" s="35" customFormat="1"/>
    <row r="227" s="35" customFormat="1"/>
    <row r="228" s="35" customFormat="1"/>
    <row r="229" s="35" customFormat="1"/>
    <row r="230" s="35" customFormat="1"/>
    <row r="231" s="35" customFormat="1"/>
    <row r="232" s="35" customFormat="1"/>
    <row r="233" s="35" customFormat="1"/>
    <row r="234" s="35" customFormat="1"/>
    <row r="235" s="35" customFormat="1"/>
    <row r="236" s="35" customFormat="1"/>
    <row r="237" s="35" customFormat="1"/>
    <row r="238" s="35" customFormat="1"/>
    <row r="239" s="35" customFormat="1"/>
    <row r="240" s="35" customFormat="1"/>
    <row r="241" s="35" customFormat="1"/>
    <row r="242" s="35" customFormat="1"/>
    <row r="243" s="35" customFormat="1"/>
    <row r="244" s="35" customFormat="1"/>
    <row r="245" s="35" customFormat="1"/>
    <row r="246" s="35" customFormat="1"/>
    <row r="247" s="35" customFormat="1"/>
    <row r="248" s="35" customFormat="1"/>
    <row r="249" s="35" customFormat="1"/>
    <row r="250" s="35" customFormat="1"/>
    <row r="251" s="35" customFormat="1"/>
    <row r="252" s="35" customFormat="1"/>
    <row r="253" s="35" customFormat="1"/>
    <row r="254" s="35" customFormat="1"/>
    <row r="255" s="35" customFormat="1"/>
    <row r="256" s="35" customFormat="1"/>
    <row r="257" s="35" customFormat="1"/>
    <row r="258" s="35" customFormat="1"/>
    <row r="259" s="35" customFormat="1"/>
    <row r="260" s="35" customFormat="1"/>
    <row r="261" s="35" customFormat="1"/>
    <row r="262" s="35" customFormat="1"/>
    <row r="263" s="35" customFormat="1"/>
    <row r="264" s="35" customFormat="1"/>
    <row r="265" s="35" customFormat="1"/>
    <row r="266" s="35" customFormat="1"/>
    <row r="267" s="35" customFormat="1"/>
    <row r="268" s="35" customFormat="1"/>
    <row r="269" s="35" customFormat="1"/>
    <row r="270" s="35" customFormat="1"/>
    <row r="271" s="35" customFormat="1"/>
    <row r="272" s="35" customFormat="1"/>
    <row r="273" s="35" customFormat="1"/>
    <row r="274" s="35" customFormat="1"/>
    <row r="275" s="35" customFormat="1"/>
    <row r="276" s="35" customFormat="1"/>
    <row r="277" s="35" customFormat="1"/>
    <row r="278" s="35" customFormat="1"/>
    <row r="279" s="35" customFormat="1"/>
    <row r="280" s="35" customFormat="1"/>
    <row r="281" s="35" customFormat="1"/>
    <row r="282" s="35" customFormat="1"/>
    <row r="283" s="35" customFormat="1"/>
    <row r="284" s="35" customFormat="1"/>
    <row r="285" s="35" customFormat="1"/>
    <row r="286" s="35" customFormat="1"/>
    <row r="287" s="35" customFormat="1"/>
    <row r="288" s="35" customFormat="1"/>
    <row r="289" s="35" customFormat="1"/>
    <row r="290" s="35" customFormat="1"/>
    <row r="291" s="35" customFormat="1"/>
    <row r="292" s="35" customFormat="1"/>
    <row r="293" s="35" customFormat="1"/>
    <row r="294" s="35" customFormat="1"/>
    <row r="295" s="35" customFormat="1"/>
    <row r="296" s="35" customFormat="1"/>
    <row r="297" s="35" customFormat="1"/>
    <row r="298" s="35" customFormat="1"/>
    <row r="299" s="35" customFormat="1"/>
    <row r="300" s="35" customFormat="1"/>
    <row r="301" s="35" customFormat="1"/>
    <row r="302" s="35" customFormat="1"/>
    <row r="303" s="35" customFormat="1"/>
    <row r="304" s="35" customFormat="1"/>
    <row r="305" s="35" customFormat="1"/>
    <row r="306" s="35" customFormat="1"/>
    <row r="307" s="35" customFormat="1"/>
    <row r="308" s="35" customFormat="1"/>
    <row r="309" s="35" customFormat="1"/>
    <row r="310" s="35" customFormat="1"/>
    <row r="311" s="35" customFormat="1"/>
    <row r="312" s="35" customFormat="1"/>
    <row r="313" s="35" customFormat="1"/>
    <row r="314" s="35" customFormat="1"/>
    <row r="315" s="35" customFormat="1"/>
    <row r="316" s="35" customFormat="1"/>
    <row r="317" s="35" customFormat="1"/>
    <row r="318" s="35" customFormat="1"/>
    <row r="319" s="35" customFormat="1"/>
    <row r="320" s="35" customFormat="1"/>
    <row r="321" s="35" customFormat="1"/>
    <row r="322" s="35" customFormat="1"/>
    <row r="323" s="35" customFormat="1"/>
    <row r="324" s="35" customFormat="1"/>
    <row r="325" s="35" customFormat="1"/>
    <row r="326" s="35" customFormat="1"/>
    <row r="327" s="35" customFormat="1"/>
    <row r="328" s="35" customFormat="1"/>
    <row r="329" s="35" customFormat="1"/>
    <row r="330" s="35" customFormat="1"/>
    <row r="331" s="35" customFormat="1"/>
    <row r="332" s="35" customFormat="1"/>
    <row r="333" s="35" customFormat="1"/>
    <row r="334" s="35" customFormat="1"/>
    <row r="335" s="35" customFormat="1"/>
    <row r="336" s="35" customFormat="1"/>
    <row r="337" s="35" customFormat="1"/>
    <row r="338" s="35" customFormat="1"/>
    <row r="339" s="35" customFormat="1"/>
    <row r="340" s="35" customFormat="1"/>
    <row r="341" s="35" customFormat="1"/>
    <row r="342" s="35" customFormat="1"/>
    <row r="343" s="35" customFormat="1"/>
    <row r="344" s="35" customFormat="1"/>
    <row r="345" s="35" customFormat="1"/>
    <row r="346" s="35" customFormat="1"/>
    <row r="347" s="35" customFormat="1"/>
    <row r="348" s="35" customFormat="1"/>
    <row r="349" s="35" customFormat="1"/>
    <row r="350" s="35" customFormat="1"/>
  </sheetData>
  <mergeCells count="161">
    <mergeCell ref="A2:CP2"/>
    <mergeCell ref="A4:CP4"/>
    <mergeCell ref="N12:N13"/>
    <mergeCell ref="Q12:Q13"/>
    <mergeCell ref="R12:R13"/>
    <mergeCell ref="BE12:BE13"/>
    <mergeCell ref="BG12:BG13"/>
    <mergeCell ref="BH12:BI12"/>
    <mergeCell ref="CC11:CC13"/>
    <mergeCell ref="CD11:CE11"/>
    <mergeCell ref="CG11:CG13"/>
    <mergeCell ref="CH11:CH13"/>
    <mergeCell ref="CK11:CK13"/>
    <mergeCell ref="CL11:CL13"/>
    <mergeCell ref="CD12:CD13"/>
    <mergeCell ref="CE12:CE13"/>
    <mergeCell ref="BS11:BS13"/>
    <mergeCell ref="BT11:BT13"/>
    <mergeCell ref="BU11:BV11"/>
    <mergeCell ref="BX11:BX13"/>
    <mergeCell ref="BY11:BY13"/>
    <mergeCell ref="CB11:CB13"/>
    <mergeCell ref="BU12:BU13"/>
    <mergeCell ref="BV12:BV13"/>
    <mergeCell ref="CJ10:CJ13"/>
    <mergeCell ref="AK10:AK13"/>
    <mergeCell ref="AL10:AM10"/>
    <mergeCell ref="AP10:AP13"/>
    <mergeCell ref="AQ10:AQ13"/>
    <mergeCell ref="AS10:AS13"/>
    <mergeCell ref="AT10:AU10"/>
    <mergeCell ref="AU11:AU13"/>
    <mergeCell ref="CB10:CC10"/>
    <mergeCell ref="AO8:AO13"/>
    <mergeCell ref="BF11:BF13"/>
    <mergeCell ref="BG11:BI11"/>
    <mergeCell ref="BL11:BL13"/>
    <mergeCell ref="BM11:BM13"/>
    <mergeCell ref="BO11:BO13"/>
    <mergeCell ref="BP11:BP13"/>
    <mergeCell ref="CJ9:CL9"/>
    <mergeCell ref="Q11:R11"/>
    <mergeCell ref="T11:T13"/>
    <mergeCell ref="U11:V11"/>
    <mergeCell ref="Z11:Z13"/>
    <mergeCell ref="AA11:AA13"/>
    <mergeCell ref="AF11:AF13"/>
    <mergeCell ref="CF10:CF13"/>
    <mergeCell ref="CG10:CH10"/>
    <mergeCell ref="AL11:AL13"/>
    <mergeCell ref="AM11:AM13"/>
    <mergeCell ref="AR11:AR13"/>
    <mergeCell ref="AT11:AT13"/>
    <mergeCell ref="BX10:BY10"/>
    <mergeCell ref="T9:V10"/>
    <mergeCell ref="W9:W13"/>
    <mergeCell ref="Y9:AA9"/>
    <mergeCell ref="AB9:AB13"/>
    <mergeCell ref="AD9:AF9"/>
    <mergeCell ref="AG9:AI9"/>
    <mergeCell ref="AH11:AH13"/>
    <mergeCell ref="AI11:AI13"/>
    <mergeCell ref="AP9:AR9"/>
    <mergeCell ref="AS9:AU9"/>
    <mergeCell ref="AW9:AY9"/>
    <mergeCell ref="CN10:CO10"/>
    <mergeCell ref="CN11:CN13"/>
    <mergeCell ref="CO11:CO13"/>
    <mergeCell ref="AW10:AW13"/>
    <mergeCell ref="AX10:AY10"/>
    <mergeCell ref="BK10:BK13"/>
    <mergeCell ref="BL10:BM10"/>
    <mergeCell ref="BN10:BN13"/>
    <mergeCell ref="BO10:BP10"/>
    <mergeCell ref="AX11:AX13"/>
    <mergeCell ref="AY11:AY13"/>
    <mergeCell ref="BC11:BC13"/>
    <mergeCell ref="BD11:BD13"/>
    <mergeCell ref="BJ8:BJ13"/>
    <mergeCell ref="BK8:BP8"/>
    <mergeCell ref="BQ8:BQ13"/>
    <mergeCell ref="BR8:BY8"/>
    <mergeCell ref="BC8:BI8"/>
    <mergeCell ref="BZ8:BZ13"/>
    <mergeCell ref="CA8:CH8"/>
    <mergeCell ref="CA9:CE9"/>
    <mergeCell ref="CF9:CH9"/>
    <mergeCell ref="CA10:CA13"/>
    <mergeCell ref="AZ9:AZ13"/>
    <mergeCell ref="CM9:CO9"/>
    <mergeCell ref="L10:L13"/>
    <mergeCell ref="M10:M13"/>
    <mergeCell ref="O10:O13"/>
    <mergeCell ref="P10:R10"/>
    <mergeCell ref="Y10:Y13"/>
    <mergeCell ref="Z10:AA10"/>
    <mergeCell ref="AD10:AD13"/>
    <mergeCell ref="AE10:AE13"/>
    <mergeCell ref="BC9:BE10"/>
    <mergeCell ref="BF9:BI10"/>
    <mergeCell ref="BK9:BM9"/>
    <mergeCell ref="BN9:BP9"/>
    <mergeCell ref="BR9:BV9"/>
    <mergeCell ref="BW9:BY9"/>
    <mergeCell ref="BR10:BR13"/>
    <mergeCell ref="BS10:BT10"/>
    <mergeCell ref="BW10:BW13"/>
    <mergeCell ref="CI8:CI13"/>
    <mergeCell ref="CJ8:CO8"/>
    <mergeCell ref="L9:M9"/>
    <mergeCell ref="O9:R9"/>
    <mergeCell ref="CK10:CL10"/>
    <mergeCell ref="CM10:CM13"/>
    <mergeCell ref="K7:R7"/>
    <mergeCell ref="BA7:BA13"/>
    <mergeCell ref="BB7:BI7"/>
    <mergeCell ref="K8:K13"/>
    <mergeCell ref="X6:AB7"/>
    <mergeCell ref="AC6:AI7"/>
    <mergeCell ref="AJ6:AN7"/>
    <mergeCell ref="AO6:AU7"/>
    <mergeCell ref="AV6:AZ7"/>
    <mergeCell ref="BA6:BI6"/>
    <mergeCell ref="X8:X13"/>
    <mergeCell ref="Y8:AB8"/>
    <mergeCell ref="AC8:AC13"/>
    <mergeCell ref="AD8:AI8"/>
    <mergeCell ref="AJ8:AJ13"/>
    <mergeCell ref="AK8:AN8"/>
    <mergeCell ref="AK9:AM9"/>
    <mergeCell ref="AN9:AN13"/>
    <mergeCell ref="AG10:AG13"/>
    <mergeCell ref="AH10:AI10"/>
    <mergeCell ref="AP8:AU8"/>
    <mergeCell ref="AV8:AV13"/>
    <mergeCell ref="AW8:AZ8"/>
    <mergeCell ref="BB8:BB13"/>
    <mergeCell ref="A1:CP1"/>
    <mergeCell ref="A3:CP3"/>
    <mergeCell ref="A5:CP5"/>
    <mergeCell ref="A6:A13"/>
    <mergeCell ref="B6:B13"/>
    <mergeCell ref="C6:C13"/>
    <mergeCell ref="D6:D13"/>
    <mergeCell ref="E6:E13"/>
    <mergeCell ref="F6:F13"/>
    <mergeCell ref="G6:G13"/>
    <mergeCell ref="H6:H13"/>
    <mergeCell ref="I6:I13"/>
    <mergeCell ref="J6:R6"/>
    <mergeCell ref="S6:W7"/>
    <mergeCell ref="L8:R8"/>
    <mergeCell ref="S8:S13"/>
    <mergeCell ref="T8:W8"/>
    <mergeCell ref="P11:P13"/>
    <mergeCell ref="BJ6:BP7"/>
    <mergeCell ref="BQ6:BY7"/>
    <mergeCell ref="BZ6:CH7"/>
    <mergeCell ref="CI6:CO7"/>
    <mergeCell ref="CP6:CP13"/>
    <mergeCell ref="J7:J13"/>
  </mergeCells>
  <printOptions horizontalCentered="1"/>
  <pageMargins left="0.59055118110236227" right="0.43307086614173229" top="0.74803149606299213" bottom="0.39370078740157483" header="0.31496062992125984" footer="0.31496062992125984"/>
  <pageSetup paperSize="9" scale="37" fitToHeight="0" orientation="landscape" r:id="rId1"/>
  <headerFooter differentFirst="1" alignWithMargins="0">
    <oddFooter>&amp;R&amp;14&amp;P/&amp;N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CU24"/>
  <sheetViews>
    <sheetView view="pageBreakPreview" topLeftCell="AV1" zoomScale="85" zoomScaleNormal="80" zoomScaleSheetLayoutView="85" workbookViewId="0">
      <selection activeCell="AW18" sqref="AW18"/>
    </sheetView>
  </sheetViews>
  <sheetFormatPr defaultRowHeight="13"/>
  <cols>
    <col min="1" max="1" width="8.42578125" hidden="1" customWidth="1"/>
    <col min="2" max="2" width="49.35546875" style="148" hidden="1" customWidth="1"/>
    <col min="3" max="5" width="21.35546875" style="186" hidden="1" customWidth="1"/>
    <col min="6" max="6" width="23.35546875" style="186" hidden="1" customWidth="1"/>
    <col min="7" max="7" width="21.78515625" style="187" hidden="1" customWidth="1"/>
    <col min="8" max="8" width="21.35546875" style="186" hidden="1" customWidth="1"/>
    <col min="9" max="9" width="23.35546875" style="186" hidden="1" customWidth="1"/>
    <col min="10" max="10" width="21.78515625" style="187" hidden="1" customWidth="1"/>
    <col min="11" max="11" width="21.35546875" style="186" hidden="1" customWidth="1"/>
    <col min="12" max="12" width="19.42578125" style="186" hidden="1" customWidth="1"/>
    <col min="13" max="13" width="21.35546875" style="186" hidden="1" customWidth="1"/>
    <col min="14" max="14" width="16" style="186" hidden="1" customWidth="1"/>
    <col min="15" max="15" width="23.35546875" style="186" hidden="1" customWidth="1"/>
    <col min="16" max="16" width="21.78515625" style="187" hidden="1" customWidth="1"/>
    <col min="17" max="17" width="21.35546875" style="186" hidden="1" customWidth="1"/>
    <col min="18" max="18" width="23.35546875" style="186" hidden="1" customWidth="1"/>
    <col min="19" max="19" width="21.78515625" style="187" hidden="1" customWidth="1"/>
    <col min="20" max="20" width="25" style="186" hidden="1" customWidth="1"/>
    <col min="21" max="21" width="19.42578125" style="186" hidden="1" customWidth="1"/>
    <col min="22" max="22" width="21.35546875" style="186" hidden="1" customWidth="1"/>
    <col min="23" max="23" width="17.42578125" style="186" hidden="1" customWidth="1"/>
    <col min="24" max="24" width="23.35546875" style="186" hidden="1" customWidth="1"/>
    <col min="25" max="25" width="21.78515625" style="187" hidden="1" customWidth="1"/>
    <col min="26" max="26" width="21.35546875" style="186" hidden="1" customWidth="1"/>
    <col min="27" max="27" width="23.35546875" style="186" hidden="1" customWidth="1"/>
    <col min="28" max="28" width="21.78515625" style="187" hidden="1" customWidth="1"/>
    <col min="29" max="29" width="25" style="186" hidden="1" customWidth="1"/>
    <col min="30" max="30" width="23.35546875" style="186" hidden="1" customWidth="1"/>
    <col min="31" max="31" width="21.78515625" style="187" hidden="1" customWidth="1"/>
    <col min="32" max="32" width="25" style="186" hidden="1" customWidth="1"/>
    <col min="33" max="33" width="19.42578125" style="148" hidden="1" customWidth="1"/>
    <col min="34" max="34" width="21.35546875" style="148" hidden="1" customWidth="1"/>
    <col min="35" max="35" width="17.42578125" style="148" hidden="1" customWidth="1"/>
    <col min="36" max="36" width="23.35546875" style="186" hidden="1" customWidth="1"/>
    <col min="37" max="37" width="21.78515625" style="187" hidden="1" customWidth="1"/>
    <col min="38" max="38" width="21.35546875" style="186" hidden="1" customWidth="1"/>
    <col min="39" max="39" width="23.35546875" style="186" hidden="1" customWidth="1"/>
    <col min="40" max="40" width="21.78515625" style="187" hidden="1" customWidth="1"/>
    <col min="41" max="41" width="25" style="186" hidden="1" customWidth="1"/>
    <col min="42" max="42" width="23.35546875" style="186" hidden="1" customWidth="1"/>
    <col min="43" max="43" width="21.78515625" style="187" hidden="1" customWidth="1"/>
    <col min="44" max="44" width="25" style="186" hidden="1" customWidth="1"/>
    <col min="45" max="45" width="23.35546875" hidden="1" customWidth="1"/>
    <col min="46" max="46" width="21.78515625" style="150" hidden="1" customWidth="1"/>
    <col min="47" max="47" width="25" hidden="1" customWidth="1"/>
    <col min="48" max="48" width="8.42578125" customWidth="1"/>
    <col min="49" max="49" width="49.35546875" style="148" customWidth="1"/>
    <col min="50" max="52" width="21.35546875" style="186" hidden="1" customWidth="1"/>
    <col min="53" max="53" width="23.35546875" style="186" hidden="1" customWidth="1"/>
    <col min="54" max="54" width="21.78515625" style="187" hidden="1" customWidth="1"/>
    <col min="55" max="55" width="21.35546875" style="186" hidden="1" customWidth="1"/>
    <col min="56" max="56" width="23.35546875" style="186" hidden="1" customWidth="1"/>
    <col min="57" max="57" width="21.78515625" style="187" hidden="1" customWidth="1"/>
    <col min="58" max="58" width="21.35546875" style="186" hidden="1" customWidth="1"/>
    <col min="59" max="59" width="19.42578125" style="186" hidden="1" customWidth="1"/>
    <col min="60" max="60" width="21.35546875" style="186" hidden="1" customWidth="1"/>
    <col min="61" max="61" width="16" style="186" hidden="1" customWidth="1"/>
    <col min="62" max="62" width="23.35546875" style="186" hidden="1" customWidth="1"/>
    <col min="63" max="63" width="21.78515625" style="187" hidden="1" customWidth="1"/>
    <col min="64" max="64" width="21.35546875" style="186" hidden="1" customWidth="1"/>
    <col min="65" max="65" width="23.35546875" style="186" hidden="1" customWidth="1"/>
    <col min="66" max="66" width="21.78515625" style="187" hidden="1" customWidth="1"/>
    <col min="67" max="67" width="25" style="186" hidden="1" customWidth="1"/>
    <col min="68" max="68" width="19.42578125" style="186" hidden="1" customWidth="1"/>
    <col min="69" max="69" width="21.35546875" style="186" hidden="1" customWidth="1"/>
    <col min="70" max="70" width="17.42578125" style="186" hidden="1" customWidth="1"/>
    <col min="71" max="71" width="23.35546875" style="186" hidden="1" customWidth="1"/>
    <col min="72" max="72" width="21.78515625" style="187" hidden="1" customWidth="1"/>
    <col min="73" max="73" width="21.35546875" style="186" hidden="1" customWidth="1"/>
    <col min="74" max="74" width="23.35546875" style="186" hidden="1" customWidth="1"/>
    <col min="75" max="75" width="21.78515625" style="187" hidden="1" customWidth="1"/>
    <col min="76" max="76" width="25" style="186" hidden="1" customWidth="1"/>
    <col min="77" max="77" width="23.35546875" style="186" hidden="1" customWidth="1"/>
    <col min="78" max="78" width="21.78515625" style="187" hidden="1" customWidth="1"/>
    <col min="79" max="79" width="25" style="186" hidden="1" customWidth="1"/>
    <col min="80" max="80" width="19.42578125" style="148" customWidth="1"/>
    <col min="81" max="81" width="21.35546875" style="148" customWidth="1"/>
    <col min="82" max="82" width="17.42578125" style="148" customWidth="1"/>
    <col min="83" max="83" width="23.35546875" style="186" hidden="1" customWidth="1"/>
    <col min="84" max="84" width="21.78515625" style="187" hidden="1" customWidth="1"/>
    <col min="85" max="85" width="21.35546875" style="186" hidden="1" customWidth="1"/>
    <col min="86" max="86" width="23.35546875" style="186" hidden="1" customWidth="1"/>
    <col min="87" max="87" width="21.78515625" style="187" hidden="1" customWidth="1"/>
    <col min="88" max="88" width="25" style="186" hidden="1" customWidth="1"/>
    <col min="89" max="89" width="23.35546875" style="186" hidden="1" customWidth="1"/>
    <col min="90" max="90" width="21.78515625" style="187" hidden="1" customWidth="1"/>
    <col min="91" max="91" width="25" style="186" hidden="1" customWidth="1"/>
    <col min="92" max="92" width="23.35546875" customWidth="1"/>
    <col min="93" max="93" width="21.78515625" style="150" customWidth="1"/>
    <col min="94" max="94" width="25" customWidth="1"/>
    <col min="95" max="95" width="18.640625" customWidth="1"/>
    <col min="97" max="97" width="22" customWidth="1"/>
  </cols>
  <sheetData>
    <row r="2" spans="1:99" ht="17.25" customHeight="1">
      <c r="A2" s="392" t="s">
        <v>443</v>
      </c>
      <c r="B2" s="392"/>
      <c r="C2" s="392"/>
      <c r="D2" s="392"/>
      <c r="E2" s="392"/>
      <c r="F2" s="392"/>
      <c r="G2" s="392"/>
      <c r="H2" s="392"/>
      <c r="I2" s="392"/>
      <c r="J2" s="392"/>
      <c r="K2" s="392"/>
      <c r="L2" s="392"/>
      <c r="M2" s="392"/>
      <c r="N2" s="392"/>
      <c r="O2" s="392"/>
      <c r="P2" s="392"/>
      <c r="Q2" s="392"/>
      <c r="R2" s="392"/>
      <c r="S2" s="392"/>
      <c r="T2" s="392"/>
      <c r="U2" s="392"/>
      <c r="V2" s="392"/>
      <c r="W2" s="392"/>
      <c r="X2" s="392"/>
      <c r="Y2" s="392"/>
      <c r="Z2" s="392"/>
      <c r="AA2" s="392"/>
      <c r="AB2" s="392"/>
      <c r="AC2" s="392"/>
      <c r="AD2" s="392"/>
      <c r="AE2" s="392"/>
      <c r="AF2" s="392"/>
      <c r="AG2" s="392"/>
      <c r="AH2" s="392"/>
      <c r="AI2" s="392"/>
      <c r="AJ2" s="392"/>
      <c r="AK2" s="392"/>
      <c r="AL2" s="392"/>
      <c r="AM2" s="392"/>
      <c r="AN2" s="392"/>
      <c r="AO2" s="392"/>
      <c r="AP2" s="392"/>
      <c r="AQ2" s="392"/>
      <c r="AR2" s="392"/>
      <c r="AS2" s="392"/>
      <c r="AT2" s="392"/>
      <c r="AU2" s="392"/>
      <c r="AV2" s="392"/>
      <c r="AW2" s="392"/>
      <c r="AX2" s="392"/>
      <c r="AY2" s="392"/>
      <c r="AZ2" s="392"/>
      <c r="BA2" s="392"/>
      <c r="BB2" s="392"/>
      <c r="BC2" s="392"/>
      <c r="BD2" s="392"/>
      <c r="BE2" s="392"/>
      <c r="BF2" s="392"/>
      <c r="BG2" s="392"/>
      <c r="BH2" s="392"/>
      <c r="BI2" s="392"/>
      <c r="BJ2" s="392"/>
      <c r="BK2" s="392"/>
      <c r="BL2" s="392"/>
      <c r="BM2" s="392"/>
      <c r="BN2" s="392"/>
      <c r="BO2" s="392"/>
      <c r="BP2" s="392"/>
      <c r="BQ2" s="392"/>
      <c r="BR2" s="392"/>
      <c r="BS2" s="392"/>
      <c r="BT2" s="392"/>
      <c r="BU2" s="392"/>
      <c r="BV2" s="392"/>
      <c r="BW2" s="392"/>
      <c r="BX2" s="392"/>
      <c r="BY2" s="392"/>
      <c r="BZ2" s="392"/>
      <c r="CA2" s="392"/>
      <c r="CB2" s="392"/>
      <c r="CC2" s="392"/>
      <c r="CD2" s="392"/>
      <c r="CE2" s="392"/>
      <c r="CF2" s="392"/>
      <c r="CG2" s="392"/>
      <c r="CH2" s="392"/>
      <c r="CI2" s="392"/>
      <c r="CJ2" s="392"/>
      <c r="CK2" s="392"/>
      <c r="CL2" s="392"/>
      <c r="CM2" s="392"/>
      <c r="CN2" s="392"/>
      <c r="CO2" s="392"/>
      <c r="CP2" s="392"/>
      <c r="CQ2" s="392"/>
    </row>
    <row r="3" spans="1:99" ht="40.5" customHeight="1">
      <c r="A3" s="395" t="s">
        <v>365</v>
      </c>
      <c r="B3" s="396"/>
      <c r="C3" s="396"/>
      <c r="D3" s="396"/>
      <c r="E3" s="396"/>
      <c r="F3" s="396"/>
      <c r="G3" s="396"/>
      <c r="H3" s="396"/>
      <c r="I3" s="396"/>
      <c r="J3" s="396"/>
      <c r="K3" s="396"/>
      <c r="L3" s="396"/>
      <c r="M3" s="396"/>
      <c r="N3" s="396"/>
      <c r="O3" s="396"/>
      <c r="P3" s="396"/>
      <c r="Q3" s="396"/>
      <c r="R3" s="396"/>
      <c r="S3" s="396"/>
      <c r="T3" s="396"/>
      <c r="U3" s="396"/>
      <c r="V3" s="396"/>
      <c r="W3" s="396"/>
      <c r="X3" s="396"/>
      <c r="Y3" s="396"/>
      <c r="Z3" s="396"/>
      <c r="AA3" s="396"/>
      <c r="AB3" s="396"/>
      <c r="AC3" s="396"/>
      <c r="AD3" s="396"/>
      <c r="AE3" s="396"/>
      <c r="AF3" s="396"/>
      <c r="AG3" s="396"/>
      <c r="AH3" s="396"/>
      <c r="AI3" s="396"/>
      <c r="AJ3" s="396"/>
      <c r="AK3" s="396"/>
      <c r="AL3" s="396"/>
      <c r="AM3" s="396"/>
      <c r="AN3" s="396"/>
      <c r="AO3" s="396"/>
      <c r="AP3" s="396"/>
      <c r="AQ3" s="396"/>
      <c r="AR3" s="396"/>
      <c r="AS3" s="396"/>
      <c r="AT3" s="396"/>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BZ3" s="396"/>
      <c r="CA3" s="396"/>
      <c r="CB3" s="396"/>
      <c r="CC3" s="396"/>
      <c r="CD3" s="396"/>
      <c r="CE3" s="396"/>
      <c r="CF3" s="396"/>
      <c r="CG3" s="396"/>
      <c r="CH3" s="396"/>
      <c r="CI3" s="396"/>
      <c r="CJ3" s="396"/>
      <c r="CK3" s="396"/>
      <c r="CL3" s="396"/>
      <c r="CM3" s="396"/>
      <c r="CN3" s="396"/>
      <c r="CO3" s="396"/>
      <c r="CP3" s="396"/>
      <c r="CQ3" s="396"/>
    </row>
    <row r="4" spans="1:99" ht="26.5" customHeight="1">
      <c r="A4" s="407" t="s">
        <v>548</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c r="AD4" s="395"/>
      <c r="AE4" s="395"/>
      <c r="AF4" s="395"/>
      <c r="AG4" s="395"/>
      <c r="AH4" s="395"/>
      <c r="AI4" s="395"/>
      <c r="AJ4" s="395"/>
      <c r="AK4" s="395"/>
      <c r="AL4" s="395"/>
      <c r="AM4" s="395"/>
      <c r="AN4" s="395"/>
      <c r="AO4" s="395"/>
      <c r="AP4" s="395"/>
      <c r="AQ4" s="395"/>
      <c r="AR4" s="395"/>
      <c r="AS4" s="395"/>
      <c r="AT4" s="395"/>
      <c r="AU4" s="395"/>
      <c r="AV4" s="395"/>
      <c r="AW4" s="395"/>
      <c r="AX4" s="395"/>
      <c r="AY4" s="395"/>
      <c r="AZ4" s="395"/>
      <c r="BA4" s="395"/>
      <c r="BB4" s="395"/>
      <c r="BC4" s="395"/>
      <c r="BD4" s="395"/>
      <c r="BE4" s="395"/>
      <c r="BF4" s="395"/>
      <c r="BG4" s="395"/>
      <c r="BH4" s="395"/>
      <c r="BI4" s="395"/>
      <c r="BJ4" s="395"/>
      <c r="BK4" s="395"/>
      <c r="BL4" s="395"/>
      <c r="BM4" s="395"/>
      <c r="BN4" s="395"/>
      <c r="BO4" s="395"/>
      <c r="BP4" s="395"/>
      <c r="BQ4" s="395"/>
      <c r="BR4" s="395"/>
      <c r="BS4" s="395"/>
      <c r="BT4" s="395"/>
      <c r="BU4" s="395"/>
      <c r="BV4" s="395"/>
      <c r="BW4" s="395"/>
      <c r="BX4" s="395"/>
      <c r="BY4" s="395"/>
      <c r="BZ4" s="395"/>
      <c r="CA4" s="395"/>
      <c r="CB4" s="395"/>
      <c r="CC4" s="395"/>
      <c r="CD4" s="395"/>
      <c r="CE4" s="395"/>
      <c r="CF4" s="395"/>
      <c r="CG4" s="395"/>
      <c r="CH4" s="395"/>
      <c r="CI4" s="395"/>
      <c r="CJ4" s="395"/>
      <c r="CK4" s="395"/>
      <c r="CL4" s="395"/>
      <c r="CM4" s="395"/>
      <c r="CN4" s="395"/>
      <c r="CO4" s="395"/>
      <c r="CP4" s="395"/>
      <c r="CQ4" s="395"/>
    </row>
    <row r="5" spans="1:99" ht="17.7">
      <c r="A5" s="393" t="s">
        <v>0</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row>
    <row r="6" spans="1:99" s="219" customFormat="1" ht="57.75" customHeight="1">
      <c r="A6" s="398" t="s">
        <v>133</v>
      </c>
      <c r="B6" s="398" t="s">
        <v>293</v>
      </c>
      <c r="C6" s="401" t="s">
        <v>352</v>
      </c>
      <c r="D6" s="402"/>
      <c r="E6" s="403"/>
      <c r="F6" s="408" t="s">
        <v>367</v>
      </c>
      <c r="G6" s="409"/>
      <c r="H6" s="409"/>
      <c r="I6" s="409"/>
      <c r="J6" s="409"/>
      <c r="K6" s="410"/>
      <c r="L6" s="401" t="s">
        <v>352</v>
      </c>
      <c r="M6" s="402"/>
      <c r="N6" s="403"/>
      <c r="O6" s="408" t="s">
        <v>367</v>
      </c>
      <c r="P6" s="409"/>
      <c r="Q6" s="409"/>
      <c r="R6" s="409"/>
      <c r="S6" s="409"/>
      <c r="T6" s="410"/>
      <c r="U6" s="401" t="s">
        <v>352</v>
      </c>
      <c r="V6" s="402"/>
      <c r="W6" s="403"/>
      <c r="X6" s="408" t="s">
        <v>367</v>
      </c>
      <c r="Y6" s="409"/>
      <c r="Z6" s="409"/>
      <c r="AA6" s="409"/>
      <c r="AB6" s="409"/>
      <c r="AC6" s="410"/>
      <c r="AD6" s="408" t="s">
        <v>367</v>
      </c>
      <c r="AE6" s="409"/>
      <c r="AF6" s="409"/>
      <c r="AG6" s="415" t="s">
        <v>352</v>
      </c>
      <c r="AH6" s="416"/>
      <c r="AI6" s="417"/>
      <c r="AJ6" s="411" t="s">
        <v>367</v>
      </c>
      <c r="AK6" s="412"/>
      <c r="AL6" s="412"/>
      <c r="AM6" s="412"/>
      <c r="AN6" s="412"/>
      <c r="AO6" s="421"/>
      <c r="AP6" s="408" t="s">
        <v>367</v>
      </c>
      <c r="AQ6" s="409"/>
      <c r="AR6" s="409"/>
      <c r="AS6" s="411" t="s">
        <v>367</v>
      </c>
      <c r="AT6" s="412"/>
      <c r="AU6" s="412"/>
      <c r="AV6" s="398" t="s">
        <v>133</v>
      </c>
      <c r="AW6" s="398" t="s">
        <v>293</v>
      </c>
      <c r="AX6" s="401" t="s">
        <v>352</v>
      </c>
      <c r="AY6" s="402"/>
      <c r="AZ6" s="403"/>
      <c r="BA6" s="408" t="s">
        <v>367</v>
      </c>
      <c r="BB6" s="409"/>
      <c r="BC6" s="409"/>
      <c r="BD6" s="409"/>
      <c r="BE6" s="409"/>
      <c r="BF6" s="410"/>
      <c r="BG6" s="401" t="s">
        <v>352</v>
      </c>
      <c r="BH6" s="402"/>
      <c r="BI6" s="403"/>
      <c r="BJ6" s="408" t="s">
        <v>367</v>
      </c>
      <c r="BK6" s="409"/>
      <c r="BL6" s="409"/>
      <c r="BM6" s="409"/>
      <c r="BN6" s="409"/>
      <c r="BO6" s="410"/>
      <c r="BP6" s="401" t="s">
        <v>352</v>
      </c>
      <c r="BQ6" s="402"/>
      <c r="BR6" s="403"/>
      <c r="BS6" s="408" t="s">
        <v>367</v>
      </c>
      <c r="BT6" s="409"/>
      <c r="BU6" s="409"/>
      <c r="BV6" s="409"/>
      <c r="BW6" s="409"/>
      <c r="BX6" s="410"/>
      <c r="BY6" s="408" t="s">
        <v>367</v>
      </c>
      <c r="BZ6" s="409"/>
      <c r="CA6" s="409"/>
      <c r="CB6" s="415" t="s">
        <v>352</v>
      </c>
      <c r="CC6" s="416"/>
      <c r="CD6" s="417"/>
      <c r="CE6" s="411" t="s">
        <v>367</v>
      </c>
      <c r="CF6" s="412"/>
      <c r="CG6" s="412"/>
      <c r="CH6" s="412"/>
      <c r="CI6" s="412"/>
      <c r="CJ6" s="421"/>
      <c r="CK6" s="408" t="s">
        <v>367</v>
      </c>
      <c r="CL6" s="409"/>
      <c r="CM6" s="409"/>
      <c r="CN6" s="411" t="s">
        <v>367</v>
      </c>
      <c r="CO6" s="412"/>
      <c r="CP6" s="412"/>
      <c r="CQ6" s="398" t="s">
        <v>3</v>
      </c>
    </row>
    <row r="7" spans="1:99" s="219" customFormat="1" ht="45.75" customHeight="1">
      <c r="A7" s="399"/>
      <c r="B7" s="399"/>
      <c r="C7" s="404"/>
      <c r="D7" s="405"/>
      <c r="E7" s="406"/>
      <c r="F7" s="397" t="s">
        <v>366</v>
      </c>
      <c r="G7" s="394"/>
      <c r="H7" s="394"/>
      <c r="I7" s="397" t="s">
        <v>382</v>
      </c>
      <c r="J7" s="394"/>
      <c r="K7" s="394"/>
      <c r="L7" s="404"/>
      <c r="M7" s="405"/>
      <c r="N7" s="406"/>
      <c r="O7" s="397" t="s">
        <v>366</v>
      </c>
      <c r="P7" s="394"/>
      <c r="Q7" s="394"/>
      <c r="R7" s="394" t="s">
        <v>407</v>
      </c>
      <c r="S7" s="394"/>
      <c r="T7" s="394"/>
      <c r="U7" s="404"/>
      <c r="V7" s="405"/>
      <c r="W7" s="406"/>
      <c r="X7" s="397" t="s">
        <v>366</v>
      </c>
      <c r="Y7" s="394"/>
      <c r="Z7" s="394"/>
      <c r="AA7" s="394" t="s">
        <v>416</v>
      </c>
      <c r="AB7" s="394"/>
      <c r="AC7" s="394"/>
      <c r="AD7" s="397" t="s">
        <v>448</v>
      </c>
      <c r="AE7" s="397"/>
      <c r="AF7" s="397"/>
      <c r="AG7" s="418"/>
      <c r="AH7" s="419"/>
      <c r="AI7" s="420"/>
      <c r="AJ7" s="397" t="s">
        <v>366</v>
      </c>
      <c r="AK7" s="394"/>
      <c r="AL7" s="394"/>
      <c r="AM7" s="394" t="s">
        <v>416</v>
      </c>
      <c r="AN7" s="394"/>
      <c r="AO7" s="394"/>
      <c r="AP7" s="397" t="s">
        <v>506</v>
      </c>
      <c r="AQ7" s="394"/>
      <c r="AR7" s="394"/>
      <c r="AS7" s="413" t="s">
        <v>541</v>
      </c>
      <c r="AT7" s="414"/>
      <c r="AU7" s="414"/>
      <c r="AV7" s="399"/>
      <c r="AW7" s="399"/>
      <c r="AX7" s="404"/>
      <c r="AY7" s="405"/>
      <c r="AZ7" s="406"/>
      <c r="BA7" s="397" t="s">
        <v>366</v>
      </c>
      <c r="BB7" s="394"/>
      <c r="BC7" s="394"/>
      <c r="BD7" s="397" t="s">
        <v>382</v>
      </c>
      <c r="BE7" s="394"/>
      <c r="BF7" s="394"/>
      <c r="BG7" s="404"/>
      <c r="BH7" s="405"/>
      <c r="BI7" s="406"/>
      <c r="BJ7" s="397" t="s">
        <v>366</v>
      </c>
      <c r="BK7" s="394"/>
      <c r="BL7" s="394"/>
      <c r="BM7" s="394" t="s">
        <v>407</v>
      </c>
      <c r="BN7" s="394"/>
      <c r="BO7" s="394"/>
      <c r="BP7" s="404"/>
      <c r="BQ7" s="405"/>
      <c r="BR7" s="406"/>
      <c r="BS7" s="397" t="s">
        <v>366</v>
      </c>
      <c r="BT7" s="394"/>
      <c r="BU7" s="394"/>
      <c r="BV7" s="394" t="s">
        <v>416</v>
      </c>
      <c r="BW7" s="394"/>
      <c r="BX7" s="394"/>
      <c r="BY7" s="397" t="s">
        <v>448</v>
      </c>
      <c r="BZ7" s="397"/>
      <c r="CA7" s="397"/>
      <c r="CB7" s="418"/>
      <c r="CC7" s="419"/>
      <c r="CD7" s="420"/>
      <c r="CE7" s="397" t="s">
        <v>366</v>
      </c>
      <c r="CF7" s="394"/>
      <c r="CG7" s="394"/>
      <c r="CH7" s="394" t="s">
        <v>416</v>
      </c>
      <c r="CI7" s="394"/>
      <c r="CJ7" s="394"/>
      <c r="CK7" s="397" t="s">
        <v>506</v>
      </c>
      <c r="CL7" s="394"/>
      <c r="CM7" s="394"/>
      <c r="CN7" s="413" t="s">
        <v>535</v>
      </c>
      <c r="CO7" s="414"/>
      <c r="CP7" s="414"/>
      <c r="CQ7" s="399"/>
    </row>
    <row r="8" spans="1:99" s="219" customFormat="1" ht="21.75" customHeight="1">
      <c r="A8" s="399"/>
      <c r="B8" s="399"/>
      <c r="C8" s="394" t="s">
        <v>355</v>
      </c>
      <c r="D8" s="394" t="s">
        <v>28</v>
      </c>
      <c r="E8" s="394"/>
      <c r="F8" s="394" t="s">
        <v>355</v>
      </c>
      <c r="G8" s="394" t="s">
        <v>28</v>
      </c>
      <c r="H8" s="394"/>
      <c r="I8" s="394" t="s">
        <v>355</v>
      </c>
      <c r="J8" s="394" t="s">
        <v>28</v>
      </c>
      <c r="K8" s="394"/>
      <c r="L8" s="394" t="s">
        <v>355</v>
      </c>
      <c r="M8" s="394" t="s">
        <v>28</v>
      </c>
      <c r="N8" s="394"/>
      <c r="O8" s="394" t="s">
        <v>355</v>
      </c>
      <c r="P8" s="394" t="s">
        <v>28</v>
      </c>
      <c r="Q8" s="394"/>
      <c r="R8" s="394" t="s">
        <v>355</v>
      </c>
      <c r="S8" s="394" t="s">
        <v>28</v>
      </c>
      <c r="T8" s="394"/>
      <c r="U8" s="394" t="s">
        <v>355</v>
      </c>
      <c r="V8" s="394" t="s">
        <v>28</v>
      </c>
      <c r="W8" s="394"/>
      <c r="X8" s="394" t="s">
        <v>355</v>
      </c>
      <c r="Y8" s="394" t="s">
        <v>28</v>
      </c>
      <c r="Z8" s="394"/>
      <c r="AA8" s="394" t="s">
        <v>355</v>
      </c>
      <c r="AB8" s="394" t="s">
        <v>28</v>
      </c>
      <c r="AC8" s="394"/>
      <c r="AD8" s="394" t="s">
        <v>355</v>
      </c>
      <c r="AE8" s="394" t="s">
        <v>28</v>
      </c>
      <c r="AF8" s="394"/>
      <c r="AG8" s="422" t="s">
        <v>355</v>
      </c>
      <c r="AH8" s="422" t="s">
        <v>28</v>
      </c>
      <c r="AI8" s="422"/>
      <c r="AJ8" s="394" t="s">
        <v>355</v>
      </c>
      <c r="AK8" s="394" t="s">
        <v>28</v>
      </c>
      <c r="AL8" s="394"/>
      <c r="AM8" s="394" t="s">
        <v>355</v>
      </c>
      <c r="AN8" s="394" t="s">
        <v>28</v>
      </c>
      <c r="AO8" s="394"/>
      <c r="AP8" s="394" t="s">
        <v>355</v>
      </c>
      <c r="AQ8" s="394" t="s">
        <v>28</v>
      </c>
      <c r="AR8" s="394"/>
      <c r="AS8" s="414" t="s">
        <v>355</v>
      </c>
      <c r="AT8" s="414" t="s">
        <v>28</v>
      </c>
      <c r="AU8" s="414"/>
      <c r="AV8" s="399"/>
      <c r="AW8" s="399"/>
      <c r="AX8" s="394" t="s">
        <v>355</v>
      </c>
      <c r="AY8" s="394" t="s">
        <v>28</v>
      </c>
      <c r="AZ8" s="394"/>
      <c r="BA8" s="394" t="s">
        <v>355</v>
      </c>
      <c r="BB8" s="394" t="s">
        <v>28</v>
      </c>
      <c r="BC8" s="394"/>
      <c r="BD8" s="394" t="s">
        <v>355</v>
      </c>
      <c r="BE8" s="394" t="s">
        <v>28</v>
      </c>
      <c r="BF8" s="394"/>
      <c r="BG8" s="394" t="s">
        <v>355</v>
      </c>
      <c r="BH8" s="394" t="s">
        <v>28</v>
      </c>
      <c r="BI8" s="394"/>
      <c r="BJ8" s="394" t="s">
        <v>355</v>
      </c>
      <c r="BK8" s="394" t="s">
        <v>28</v>
      </c>
      <c r="BL8" s="394"/>
      <c r="BM8" s="394" t="s">
        <v>355</v>
      </c>
      <c r="BN8" s="394" t="s">
        <v>28</v>
      </c>
      <c r="BO8" s="394"/>
      <c r="BP8" s="394" t="s">
        <v>355</v>
      </c>
      <c r="BQ8" s="394" t="s">
        <v>28</v>
      </c>
      <c r="BR8" s="394"/>
      <c r="BS8" s="394" t="s">
        <v>355</v>
      </c>
      <c r="BT8" s="394" t="s">
        <v>28</v>
      </c>
      <c r="BU8" s="394"/>
      <c r="BV8" s="394" t="s">
        <v>355</v>
      </c>
      <c r="BW8" s="394" t="s">
        <v>28</v>
      </c>
      <c r="BX8" s="394"/>
      <c r="BY8" s="394" t="s">
        <v>355</v>
      </c>
      <c r="BZ8" s="394" t="s">
        <v>28</v>
      </c>
      <c r="CA8" s="394"/>
      <c r="CB8" s="422" t="s">
        <v>355</v>
      </c>
      <c r="CC8" s="422" t="s">
        <v>28</v>
      </c>
      <c r="CD8" s="422"/>
      <c r="CE8" s="394" t="s">
        <v>355</v>
      </c>
      <c r="CF8" s="394" t="s">
        <v>28</v>
      </c>
      <c r="CG8" s="394"/>
      <c r="CH8" s="394" t="s">
        <v>355</v>
      </c>
      <c r="CI8" s="394" t="s">
        <v>28</v>
      </c>
      <c r="CJ8" s="394"/>
      <c r="CK8" s="394" t="s">
        <v>355</v>
      </c>
      <c r="CL8" s="394" t="s">
        <v>28</v>
      </c>
      <c r="CM8" s="394"/>
      <c r="CN8" s="414" t="s">
        <v>355</v>
      </c>
      <c r="CO8" s="414" t="s">
        <v>28</v>
      </c>
      <c r="CP8" s="414"/>
      <c r="CQ8" s="399"/>
    </row>
    <row r="9" spans="1:99" s="219" customFormat="1" ht="32.25" customHeight="1">
      <c r="A9" s="400"/>
      <c r="B9" s="400"/>
      <c r="C9" s="394"/>
      <c r="D9" s="216" t="s">
        <v>353</v>
      </c>
      <c r="E9" s="216" t="s">
        <v>294</v>
      </c>
      <c r="F9" s="394"/>
      <c r="G9" s="181" t="s">
        <v>354</v>
      </c>
      <c r="H9" s="216" t="s">
        <v>294</v>
      </c>
      <c r="I9" s="394"/>
      <c r="J9" s="181" t="s">
        <v>354</v>
      </c>
      <c r="K9" s="216" t="s">
        <v>294</v>
      </c>
      <c r="L9" s="394"/>
      <c r="M9" s="216" t="s">
        <v>353</v>
      </c>
      <c r="N9" s="216" t="s">
        <v>294</v>
      </c>
      <c r="O9" s="394"/>
      <c r="P9" s="181" t="s">
        <v>354</v>
      </c>
      <c r="Q9" s="216" t="s">
        <v>294</v>
      </c>
      <c r="R9" s="394"/>
      <c r="S9" s="181" t="s">
        <v>354</v>
      </c>
      <c r="T9" s="216" t="s">
        <v>396</v>
      </c>
      <c r="U9" s="394"/>
      <c r="V9" s="216" t="s">
        <v>353</v>
      </c>
      <c r="W9" s="216" t="s">
        <v>294</v>
      </c>
      <c r="X9" s="394"/>
      <c r="Y9" s="181" t="s">
        <v>354</v>
      </c>
      <c r="Z9" s="216" t="s">
        <v>294</v>
      </c>
      <c r="AA9" s="394"/>
      <c r="AB9" s="181" t="s">
        <v>354</v>
      </c>
      <c r="AC9" s="216" t="s">
        <v>396</v>
      </c>
      <c r="AD9" s="394"/>
      <c r="AE9" s="181" t="s">
        <v>354</v>
      </c>
      <c r="AF9" s="216" t="s">
        <v>396</v>
      </c>
      <c r="AG9" s="422"/>
      <c r="AH9" s="174" t="s">
        <v>353</v>
      </c>
      <c r="AI9" s="174" t="s">
        <v>294</v>
      </c>
      <c r="AJ9" s="394"/>
      <c r="AK9" s="181" t="s">
        <v>354</v>
      </c>
      <c r="AL9" s="216" t="s">
        <v>294</v>
      </c>
      <c r="AM9" s="394"/>
      <c r="AN9" s="181" t="s">
        <v>354</v>
      </c>
      <c r="AO9" s="216" t="s">
        <v>396</v>
      </c>
      <c r="AP9" s="394"/>
      <c r="AQ9" s="181" t="s">
        <v>354</v>
      </c>
      <c r="AR9" s="216" t="s">
        <v>396</v>
      </c>
      <c r="AS9" s="414"/>
      <c r="AT9" s="175" t="s">
        <v>354</v>
      </c>
      <c r="AU9" s="258" t="s">
        <v>396</v>
      </c>
      <c r="AV9" s="400"/>
      <c r="AW9" s="400"/>
      <c r="AX9" s="394"/>
      <c r="AY9" s="216" t="s">
        <v>353</v>
      </c>
      <c r="AZ9" s="216" t="s">
        <v>294</v>
      </c>
      <c r="BA9" s="394"/>
      <c r="BB9" s="181" t="s">
        <v>354</v>
      </c>
      <c r="BC9" s="216" t="s">
        <v>294</v>
      </c>
      <c r="BD9" s="394"/>
      <c r="BE9" s="181" t="s">
        <v>354</v>
      </c>
      <c r="BF9" s="216" t="s">
        <v>294</v>
      </c>
      <c r="BG9" s="394"/>
      <c r="BH9" s="216" t="s">
        <v>353</v>
      </c>
      <c r="BI9" s="216" t="s">
        <v>294</v>
      </c>
      <c r="BJ9" s="394"/>
      <c r="BK9" s="181" t="s">
        <v>354</v>
      </c>
      <c r="BL9" s="216" t="s">
        <v>294</v>
      </c>
      <c r="BM9" s="394"/>
      <c r="BN9" s="181" t="s">
        <v>354</v>
      </c>
      <c r="BO9" s="216" t="s">
        <v>396</v>
      </c>
      <c r="BP9" s="394"/>
      <c r="BQ9" s="216" t="s">
        <v>353</v>
      </c>
      <c r="BR9" s="216" t="s">
        <v>294</v>
      </c>
      <c r="BS9" s="394"/>
      <c r="BT9" s="181" t="s">
        <v>354</v>
      </c>
      <c r="BU9" s="216" t="s">
        <v>294</v>
      </c>
      <c r="BV9" s="394"/>
      <c r="BW9" s="181" t="s">
        <v>354</v>
      </c>
      <c r="BX9" s="216" t="s">
        <v>396</v>
      </c>
      <c r="BY9" s="394"/>
      <c r="BZ9" s="181" t="s">
        <v>354</v>
      </c>
      <c r="CA9" s="216" t="s">
        <v>396</v>
      </c>
      <c r="CB9" s="422"/>
      <c r="CC9" s="174" t="s">
        <v>353</v>
      </c>
      <c r="CD9" s="174" t="s">
        <v>294</v>
      </c>
      <c r="CE9" s="394"/>
      <c r="CF9" s="181" t="s">
        <v>354</v>
      </c>
      <c r="CG9" s="216" t="s">
        <v>294</v>
      </c>
      <c r="CH9" s="394"/>
      <c r="CI9" s="181" t="s">
        <v>354</v>
      </c>
      <c r="CJ9" s="216" t="s">
        <v>396</v>
      </c>
      <c r="CK9" s="394"/>
      <c r="CL9" s="181" t="s">
        <v>354</v>
      </c>
      <c r="CM9" s="216" t="s">
        <v>396</v>
      </c>
      <c r="CN9" s="414"/>
      <c r="CO9" s="175" t="s">
        <v>354</v>
      </c>
      <c r="CP9" s="258" t="s">
        <v>396</v>
      </c>
      <c r="CQ9" s="400"/>
    </row>
    <row r="10" spans="1:99" s="219" customFormat="1" ht="16.350000000000001">
      <c r="A10" s="140">
        <v>1</v>
      </c>
      <c r="B10" s="140">
        <v>2</v>
      </c>
      <c r="C10" s="215">
        <v>3</v>
      </c>
      <c r="D10" s="215">
        <v>4</v>
      </c>
      <c r="E10" s="215">
        <v>5</v>
      </c>
      <c r="F10" s="215">
        <v>6</v>
      </c>
      <c r="G10" s="215">
        <v>7</v>
      </c>
      <c r="H10" s="215">
        <v>8</v>
      </c>
      <c r="I10" s="215">
        <v>6</v>
      </c>
      <c r="J10" s="215">
        <v>7</v>
      </c>
      <c r="K10" s="215">
        <v>8</v>
      </c>
      <c r="L10" s="215">
        <v>3</v>
      </c>
      <c r="M10" s="215">
        <v>4</v>
      </c>
      <c r="N10" s="215">
        <v>5</v>
      </c>
      <c r="O10" s="215">
        <v>6</v>
      </c>
      <c r="P10" s="215">
        <v>7</v>
      </c>
      <c r="Q10" s="215">
        <v>8</v>
      </c>
      <c r="R10" s="215">
        <v>6</v>
      </c>
      <c r="S10" s="215">
        <v>7</v>
      </c>
      <c r="T10" s="215">
        <v>8</v>
      </c>
      <c r="U10" s="215">
        <v>3</v>
      </c>
      <c r="V10" s="215">
        <v>4</v>
      </c>
      <c r="W10" s="215">
        <v>5</v>
      </c>
      <c r="X10" s="215">
        <v>6</v>
      </c>
      <c r="Y10" s="215">
        <v>7</v>
      </c>
      <c r="Z10" s="215">
        <v>8</v>
      </c>
      <c r="AA10" s="215">
        <v>6</v>
      </c>
      <c r="AB10" s="215">
        <v>7</v>
      </c>
      <c r="AC10" s="215">
        <v>8</v>
      </c>
      <c r="AD10" s="215">
        <v>6</v>
      </c>
      <c r="AE10" s="215">
        <v>7</v>
      </c>
      <c r="AF10" s="215">
        <v>8</v>
      </c>
      <c r="AG10" s="140">
        <v>3</v>
      </c>
      <c r="AH10" s="140">
        <v>4</v>
      </c>
      <c r="AI10" s="140">
        <v>5</v>
      </c>
      <c r="AJ10" s="215">
        <v>6</v>
      </c>
      <c r="AK10" s="215">
        <v>7</v>
      </c>
      <c r="AL10" s="215">
        <v>8</v>
      </c>
      <c r="AM10" s="215">
        <v>6</v>
      </c>
      <c r="AN10" s="215">
        <v>7</v>
      </c>
      <c r="AO10" s="215">
        <v>8</v>
      </c>
      <c r="AP10" s="215">
        <v>6</v>
      </c>
      <c r="AQ10" s="215">
        <v>7</v>
      </c>
      <c r="AR10" s="215">
        <v>8</v>
      </c>
      <c r="AS10" s="257">
        <v>6</v>
      </c>
      <c r="AT10" s="257">
        <v>7</v>
      </c>
      <c r="AU10" s="257">
        <v>8</v>
      </c>
      <c r="AV10" s="140">
        <v>1</v>
      </c>
      <c r="AW10" s="140">
        <v>2</v>
      </c>
      <c r="AX10" s="215">
        <v>3</v>
      </c>
      <c r="AY10" s="215">
        <v>4</v>
      </c>
      <c r="AZ10" s="215">
        <v>5</v>
      </c>
      <c r="BA10" s="215">
        <v>6</v>
      </c>
      <c r="BB10" s="215">
        <v>7</v>
      </c>
      <c r="BC10" s="215">
        <v>8</v>
      </c>
      <c r="BD10" s="215">
        <v>6</v>
      </c>
      <c r="BE10" s="215">
        <v>7</v>
      </c>
      <c r="BF10" s="215">
        <v>8</v>
      </c>
      <c r="BG10" s="215">
        <v>3</v>
      </c>
      <c r="BH10" s="215">
        <v>4</v>
      </c>
      <c r="BI10" s="215">
        <v>5</v>
      </c>
      <c r="BJ10" s="215">
        <v>6</v>
      </c>
      <c r="BK10" s="215">
        <v>7</v>
      </c>
      <c r="BL10" s="215">
        <v>8</v>
      </c>
      <c r="BM10" s="215">
        <v>6</v>
      </c>
      <c r="BN10" s="215">
        <v>7</v>
      </c>
      <c r="BO10" s="215">
        <v>8</v>
      </c>
      <c r="BP10" s="215">
        <v>3</v>
      </c>
      <c r="BQ10" s="215">
        <v>4</v>
      </c>
      <c r="BR10" s="215">
        <v>5</v>
      </c>
      <c r="BS10" s="215">
        <v>6</v>
      </c>
      <c r="BT10" s="215">
        <v>7</v>
      </c>
      <c r="BU10" s="215">
        <v>8</v>
      </c>
      <c r="BV10" s="215">
        <v>6</v>
      </c>
      <c r="BW10" s="215">
        <v>7</v>
      </c>
      <c r="BX10" s="215">
        <v>8</v>
      </c>
      <c r="BY10" s="215">
        <v>6</v>
      </c>
      <c r="BZ10" s="215">
        <v>7</v>
      </c>
      <c r="CA10" s="215">
        <v>8</v>
      </c>
      <c r="CB10" s="140">
        <v>3</v>
      </c>
      <c r="CC10" s="140">
        <v>4</v>
      </c>
      <c r="CD10" s="140">
        <v>5</v>
      </c>
      <c r="CE10" s="215">
        <v>6</v>
      </c>
      <c r="CF10" s="215">
        <v>7</v>
      </c>
      <c r="CG10" s="215">
        <v>8</v>
      </c>
      <c r="CH10" s="215">
        <v>6</v>
      </c>
      <c r="CI10" s="215">
        <v>7</v>
      </c>
      <c r="CJ10" s="215">
        <v>8</v>
      </c>
      <c r="CK10" s="215">
        <v>6</v>
      </c>
      <c r="CL10" s="215">
        <v>7</v>
      </c>
      <c r="CM10" s="215">
        <v>8</v>
      </c>
      <c r="CN10" s="257">
        <v>6</v>
      </c>
      <c r="CO10" s="257">
        <v>7</v>
      </c>
      <c r="CP10" s="257">
        <v>8</v>
      </c>
      <c r="CQ10" s="140">
        <v>9</v>
      </c>
      <c r="CS10" s="255">
        <f>AE11-AQ11</f>
        <v>301.93997702555498</v>
      </c>
    </row>
    <row r="11" spans="1:99" ht="20.25" hidden="1" customHeight="1">
      <c r="A11" s="174"/>
      <c r="B11" s="174" t="s">
        <v>295</v>
      </c>
      <c r="C11" s="182">
        <f t="shared" ref="C11:E11" si="0">C12</f>
        <v>155130</v>
      </c>
      <c r="D11" s="182">
        <f t="shared" si="0"/>
        <v>155130</v>
      </c>
      <c r="E11" s="183">
        <f t="shared" si="0"/>
        <v>0</v>
      </c>
      <c r="F11" s="182">
        <f t="shared" ref="F11:AU11" si="1">F12</f>
        <v>205920.14643353844</v>
      </c>
      <c r="G11" s="182">
        <f t="shared" si="1"/>
        <v>205920.14643353844</v>
      </c>
      <c r="H11" s="183">
        <f t="shared" si="1"/>
        <v>0</v>
      </c>
      <c r="I11" s="182">
        <f t="shared" si="1"/>
        <v>209780.74146799996</v>
      </c>
      <c r="J11" s="182">
        <f t="shared" si="1"/>
        <v>208464.74146799996</v>
      </c>
      <c r="K11" s="183">
        <f t="shared" si="1"/>
        <v>1316</v>
      </c>
      <c r="L11" s="182">
        <f t="shared" si="1"/>
        <v>155130</v>
      </c>
      <c r="M11" s="182">
        <f t="shared" si="1"/>
        <v>155130</v>
      </c>
      <c r="N11" s="183">
        <f t="shared" si="1"/>
        <v>0</v>
      </c>
      <c r="O11" s="182">
        <f t="shared" si="1"/>
        <v>208464.74146799996</v>
      </c>
      <c r="P11" s="182">
        <f t="shared" si="1"/>
        <v>208464.74146799996</v>
      </c>
      <c r="Q11" s="183">
        <f t="shared" si="1"/>
        <v>0</v>
      </c>
      <c r="R11" s="182">
        <f t="shared" si="1"/>
        <v>213715.76710902562</v>
      </c>
      <c r="S11" s="182">
        <f t="shared" si="1"/>
        <v>206370.76710902562</v>
      </c>
      <c r="T11" s="183">
        <f t="shared" si="1"/>
        <v>7345</v>
      </c>
      <c r="U11" s="182">
        <f t="shared" si="1"/>
        <v>155130</v>
      </c>
      <c r="V11" s="182">
        <f t="shared" si="1"/>
        <v>155130</v>
      </c>
      <c r="W11" s="183">
        <f t="shared" si="1"/>
        <v>0</v>
      </c>
      <c r="X11" s="182">
        <f t="shared" si="1"/>
        <v>0</v>
      </c>
      <c r="Y11" s="182">
        <f t="shared" si="1"/>
        <v>0</v>
      </c>
      <c r="Z11" s="183">
        <f t="shared" si="1"/>
        <v>0</v>
      </c>
      <c r="AA11" s="182">
        <f t="shared" si="1"/>
        <v>355186.27591358975</v>
      </c>
      <c r="AB11" s="182">
        <f t="shared" si="1"/>
        <v>336492.27591358975</v>
      </c>
      <c r="AC11" s="183">
        <f t="shared" si="1"/>
        <v>18694</v>
      </c>
      <c r="AD11" s="182">
        <f t="shared" si="1"/>
        <v>367121.55796487175</v>
      </c>
      <c r="AE11" s="182">
        <f t="shared" si="1"/>
        <v>354557.55796487175</v>
      </c>
      <c r="AF11" s="183">
        <f t="shared" si="1"/>
        <v>12564</v>
      </c>
      <c r="AG11" s="161">
        <f t="shared" si="1"/>
        <v>155130</v>
      </c>
      <c r="AH11" s="161">
        <f t="shared" si="1"/>
        <v>155130</v>
      </c>
      <c r="AI11" s="162">
        <f t="shared" si="1"/>
        <v>0</v>
      </c>
      <c r="AJ11" s="182">
        <f t="shared" si="1"/>
        <v>8970</v>
      </c>
      <c r="AK11" s="182">
        <f t="shared" si="1"/>
        <v>8970</v>
      </c>
      <c r="AL11" s="183">
        <f t="shared" si="1"/>
        <v>0</v>
      </c>
      <c r="AM11" s="182">
        <f t="shared" si="1"/>
        <v>47130</v>
      </c>
      <c r="AN11" s="182">
        <f t="shared" si="1"/>
        <v>0</v>
      </c>
      <c r="AO11" s="183">
        <f t="shared" si="1"/>
        <v>47130</v>
      </c>
      <c r="AP11" s="182">
        <f t="shared" si="1"/>
        <v>363783.6179878462</v>
      </c>
      <c r="AQ11" s="182">
        <f t="shared" si="1"/>
        <v>354255.6179878462</v>
      </c>
      <c r="AR11" s="183">
        <f t="shared" si="1"/>
        <v>9528</v>
      </c>
      <c r="AS11" s="161">
        <f t="shared" si="1"/>
        <v>370768.41120558965</v>
      </c>
      <c r="AT11" s="161">
        <f>AT12</f>
        <v>366063.77220558963</v>
      </c>
      <c r="AU11" s="162">
        <f t="shared" si="1"/>
        <v>4704.6389999999992</v>
      </c>
      <c r="AV11" s="174"/>
      <c r="AW11" s="174" t="s">
        <v>295</v>
      </c>
      <c r="AX11" s="182">
        <v>155130</v>
      </c>
      <c r="AY11" s="182">
        <v>155130</v>
      </c>
      <c r="AZ11" s="183">
        <v>0</v>
      </c>
      <c r="BA11" s="182">
        <v>205920.14643353844</v>
      </c>
      <c r="BB11" s="182">
        <v>205920.14643353844</v>
      </c>
      <c r="BC11" s="183">
        <v>0</v>
      </c>
      <c r="BD11" s="182">
        <v>209780.74146799996</v>
      </c>
      <c r="BE11" s="182">
        <v>208464.74146799996</v>
      </c>
      <c r="BF11" s="183">
        <v>1316</v>
      </c>
      <c r="BG11" s="182">
        <v>155130</v>
      </c>
      <c r="BH11" s="182">
        <v>155130</v>
      </c>
      <c r="BI11" s="183">
        <v>0</v>
      </c>
      <c r="BJ11" s="182">
        <v>208464.74146799996</v>
      </c>
      <c r="BK11" s="182">
        <v>208464.74146799996</v>
      </c>
      <c r="BL11" s="183">
        <v>0</v>
      </c>
      <c r="BM11" s="182">
        <v>213715.76710902562</v>
      </c>
      <c r="BN11" s="182">
        <v>206370.76710902562</v>
      </c>
      <c r="BO11" s="183">
        <v>7345</v>
      </c>
      <c r="BP11" s="182">
        <v>155130</v>
      </c>
      <c r="BQ11" s="182">
        <v>155130</v>
      </c>
      <c r="BR11" s="183">
        <v>0</v>
      </c>
      <c r="BS11" s="182">
        <v>0</v>
      </c>
      <c r="BT11" s="182">
        <v>0</v>
      </c>
      <c r="BU11" s="183">
        <v>0</v>
      </c>
      <c r="BV11" s="182">
        <v>355186.27591358975</v>
      </c>
      <c r="BW11" s="182">
        <v>336492.27591358975</v>
      </c>
      <c r="BX11" s="183">
        <v>18694</v>
      </c>
      <c r="BY11" s="182">
        <v>367121.55796487175</v>
      </c>
      <c r="BZ11" s="182">
        <v>354557.55796487175</v>
      </c>
      <c r="CA11" s="183">
        <v>12564</v>
      </c>
      <c r="CB11" s="161">
        <v>155130</v>
      </c>
      <c r="CC11" s="161">
        <v>155130</v>
      </c>
      <c r="CD11" s="162">
        <v>0</v>
      </c>
      <c r="CE11" s="182">
        <v>8970</v>
      </c>
      <c r="CF11" s="182">
        <v>8970</v>
      </c>
      <c r="CG11" s="183">
        <v>0</v>
      </c>
      <c r="CH11" s="182">
        <v>47130</v>
      </c>
      <c r="CI11" s="182">
        <v>0</v>
      </c>
      <c r="CJ11" s="183">
        <v>47130</v>
      </c>
      <c r="CK11" s="182">
        <v>363783.6179878462</v>
      </c>
      <c r="CL11" s="182">
        <v>354255.6179878462</v>
      </c>
      <c r="CM11" s="183">
        <v>9528</v>
      </c>
      <c r="CN11" s="161">
        <v>370768.41120558965</v>
      </c>
      <c r="CO11" s="161">
        <v>366063.77220558963</v>
      </c>
      <c r="CP11" s="162">
        <v>4704.6389999999992</v>
      </c>
      <c r="CQ11" s="141"/>
      <c r="CS11" s="149"/>
    </row>
    <row r="12" spans="1:99" ht="23.25" hidden="1" customHeight="1">
      <c r="A12" s="174" t="s">
        <v>65</v>
      </c>
      <c r="B12" s="174" t="s">
        <v>296</v>
      </c>
      <c r="C12" s="182">
        <f t="shared" ref="C12:E12" si="2">C13+C17+C20+C21+C22+C23</f>
        <v>155130</v>
      </c>
      <c r="D12" s="182">
        <f t="shared" si="2"/>
        <v>155130</v>
      </c>
      <c r="E12" s="183">
        <f t="shared" si="2"/>
        <v>0</v>
      </c>
      <c r="F12" s="182">
        <f t="shared" ref="F12:N12" si="3">F13+F17+F20+F21+F22+F23</f>
        <v>205920.14643353844</v>
      </c>
      <c r="G12" s="182">
        <f t="shared" si="3"/>
        <v>205920.14643353844</v>
      </c>
      <c r="H12" s="183">
        <f t="shared" si="3"/>
        <v>0</v>
      </c>
      <c r="I12" s="182">
        <f t="shared" si="3"/>
        <v>209780.74146799996</v>
      </c>
      <c r="J12" s="182">
        <f t="shared" si="3"/>
        <v>208464.74146799996</v>
      </c>
      <c r="K12" s="183">
        <f t="shared" si="3"/>
        <v>1316</v>
      </c>
      <c r="L12" s="182">
        <f t="shared" si="3"/>
        <v>155130</v>
      </c>
      <c r="M12" s="182">
        <f t="shared" si="3"/>
        <v>155130</v>
      </c>
      <c r="N12" s="183">
        <f t="shared" si="3"/>
        <v>0</v>
      </c>
      <c r="O12" s="182">
        <f t="shared" ref="O12:W12" si="4">O13+O17+O20+O21+O22+O23</f>
        <v>208464.74146799996</v>
      </c>
      <c r="P12" s="182">
        <f t="shared" si="4"/>
        <v>208464.74146799996</v>
      </c>
      <c r="Q12" s="183">
        <f t="shared" si="4"/>
        <v>0</v>
      </c>
      <c r="R12" s="182">
        <f t="shared" si="4"/>
        <v>213715.76710902562</v>
      </c>
      <c r="S12" s="182">
        <f t="shared" si="4"/>
        <v>206370.76710902562</v>
      </c>
      <c r="T12" s="183">
        <f t="shared" si="4"/>
        <v>7345</v>
      </c>
      <c r="U12" s="182">
        <f t="shared" si="4"/>
        <v>155130</v>
      </c>
      <c r="V12" s="182">
        <f t="shared" si="4"/>
        <v>155130</v>
      </c>
      <c r="W12" s="183">
        <f t="shared" si="4"/>
        <v>0</v>
      </c>
      <c r="X12" s="182">
        <f t="shared" ref="X12:AC12" si="5">X13+X17+X20+X21+X22+X23</f>
        <v>0</v>
      </c>
      <c r="Y12" s="182">
        <f t="shared" si="5"/>
        <v>0</v>
      </c>
      <c r="Z12" s="183">
        <f t="shared" si="5"/>
        <v>0</v>
      </c>
      <c r="AA12" s="182">
        <f t="shared" si="5"/>
        <v>355186.27591358975</v>
      </c>
      <c r="AB12" s="182">
        <f t="shared" si="5"/>
        <v>336492.27591358975</v>
      </c>
      <c r="AC12" s="183">
        <f t="shared" si="5"/>
        <v>18694</v>
      </c>
      <c r="AD12" s="182">
        <f t="shared" ref="AD12:AO12" si="6">AD13+AD17+AD20+AD21+AD22+AD23</f>
        <v>367121.55796487175</v>
      </c>
      <c r="AE12" s="182">
        <f t="shared" si="6"/>
        <v>354557.55796487175</v>
      </c>
      <c r="AF12" s="183">
        <f t="shared" si="6"/>
        <v>12564</v>
      </c>
      <c r="AG12" s="161">
        <f t="shared" si="6"/>
        <v>155130</v>
      </c>
      <c r="AH12" s="161">
        <f t="shared" si="6"/>
        <v>155130</v>
      </c>
      <c r="AI12" s="162">
        <f t="shared" si="6"/>
        <v>0</v>
      </c>
      <c r="AJ12" s="182">
        <f t="shared" si="6"/>
        <v>8970</v>
      </c>
      <c r="AK12" s="182">
        <f t="shared" si="6"/>
        <v>8970</v>
      </c>
      <c r="AL12" s="183">
        <f t="shared" si="6"/>
        <v>0</v>
      </c>
      <c r="AM12" s="182">
        <f t="shared" si="6"/>
        <v>47130</v>
      </c>
      <c r="AN12" s="182">
        <f t="shared" si="6"/>
        <v>0</v>
      </c>
      <c r="AO12" s="183">
        <f t="shared" si="6"/>
        <v>47130</v>
      </c>
      <c r="AP12" s="182">
        <f t="shared" ref="AP12:AR12" si="7">AP13+AP17+AP20+AP21+AP22+AP23</f>
        <v>363783.6179878462</v>
      </c>
      <c r="AQ12" s="182">
        <f t="shared" si="7"/>
        <v>354255.6179878462</v>
      </c>
      <c r="AR12" s="183">
        <f t="shared" si="7"/>
        <v>9528</v>
      </c>
      <c r="AS12" s="161">
        <f>AS13+AS17+AS20+AS21+AS22+AS23+AS24</f>
        <v>370768.41120558965</v>
      </c>
      <c r="AT12" s="161">
        <f>AT13+AT17+AT20+AT21+AT22+AT23+AT24</f>
        <v>366063.77220558963</v>
      </c>
      <c r="AU12" s="162">
        <f t="shared" ref="AU12" si="8">AU13+AU17+AU20+AU21+AU22+AU23</f>
        <v>4704.6389999999992</v>
      </c>
      <c r="AV12" s="174" t="s">
        <v>65</v>
      </c>
      <c r="AW12" s="174" t="s">
        <v>296</v>
      </c>
      <c r="AX12" s="182">
        <v>155130</v>
      </c>
      <c r="AY12" s="182">
        <v>155130</v>
      </c>
      <c r="AZ12" s="183">
        <v>0</v>
      </c>
      <c r="BA12" s="182">
        <v>205920.14643353844</v>
      </c>
      <c r="BB12" s="182">
        <v>205920.14643353844</v>
      </c>
      <c r="BC12" s="183">
        <v>0</v>
      </c>
      <c r="BD12" s="182">
        <v>209780.74146799996</v>
      </c>
      <c r="BE12" s="182">
        <v>208464.74146799996</v>
      </c>
      <c r="BF12" s="183">
        <v>1316</v>
      </c>
      <c r="BG12" s="182">
        <v>155130</v>
      </c>
      <c r="BH12" s="182">
        <v>155130</v>
      </c>
      <c r="BI12" s="183">
        <v>0</v>
      </c>
      <c r="BJ12" s="182">
        <v>208464.74146799996</v>
      </c>
      <c r="BK12" s="182">
        <v>208464.74146799996</v>
      </c>
      <c r="BL12" s="183">
        <v>0</v>
      </c>
      <c r="BM12" s="182">
        <v>213715.76710902562</v>
      </c>
      <c r="BN12" s="182">
        <v>206370.76710902562</v>
      </c>
      <c r="BO12" s="183">
        <v>7345</v>
      </c>
      <c r="BP12" s="182">
        <v>155130</v>
      </c>
      <c r="BQ12" s="182">
        <v>155130</v>
      </c>
      <c r="BR12" s="183">
        <v>0</v>
      </c>
      <c r="BS12" s="182">
        <v>0</v>
      </c>
      <c r="BT12" s="182">
        <v>0</v>
      </c>
      <c r="BU12" s="183">
        <v>0</v>
      </c>
      <c r="BV12" s="182">
        <v>355186.27591358975</v>
      </c>
      <c r="BW12" s="182">
        <v>336492.27591358975</v>
      </c>
      <c r="BX12" s="183">
        <v>18694</v>
      </c>
      <c r="BY12" s="182">
        <v>367121.55796487175</v>
      </c>
      <c r="BZ12" s="182">
        <v>354557.55796487175</v>
      </c>
      <c r="CA12" s="183">
        <v>12564</v>
      </c>
      <c r="CB12" s="161">
        <f>CB13+CB17+CB20+CB21+CB22+CB23+CB24</f>
        <v>155130</v>
      </c>
      <c r="CC12" s="161">
        <f t="shared" ref="CC12:CP12" si="9">CC13+CC17+CC20+CC21+CC22+CC23+CC24</f>
        <v>155130</v>
      </c>
      <c r="CD12" s="161">
        <f t="shared" si="9"/>
        <v>0</v>
      </c>
      <c r="CE12" s="161">
        <f t="shared" si="9"/>
        <v>8970</v>
      </c>
      <c r="CF12" s="161">
        <f t="shared" si="9"/>
        <v>8970</v>
      </c>
      <c r="CG12" s="161">
        <f t="shared" si="9"/>
        <v>0</v>
      </c>
      <c r="CH12" s="161">
        <f t="shared" si="9"/>
        <v>47130</v>
      </c>
      <c r="CI12" s="161">
        <f t="shared" si="9"/>
        <v>0</v>
      </c>
      <c r="CJ12" s="161">
        <f t="shared" si="9"/>
        <v>47130</v>
      </c>
      <c r="CK12" s="161">
        <f t="shared" si="9"/>
        <v>363783.6179878462</v>
      </c>
      <c r="CL12" s="161">
        <f t="shared" si="9"/>
        <v>354255.6179878462</v>
      </c>
      <c r="CM12" s="161">
        <f t="shared" si="9"/>
        <v>9528</v>
      </c>
      <c r="CN12" s="161">
        <f t="shared" si="9"/>
        <v>278447.4769119487</v>
      </c>
      <c r="CO12" s="161">
        <f t="shared" si="9"/>
        <v>273742.83791194874</v>
      </c>
      <c r="CP12" s="161">
        <f t="shared" si="9"/>
        <v>4704.6389999999992</v>
      </c>
      <c r="CQ12" s="142"/>
    </row>
    <row r="13" spans="1:99" ht="52.5" hidden="1" customHeight="1">
      <c r="A13" s="174" t="s">
        <v>19</v>
      </c>
      <c r="B13" s="143" t="str">
        <f>'Biểu 2'!B13</f>
        <v>Nguồn vốn cân đối NSĐP theo tiêu chí quy định tại QĐ số 26/2020/QĐ-TTg</v>
      </c>
      <c r="C13" s="182">
        <f t="shared" ref="C13:E13" si="10">C14+C15+C16</f>
        <v>52790</v>
      </c>
      <c r="D13" s="182">
        <f t="shared" si="10"/>
        <v>52790</v>
      </c>
      <c r="E13" s="184">
        <f t="shared" si="10"/>
        <v>0</v>
      </c>
      <c r="F13" s="182">
        <f t="shared" ref="F13:N13" si="11">F14+F15+F16</f>
        <v>44132</v>
      </c>
      <c r="G13" s="182">
        <f t="shared" si="11"/>
        <v>44132</v>
      </c>
      <c r="H13" s="184">
        <f t="shared" si="11"/>
        <v>0</v>
      </c>
      <c r="I13" s="182">
        <f t="shared" si="11"/>
        <v>47896</v>
      </c>
      <c r="J13" s="182">
        <f t="shared" si="11"/>
        <v>46580</v>
      </c>
      <c r="K13" s="184">
        <f t="shared" si="11"/>
        <v>1316</v>
      </c>
      <c r="L13" s="182">
        <f t="shared" si="11"/>
        <v>52790</v>
      </c>
      <c r="M13" s="182">
        <f t="shared" si="11"/>
        <v>52790</v>
      </c>
      <c r="N13" s="184">
        <f t="shared" si="11"/>
        <v>0</v>
      </c>
      <c r="O13" s="182">
        <f t="shared" ref="O13:W13" si="12">O14+O15+O16</f>
        <v>46580</v>
      </c>
      <c r="P13" s="182">
        <f t="shared" si="12"/>
        <v>46580</v>
      </c>
      <c r="Q13" s="184">
        <f t="shared" si="12"/>
        <v>0</v>
      </c>
      <c r="R13" s="182">
        <f t="shared" si="12"/>
        <v>47896</v>
      </c>
      <c r="S13" s="182">
        <f t="shared" si="12"/>
        <v>42281</v>
      </c>
      <c r="T13" s="183">
        <f t="shared" si="12"/>
        <v>5615</v>
      </c>
      <c r="U13" s="182">
        <f t="shared" si="12"/>
        <v>52790</v>
      </c>
      <c r="V13" s="182">
        <f t="shared" si="12"/>
        <v>52790</v>
      </c>
      <c r="W13" s="184">
        <f t="shared" si="12"/>
        <v>0</v>
      </c>
      <c r="X13" s="182">
        <f t="shared" ref="X13:AC13" si="13">X14+X15+X16</f>
        <v>0</v>
      </c>
      <c r="Y13" s="182">
        <f t="shared" si="13"/>
        <v>0</v>
      </c>
      <c r="Z13" s="184">
        <f t="shared" si="13"/>
        <v>0</v>
      </c>
      <c r="AA13" s="182">
        <f t="shared" si="13"/>
        <v>52790</v>
      </c>
      <c r="AB13" s="182">
        <f t="shared" si="13"/>
        <v>36696</v>
      </c>
      <c r="AC13" s="183">
        <f t="shared" si="13"/>
        <v>16094</v>
      </c>
      <c r="AD13" s="182">
        <f t="shared" ref="AD13:AO13" si="14">AD14+AD15+AD16</f>
        <v>52790</v>
      </c>
      <c r="AE13" s="182">
        <f t="shared" si="14"/>
        <v>41956</v>
      </c>
      <c r="AF13" s="183">
        <f t="shared" si="14"/>
        <v>10834</v>
      </c>
      <c r="AG13" s="161">
        <f t="shared" si="14"/>
        <v>52790</v>
      </c>
      <c r="AH13" s="161">
        <f t="shared" si="14"/>
        <v>52790</v>
      </c>
      <c r="AI13" s="163">
        <f t="shared" si="14"/>
        <v>0</v>
      </c>
      <c r="AJ13" s="182">
        <f t="shared" si="14"/>
        <v>6785</v>
      </c>
      <c r="AK13" s="182">
        <f t="shared" si="14"/>
        <v>6785</v>
      </c>
      <c r="AL13" s="184">
        <f t="shared" si="14"/>
        <v>0</v>
      </c>
      <c r="AM13" s="182">
        <f t="shared" si="14"/>
        <v>42790</v>
      </c>
      <c r="AN13" s="182">
        <f t="shared" si="14"/>
        <v>0</v>
      </c>
      <c r="AO13" s="183">
        <f t="shared" si="14"/>
        <v>42790</v>
      </c>
      <c r="AP13" s="182">
        <f t="shared" ref="AP13:AR13" si="15">AP14+AP15+AP16</f>
        <v>52790</v>
      </c>
      <c r="AQ13" s="182">
        <f t="shared" si="15"/>
        <v>44992</v>
      </c>
      <c r="AR13" s="183">
        <f t="shared" si="15"/>
        <v>7798</v>
      </c>
      <c r="AS13" s="161">
        <f t="shared" ref="AS13:AU13" si="16">AS14+AS15+AS16</f>
        <v>52790</v>
      </c>
      <c r="AT13" s="161">
        <f t="shared" si="16"/>
        <v>48085.361000000004</v>
      </c>
      <c r="AU13" s="162">
        <f t="shared" si="16"/>
        <v>4704.6389999999992</v>
      </c>
      <c r="AV13" s="174" t="s">
        <v>19</v>
      </c>
      <c r="AW13" s="143" t="s">
        <v>456</v>
      </c>
      <c r="AX13" s="182">
        <v>52790</v>
      </c>
      <c r="AY13" s="182">
        <v>52790</v>
      </c>
      <c r="AZ13" s="184">
        <v>0</v>
      </c>
      <c r="BA13" s="182">
        <v>44132</v>
      </c>
      <c r="BB13" s="182">
        <v>44132</v>
      </c>
      <c r="BC13" s="184">
        <v>0</v>
      </c>
      <c r="BD13" s="182">
        <v>47896</v>
      </c>
      <c r="BE13" s="182">
        <v>46580</v>
      </c>
      <c r="BF13" s="184">
        <v>1316</v>
      </c>
      <c r="BG13" s="182">
        <v>52790</v>
      </c>
      <c r="BH13" s="182">
        <v>52790</v>
      </c>
      <c r="BI13" s="184">
        <v>0</v>
      </c>
      <c r="BJ13" s="182">
        <v>46580</v>
      </c>
      <c r="BK13" s="182">
        <v>46580</v>
      </c>
      <c r="BL13" s="184">
        <v>0</v>
      </c>
      <c r="BM13" s="182">
        <v>47896</v>
      </c>
      <c r="BN13" s="182">
        <v>42281</v>
      </c>
      <c r="BO13" s="183">
        <v>5615</v>
      </c>
      <c r="BP13" s="182">
        <v>52790</v>
      </c>
      <c r="BQ13" s="182">
        <v>52790</v>
      </c>
      <c r="BR13" s="184">
        <v>0</v>
      </c>
      <c r="BS13" s="182">
        <v>0</v>
      </c>
      <c r="BT13" s="182">
        <v>0</v>
      </c>
      <c r="BU13" s="184">
        <v>0</v>
      </c>
      <c r="BV13" s="182">
        <v>52790</v>
      </c>
      <c r="BW13" s="182">
        <v>36696</v>
      </c>
      <c r="BX13" s="183">
        <v>16094</v>
      </c>
      <c r="BY13" s="182">
        <v>52790</v>
      </c>
      <c r="BZ13" s="182">
        <v>41956</v>
      </c>
      <c r="CA13" s="183">
        <v>10834</v>
      </c>
      <c r="CB13" s="161">
        <v>52790</v>
      </c>
      <c r="CC13" s="161">
        <v>52790</v>
      </c>
      <c r="CD13" s="163">
        <v>0</v>
      </c>
      <c r="CE13" s="182">
        <v>6785</v>
      </c>
      <c r="CF13" s="182">
        <v>6785</v>
      </c>
      <c r="CG13" s="184">
        <v>0</v>
      </c>
      <c r="CH13" s="182">
        <v>42790</v>
      </c>
      <c r="CI13" s="182">
        <v>0</v>
      </c>
      <c r="CJ13" s="183">
        <v>42790</v>
      </c>
      <c r="CK13" s="182">
        <v>52790</v>
      </c>
      <c r="CL13" s="182">
        <v>44992</v>
      </c>
      <c r="CM13" s="183">
        <v>7798</v>
      </c>
      <c r="CN13" s="161">
        <v>52790</v>
      </c>
      <c r="CO13" s="161">
        <v>48085.361000000004</v>
      </c>
      <c r="CP13" s="162">
        <v>4704.6389999999992</v>
      </c>
      <c r="CQ13" s="144"/>
    </row>
    <row r="14" spans="1:99" ht="55.5" hidden="1" customHeight="1">
      <c r="A14" s="145">
        <v>1</v>
      </c>
      <c r="B14" s="146" t="str">
        <f>'Biểu 2'!B14</f>
        <v>Phân cấp cân đối theo tiêu chí theo quy định tại Nghị quyết 63/2020/NQ-HĐND ngày 08/12/2020</v>
      </c>
      <c r="C14" s="185">
        <f>D14+E14</f>
        <v>29630</v>
      </c>
      <c r="D14" s="185">
        <v>29630</v>
      </c>
      <c r="E14" s="184">
        <v>0</v>
      </c>
      <c r="F14" s="184">
        <f>G14</f>
        <v>20972</v>
      </c>
      <c r="G14" s="185">
        <f>'Biểu 2'!L14</f>
        <v>20972</v>
      </c>
      <c r="H14" s="184">
        <v>0</v>
      </c>
      <c r="I14" s="184">
        <f>J14</f>
        <v>24736</v>
      </c>
      <c r="J14" s="185">
        <f>'Biểu 2'!U14</f>
        <v>24736</v>
      </c>
      <c r="K14" s="184">
        <v>0</v>
      </c>
      <c r="L14" s="185">
        <f>M14+N14</f>
        <v>29630</v>
      </c>
      <c r="M14" s="185">
        <v>29630</v>
      </c>
      <c r="N14" s="184">
        <v>0</v>
      </c>
      <c r="O14" s="184">
        <f>P14</f>
        <v>24736</v>
      </c>
      <c r="P14" s="185">
        <f>'Biểu 2'!U14</f>
        <v>24736</v>
      </c>
      <c r="Q14" s="184">
        <v>0</v>
      </c>
      <c r="R14" s="184">
        <f>S14+T14</f>
        <v>24736</v>
      </c>
      <c r="S14" s="185">
        <f>'Biểu 2'!AJ14</f>
        <v>24391</v>
      </c>
      <c r="T14" s="184">
        <v>345</v>
      </c>
      <c r="U14" s="185">
        <f>V14+W14</f>
        <v>29630</v>
      </c>
      <c r="V14" s="185">
        <v>29630</v>
      </c>
      <c r="W14" s="184">
        <v>0</v>
      </c>
      <c r="X14" s="184">
        <f>Y14</f>
        <v>0</v>
      </c>
      <c r="Y14" s="185">
        <f>'Biểu 2'!AD14</f>
        <v>0</v>
      </c>
      <c r="Z14" s="184">
        <v>0</v>
      </c>
      <c r="AA14" s="184">
        <f>AB14+AC14</f>
        <v>29630</v>
      </c>
      <c r="AB14" s="185">
        <f>'Biểu 2'!BG14</f>
        <v>21436</v>
      </c>
      <c r="AC14" s="184">
        <f>U14-AB14</f>
        <v>8194</v>
      </c>
      <c r="AD14" s="184">
        <f>AE14+AF14</f>
        <v>29630</v>
      </c>
      <c r="AE14" s="185">
        <f>'Biểu 2'!CB14</f>
        <v>21436</v>
      </c>
      <c r="AF14" s="184">
        <f>V14-AE14</f>
        <v>8194</v>
      </c>
      <c r="AG14" s="164">
        <f>AH14+AI14</f>
        <v>29630</v>
      </c>
      <c r="AH14" s="164">
        <v>29630</v>
      </c>
      <c r="AI14" s="165">
        <v>0</v>
      </c>
      <c r="AJ14" s="184">
        <f>AK14</f>
        <v>4155</v>
      </c>
      <c r="AK14" s="185">
        <f>'Biểu 2'!AP14</f>
        <v>4155</v>
      </c>
      <c r="AL14" s="184">
        <v>0</v>
      </c>
      <c r="AM14" s="184">
        <f>AN14+AO14</f>
        <v>29630</v>
      </c>
      <c r="AN14" s="185">
        <f>'Biểu 2'!BS14</f>
        <v>0</v>
      </c>
      <c r="AO14" s="184">
        <f>AG14-AN14</f>
        <v>29630</v>
      </c>
      <c r="AP14" s="184">
        <f>AQ14+AR14</f>
        <v>29630</v>
      </c>
      <c r="AQ14" s="185">
        <f>'Biểu 2'!CX14</f>
        <v>24472</v>
      </c>
      <c r="AR14" s="184">
        <f>AH14-AQ14</f>
        <v>5158</v>
      </c>
      <c r="AS14" s="163">
        <f>AT14+AU14</f>
        <v>29630</v>
      </c>
      <c r="AT14" s="166">
        <f>'Biểu 2'!DT14</f>
        <v>27595.361000000001</v>
      </c>
      <c r="AU14" s="163">
        <f>AH14-AT14</f>
        <v>2034.6389999999992</v>
      </c>
      <c r="AV14" s="145">
        <v>1</v>
      </c>
      <c r="AW14" s="146" t="s">
        <v>315</v>
      </c>
      <c r="AX14" s="185">
        <v>29630</v>
      </c>
      <c r="AY14" s="185">
        <v>29630</v>
      </c>
      <c r="AZ14" s="184">
        <v>0</v>
      </c>
      <c r="BA14" s="184">
        <v>20972</v>
      </c>
      <c r="BB14" s="185">
        <v>20972</v>
      </c>
      <c r="BC14" s="184">
        <v>0</v>
      </c>
      <c r="BD14" s="184">
        <v>24736</v>
      </c>
      <c r="BE14" s="185">
        <v>24736</v>
      </c>
      <c r="BF14" s="184">
        <v>0</v>
      </c>
      <c r="BG14" s="185">
        <v>29630</v>
      </c>
      <c r="BH14" s="185">
        <v>29630</v>
      </c>
      <c r="BI14" s="184">
        <v>0</v>
      </c>
      <c r="BJ14" s="184">
        <v>24736</v>
      </c>
      <c r="BK14" s="185">
        <v>24736</v>
      </c>
      <c r="BL14" s="184">
        <v>0</v>
      </c>
      <c r="BM14" s="184">
        <v>24736</v>
      </c>
      <c r="BN14" s="185">
        <v>24391</v>
      </c>
      <c r="BO14" s="184">
        <v>345</v>
      </c>
      <c r="BP14" s="185">
        <v>29630</v>
      </c>
      <c r="BQ14" s="185">
        <v>29630</v>
      </c>
      <c r="BR14" s="184">
        <v>0</v>
      </c>
      <c r="BS14" s="184">
        <v>0</v>
      </c>
      <c r="BT14" s="185">
        <v>0</v>
      </c>
      <c r="BU14" s="184">
        <v>0</v>
      </c>
      <c r="BV14" s="184">
        <v>29630</v>
      </c>
      <c r="BW14" s="185">
        <v>21436</v>
      </c>
      <c r="BX14" s="184">
        <v>8194</v>
      </c>
      <c r="BY14" s="184">
        <v>29630</v>
      </c>
      <c r="BZ14" s="185">
        <v>21436</v>
      </c>
      <c r="CA14" s="184">
        <v>8194</v>
      </c>
      <c r="CB14" s="164">
        <v>29630</v>
      </c>
      <c r="CC14" s="164">
        <v>29630</v>
      </c>
      <c r="CD14" s="165">
        <v>0</v>
      </c>
      <c r="CE14" s="184">
        <v>4155</v>
      </c>
      <c r="CF14" s="185">
        <v>4155</v>
      </c>
      <c r="CG14" s="184">
        <v>0</v>
      </c>
      <c r="CH14" s="184">
        <v>29630</v>
      </c>
      <c r="CI14" s="185">
        <v>0</v>
      </c>
      <c r="CJ14" s="184">
        <v>29630</v>
      </c>
      <c r="CK14" s="184">
        <v>29630</v>
      </c>
      <c r="CL14" s="185">
        <v>24472</v>
      </c>
      <c r="CM14" s="184">
        <v>5158</v>
      </c>
      <c r="CN14" s="163">
        <v>29630</v>
      </c>
      <c r="CO14" s="166">
        <v>27595.361000000001</v>
      </c>
      <c r="CP14" s="163">
        <v>2034.6389999999992</v>
      </c>
      <c r="CQ14" s="147"/>
    </row>
    <row r="15" spans="1:99" ht="59.25" hidden="1" customHeight="1">
      <c r="A15" s="145">
        <v>2</v>
      </c>
      <c r="B15" s="146" t="str">
        <f>'Biểu 2'!B47</f>
        <v>Phân cấp hỗ trợ xây dựng nông thôn mới (Ưu tiên đầu tư các công trình GD-ĐT)</v>
      </c>
      <c r="C15" s="185">
        <f>D15</f>
        <v>13160</v>
      </c>
      <c r="D15" s="185">
        <v>13160</v>
      </c>
      <c r="E15" s="184"/>
      <c r="F15" s="184">
        <f>G15</f>
        <v>13160</v>
      </c>
      <c r="G15" s="185">
        <f>'Biểu 2'!L47</f>
        <v>13160</v>
      </c>
      <c r="H15" s="184">
        <v>0</v>
      </c>
      <c r="I15" s="184">
        <f>J15+K15</f>
        <v>13160</v>
      </c>
      <c r="J15" s="185">
        <f>'Biểu 2'!U47</f>
        <v>11844</v>
      </c>
      <c r="K15" s="184">
        <f>C15-J15</f>
        <v>1316</v>
      </c>
      <c r="L15" s="185">
        <f>M15</f>
        <v>13160</v>
      </c>
      <c r="M15" s="185">
        <v>13160</v>
      </c>
      <c r="N15" s="184"/>
      <c r="O15" s="184">
        <f>P15</f>
        <v>11844</v>
      </c>
      <c r="P15" s="185">
        <f>'Biểu 2'!U47</f>
        <v>11844</v>
      </c>
      <c r="Q15" s="184">
        <v>0</v>
      </c>
      <c r="R15" s="184">
        <f>S15+T15</f>
        <v>13160</v>
      </c>
      <c r="S15" s="185">
        <f>'Biểu 2'!AJ47</f>
        <v>7890</v>
      </c>
      <c r="T15" s="184">
        <f>L15-S15</f>
        <v>5270</v>
      </c>
      <c r="U15" s="185">
        <f>V15</f>
        <v>13160</v>
      </c>
      <c r="V15" s="185">
        <v>13160</v>
      </c>
      <c r="W15" s="184"/>
      <c r="X15" s="184">
        <f>Y15</f>
        <v>0</v>
      </c>
      <c r="Y15" s="185">
        <f>'Biểu 2'!AD47</f>
        <v>0</v>
      </c>
      <c r="Z15" s="184">
        <v>0</v>
      </c>
      <c r="AA15" s="184">
        <f>AB15+AC15</f>
        <v>13160</v>
      </c>
      <c r="AB15" s="185">
        <f>'Biểu 2'!BG47</f>
        <v>5260</v>
      </c>
      <c r="AC15" s="184">
        <f>U15-AB15</f>
        <v>7900</v>
      </c>
      <c r="AD15" s="184">
        <f>AE15+AF15</f>
        <v>13160</v>
      </c>
      <c r="AE15" s="185">
        <f>'Biểu 2'!CB47</f>
        <v>10520</v>
      </c>
      <c r="AF15" s="184">
        <f>V15-AE15</f>
        <v>2640</v>
      </c>
      <c r="AG15" s="164">
        <f>AH15</f>
        <v>13160</v>
      </c>
      <c r="AH15" s="164">
        <v>13160</v>
      </c>
      <c r="AI15" s="165"/>
      <c r="AJ15" s="184">
        <f>AK15</f>
        <v>2630</v>
      </c>
      <c r="AK15" s="185">
        <f>'Biểu 2'!AP47</f>
        <v>2630</v>
      </c>
      <c r="AL15" s="184">
        <v>0</v>
      </c>
      <c r="AM15" s="184">
        <f>AN15+AO15</f>
        <v>13160</v>
      </c>
      <c r="AN15" s="185">
        <f>'Biểu 2'!BS47</f>
        <v>0</v>
      </c>
      <c r="AO15" s="184">
        <f>AG15-AN15</f>
        <v>13160</v>
      </c>
      <c r="AP15" s="184">
        <f>AQ15+AR15</f>
        <v>13160</v>
      </c>
      <c r="AQ15" s="185">
        <f>'Biểu 2'!CX47</f>
        <v>10520</v>
      </c>
      <c r="AR15" s="184">
        <f>AH15-AQ15</f>
        <v>2640</v>
      </c>
      <c r="AS15" s="163">
        <f>AT15+AU15</f>
        <v>13160</v>
      </c>
      <c r="AT15" s="166">
        <f>'Biểu 2'!DT47</f>
        <v>10490</v>
      </c>
      <c r="AU15" s="163">
        <f t="shared" ref="AU15:AU16" si="17">AH15-AT15</f>
        <v>2670</v>
      </c>
      <c r="AV15" s="145">
        <v>2</v>
      </c>
      <c r="AW15" s="146" t="s">
        <v>308</v>
      </c>
      <c r="AX15" s="185">
        <v>13160</v>
      </c>
      <c r="AY15" s="185">
        <v>13160</v>
      </c>
      <c r="AZ15" s="184"/>
      <c r="BA15" s="184">
        <v>13160</v>
      </c>
      <c r="BB15" s="185">
        <v>13160</v>
      </c>
      <c r="BC15" s="184">
        <v>0</v>
      </c>
      <c r="BD15" s="184">
        <v>13160</v>
      </c>
      <c r="BE15" s="185">
        <v>11844</v>
      </c>
      <c r="BF15" s="184">
        <v>1316</v>
      </c>
      <c r="BG15" s="185">
        <v>13160</v>
      </c>
      <c r="BH15" s="185">
        <v>13160</v>
      </c>
      <c r="BI15" s="184"/>
      <c r="BJ15" s="184">
        <v>11844</v>
      </c>
      <c r="BK15" s="185">
        <v>11844</v>
      </c>
      <c r="BL15" s="184">
        <v>0</v>
      </c>
      <c r="BM15" s="184">
        <v>13160</v>
      </c>
      <c r="BN15" s="185">
        <v>7890</v>
      </c>
      <c r="BO15" s="184">
        <v>5270</v>
      </c>
      <c r="BP15" s="185">
        <v>13160</v>
      </c>
      <c r="BQ15" s="185">
        <v>13160</v>
      </c>
      <c r="BR15" s="184"/>
      <c r="BS15" s="184">
        <v>0</v>
      </c>
      <c r="BT15" s="185">
        <v>0</v>
      </c>
      <c r="BU15" s="184">
        <v>0</v>
      </c>
      <c r="BV15" s="184">
        <v>13160</v>
      </c>
      <c r="BW15" s="185">
        <v>5260</v>
      </c>
      <c r="BX15" s="184">
        <v>7900</v>
      </c>
      <c r="BY15" s="184">
        <v>13160</v>
      </c>
      <c r="BZ15" s="185">
        <v>10520</v>
      </c>
      <c r="CA15" s="184">
        <v>2640</v>
      </c>
      <c r="CB15" s="164">
        <v>13160</v>
      </c>
      <c r="CC15" s="164">
        <v>13160</v>
      </c>
      <c r="CD15" s="165"/>
      <c r="CE15" s="184">
        <v>2630</v>
      </c>
      <c r="CF15" s="185">
        <v>2630</v>
      </c>
      <c r="CG15" s="184">
        <v>0</v>
      </c>
      <c r="CH15" s="184">
        <v>13160</v>
      </c>
      <c r="CI15" s="185">
        <v>0</v>
      </c>
      <c r="CJ15" s="184">
        <v>13160</v>
      </c>
      <c r="CK15" s="184">
        <v>13160</v>
      </c>
      <c r="CL15" s="185">
        <v>10520</v>
      </c>
      <c r="CM15" s="184">
        <v>2640</v>
      </c>
      <c r="CN15" s="163">
        <v>13160</v>
      </c>
      <c r="CO15" s="166">
        <v>10490</v>
      </c>
      <c r="CP15" s="163">
        <v>2670</v>
      </c>
      <c r="CQ15" s="147"/>
      <c r="CS15">
        <v>2630</v>
      </c>
    </row>
    <row r="16" spans="1:99" ht="47.25" hidden="1" customHeight="1">
      <c r="A16" s="145">
        <v>3</v>
      </c>
      <c r="B16" s="146" t="str">
        <f>'Biểu 2'!B57</f>
        <v>Phân cấp hỗ trợ đầu tư các công trình cấp bách</v>
      </c>
      <c r="C16" s="185">
        <f>D16</f>
        <v>10000</v>
      </c>
      <c r="D16" s="185">
        <v>10000</v>
      </c>
      <c r="E16" s="184"/>
      <c r="F16" s="184">
        <f>G16</f>
        <v>10000</v>
      </c>
      <c r="G16" s="185">
        <f>'Biểu 2'!L57</f>
        <v>10000</v>
      </c>
      <c r="H16" s="184">
        <v>0</v>
      </c>
      <c r="I16" s="184">
        <f>J16</f>
        <v>10000</v>
      </c>
      <c r="J16" s="185">
        <f>'Biểu 2'!U57</f>
        <v>10000</v>
      </c>
      <c r="K16" s="184">
        <v>0</v>
      </c>
      <c r="L16" s="185">
        <f>M16</f>
        <v>10000</v>
      </c>
      <c r="M16" s="185">
        <v>10000</v>
      </c>
      <c r="N16" s="184"/>
      <c r="O16" s="184">
        <f>P16</f>
        <v>10000</v>
      </c>
      <c r="P16" s="185">
        <f>'Biểu 2'!U57</f>
        <v>10000</v>
      </c>
      <c r="Q16" s="184">
        <v>0</v>
      </c>
      <c r="R16" s="184">
        <f>S16</f>
        <v>10000</v>
      </c>
      <c r="S16" s="185">
        <f>'Biểu 2'!AJ57</f>
        <v>10000</v>
      </c>
      <c r="T16" s="184">
        <v>0</v>
      </c>
      <c r="U16" s="185">
        <f>V16</f>
        <v>10000</v>
      </c>
      <c r="V16" s="185">
        <v>10000</v>
      </c>
      <c r="W16" s="184"/>
      <c r="X16" s="184">
        <f>Y16</f>
        <v>0</v>
      </c>
      <c r="Y16" s="185">
        <f>'Biểu 2'!AD57</f>
        <v>0</v>
      </c>
      <c r="Z16" s="184">
        <v>0</v>
      </c>
      <c r="AA16" s="184">
        <f>AB16</f>
        <v>10000</v>
      </c>
      <c r="AB16" s="185">
        <f>'Biểu 2'!BG57</f>
        <v>10000</v>
      </c>
      <c r="AC16" s="184">
        <v>0</v>
      </c>
      <c r="AD16" s="184">
        <f>AE16</f>
        <v>10000</v>
      </c>
      <c r="AE16" s="185">
        <f>'Biểu 2'!CB57</f>
        <v>10000</v>
      </c>
      <c r="AF16" s="184">
        <v>0</v>
      </c>
      <c r="AG16" s="164">
        <f>AH16</f>
        <v>10000</v>
      </c>
      <c r="AH16" s="164">
        <v>10000</v>
      </c>
      <c r="AI16" s="165"/>
      <c r="AJ16" s="184">
        <f>AK16</f>
        <v>0</v>
      </c>
      <c r="AK16" s="185">
        <f>'Biểu 2'!AP57</f>
        <v>0</v>
      </c>
      <c r="AL16" s="184">
        <v>0</v>
      </c>
      <c r="AM16" s="184">
        <f>AN16</f>
        <v>0</v>
      </c>
      <c r="AN16" s="185">
        <f>'Biểu 2'!BS57</f>
        <v>0</v>
      </c>
      <c r="AO16" s="184">
        <v>0</v>
      </c>
      <c r="AP16" s="184">
        <f>AQ16</f>
        <v>10000</v>
      </c>
      <c r="AQ16" s="185">
        <f>'Biểu 2'!CX57</f>
        <v>10000</v>
      </c>
      <c r="AR16" s="184">
        <v>0</v>
      </c>
      <c r="AS16" s="163">
        <f>AT16</f>
        <v>10000</v>
      </c>
      <c r="AT16" s="166">
        <f>'Biểu 2'!DT57</f>
        <v>10000</v>
      </c>
      <c r="AU16" s="163">
        <f t="shared" si="17"/>
        <v>0</v>
      </c>
      <c r="AV16" s="145">
        <v>3</v>
      </c>
      <c r="AW16" s="146" t="s">
        <v>309</v>
      </c>
      <c r="AX16" s="185">
        <v>10000</v>
      </c>
      <c r="AY16" s="185">
        <v>10000</v>
      </c>
      <c r="AZ16" s="184"/>
      <c r="BA16" s="184">
        <v>10000</v>
      </c>
      <c r="BB16" s="185">
        <v>10000</v>
      </c>
      <c r="BC16" s="184">
        <v>0</v>
      </c>
      <c r="BD16" s="184">
        <v>10000</v>
      </c>
      <c r="BE16" s="185">
        <v>10000</v>
      </c>
      <c r="BF16" s="184">
        <v>0</v>
      </c>
      <c r="BG16" s="185">
        <v>10000</v>
      </c>
      <c r="BH16" s="185">
        <v>10000</v>
      </c>
      <c r="BI16" s="184"/>
      <c r="BJ16" s="184">
        <v>10000</v>
      </c>
      <c r="BK16" s="185">
        <v>10000</v>
      </c>
      <c r="BL16" s="184">
        <v>0</v>
      </c>
      <c r="BM16" s="184">
        <v>10000</v>
      </c>
      <c r="BN16" s="185">
        <v>10000</v>
      </c>
      <c r="BO16" s="184">
        <v>0</v>
      </c>
      <c r="BP16" s="185">
        <v>10000</v>
      </c>
      <c r="BQ16" s="185">
        <v>10000</v>
      </c>
      <c r="BR16" s="184"/>
      <c r="BS16" s="184">
        <v>0</v>
      </c>
      <c r="BT16" s="185">
        <v>0</v>
      </c>
      <c r="BU16" s="184">
        <v>0</v>
      </c>
      <c r="BV16" s="184">
        <v>10000</v>
      </c>
      <c r="BW16" s="185">
        <v>10000</v>
      </c>
      <c r="BX16" s="184">
        <v>0</v>
      </c>
      <c r="BY16" s="184">
        <v>10000</v>
      </c>
      <c r="BZ16" s="185">
        <v>10000</v>
      </c>
      <c r="CA16" s="184">
        <v>0</v>
      </c>
      <c r="CB16" s="164">
        <v>10000</v>
      </c>
      <c r="CC16" s="164">
        <v>10000</v>
      </c>
      <c r="CD16" s="165"/>
      <c r="CE16" s="184">
        <v>0</v>
      </c>
      <c r="CF16" s="185">
        <v>0</v>
      </c>
      <c r="CG16" s="184">
        <v>0</v>
      </c>
      <c r="CH16" s="184">
        <v>0</v>
      </c>
      <c r="CI16" s="185">
        <v>0</v>
      </c>
      <c r="CJ16" s="184">
        <v>0</v>
      </c>
      <c r="CK16" s="184">
        <v>10000</v>
      </c>
      <c r="CL16" s="185">
        <v>10000</v>
      </c>
      <c r="CM16" s="184">
        <v>0</v>
      </c>
      <c r="CN16" s="163">
        <v>10000</v>
      </c>
      <c r="CO16" s="166">
        <v>10000</v>
      </c>
      <c r="CP16" s="163">
        <v>0</v>
      </c>
      <c r="CQ16" s="147"/>
      <c r="CS16">
        <f>CS15*3</f>
        <v>7890</v>
      </c>
      <c r="CT16">
        <v>2630</v>
      </c>
      <c r="CU16">
        <f>CT16+CS16</f>
        <v>10520</v>
      </c>
    </row>
    <row r="17" spans="1:95" s="14" customFormat="1" ht="38.25" customHeight="1">
      <c r="A17" s="174" t="s">
        <v>19</v>
      </c>
      <c r="B17" s="143" t="str">
        <f>'Biểu 2'!B63</f>
        <v>Phân cấp đầu tư từ nguồn thu tiền sử dụng đất trong cân đối</v>
      </c>
      <c r="C17" s="182">
        <f>D17</f>
        <v>98000</v>
      </c>
      <c r="D17" s="182">
        <v>98000</v>
      </c>
      <c r="E17" s="183"/>
      <c r="F17" s="182">
        <f>F18+F19</f>
        <v>153739.34643353845</v>
      </c>
      <c r="G17" s="182">
        <f>G18+G19</f>
        <v>153739.34643353845</v>
      </c>
      <c r="H17" s="183">
        <v>0</v>
      </c>
      <c r="I17" s="182">
        <f>I18+I19</f>
        <v>153835.94146799998</v>
      </c>
      <c r="J17" s="182">
        <f>J18+J19</f>
        <v>153835.94146799998</v>
      </c>
      <c r="K17" s="183">
        <v>0</v>
      </c>
      <c r="L17" s="182">
        <f>M17</f>
        <v>98000</v>
      </c>
      <c r="M17" s="182">
        <v>98000</v>
      </c>
      <c r="N17" s="183"/>
      <c r="O17" s="182">
        <f>O18+O19</f>
        <v>153835.94146799998</v>
      </c>
      <c r="P17" s="182">
        <f>P18+P19</f>
        <v>153835.94146799998</v>
      </c>
      <c r="Q17" s="183">
        <v>0</v>
      </c>
      <c r="R17" s="182">
        <f>R18+R19</f>
        <v>145352.96710902563</v>
      </c>
      <c r="S17" s="182">
        <f>S18+S19</f>
        <v>145352.96710902563</v>
      </c>
      <c r="T17" s="183">
        <v>0</v>
      </c>
      <c r="U17" s="182">
        <f>V17</f>
        <v>98000</v>
      </c>
      <c r="V17" s="182">
        <v>98000</v>
      </c>
      <c r="W17" s="183"/>
      <c r="X17" s="182">
        <f>X18+X19</f>
        <v>0</v>
      </c>
      <c r="Y17" s="182">
        <f>Y18+Y19</f>
        <v>0</v>
      </c>
      <c r="Z17" s="183">
        <v>0</v>
      </c>
      <c r="AA17" s="182">
        <f>AA18+AA19</f>
        <v>291314.25697958976</v>
      </c>
      <c r="AB17" s="182">
        <f>AB18+AB19</f>
        <v>291314.25697958976</v>
      </c>
      <c r="AC17" s="183">
        <v>0</v>
      </c>
      <c r="AD17" s="182">
        <f>AD18+AD19</f>
        <v>303249.53903087176</v>
      </c>
      <c r="AE17" s="182">
        <f>AE18+AE19</f>
        <v>303249.53903087176</v>
      </c>
      <c r="AF17" s="183">
        <v>0</v>
      </c>
      <c r="AG17" s="161">
        <f>AH17</f>
        <v>98000</v>
      </c>
      <c r="AH17" s="161">
        <v>98000</v>
      </c>
      <c r="AI17" s="167"/>
      <c r="AJ17" s="182">
        <f>AJ18+AJ19</f>
        <v>0</v>
      </c>
      <c r="AK17" s="182">
        <f>AK18+AK19</f>
        <v>0</v>
      </c>
      <c r="AL17" s="183">
        <v>0</v>
      </c>
      <c r="AM17" s="182">
        <f>AM18+AM19</f>
        <v>0</v>
      </c>
      <c r="AN17" s="182">
        <f>AN18+AN19</f>
        <v>0</v>
      </c>
      <c r="AO17" s="183">
        <v>0</v>
      </c>
      <c r="AP17" s="182">
        <f>AP18+AP19</f>
        <v>299911.59905384621</v>
      </c>
      <c r="AQ17" s="182">
        <f>AQ18+AQ19</f>
        <v>299911.59905384621</v>
      </c>
      <c r="AR17" s="183">
        <v>0</v>
      </c>
      <c r="AS17" s="161">
        <f>AS18+AS19</f>
        <v>293787.07321558968</v>
      </c>
      <c r="AT17" s="161">
        <f>AT18+AT19</f>
        <v>293787.07321558968</v>
      </c>
      <c r="AU17" s="163"/>
      <c r="AV17" s="174" t="s">
        <v>19</v>
      </c>
      <c r="AW17" s="143" t="s">
        <v>289</v>
      </c>
      <c r="AX17" s="182">
        <v>98000</v>
      </c>
      <c r="AY17" s="182">
        <v>98000</v>
      </c>
      <c r="AZ17" s="183"/>
      <c r="BA17" s="182">
        <v>153739.34643353845</v>
      </c>
      <c r="BB17" s="182">
        <v>153739.34643353845</v>
      </c>
      <c r="BC17" s="183">
        <v>0</v>
      </c>
      <c r="BD17" s="182">
        <v>153835.94146799998</v>
      </c>
      <c r="BE17" s="182">
        <v>153835.94146799998</v>
      </c>
      <c r="BF17" s="183">
        <v>0</v>
      </c>
      <c r="BG17" s="182">
        <v>98000</v>
      </c>
      <c r="BH17" s="182">
        <v>98000</v>
      </c>
      <c r="BI17" s="183"/>
      <c r="BJ17" s="182">
        <v>153835.94146799998</v>
      </c>
      <c r="BK17" s="182">
        <v>153835.94146799998</v>
      </c>
      <c r="BL17" s="183">
        <v>0</v>
      </c>
      <c r="BM17" s="182">
        <v>145352.96710902563</v>
      </c>
      <c r="BN17" s="182">
        <v>145352.96710902563</v>
      </c>
      <c r="BO17" s="183">
        <v>0</v>
      </c>
      <c r="BP17" s="182">
        <v>98000</v>
      </c>
      <c r="BQ17" s="182">
        <v>98000</v>
      </c>
      <c r="BR17" s="183"/>
      <c r="BS17" s="182">
        <v>0</v>
      </c>
      <c r="BT17" s="182">
        <v>0</v>
      </c>
      <c r="BU17" s="183">
        <v>0</v>
      </c>
      <c r="BV17" s="182">
        <v>291314.25697958976</v>
      </c>
      <c r="BW17" s="182">
        <v>291314.25697958976</v>
      </c>
      <c r="BX17" s="183">
        <v>0</v>
      </c>
      <c r="BY17" s="182">
        <v>303249.53903087176</v>
      </c>
      <c r="BZ17" s="182">
        <v>303249.53903087176</v>
      </c>
      <c r="CA17" s="183">
        <v>0</v>
      </c>
      <c r="CB17" s="161">
        <v>98000</v>
      </c>
      <c r="CC17" s="161">
        <v>98000</v>
      </c>
      <c r="CD17" s="167"/>
      <c r="CE17" s="182">
        <v>0</v>
      </c>
      <c r="CF17" s="182">
        <v>0</v>
      </c>
      <c r="CG17" s="183">
        <v>0</v>
      </c>
      <c r="CH17" s="182">
        <v>0</v>
      </c>
      <c r="CI17" s="182">
        <v>0</v>
      </c>
      <c r="CJ17" s="183">
        <v>0</v>
      </c>
      <c r="CK17" s="182">
        <v>299911.59905384621</v>
      </c>
      <c r="CL17" s="182">
        <v>299911.59905384621</v>
      </c>
      <c r="CM17" s="183">
        <v>0</v>
      </c>
      <c r="CN17" s="161">
        <f>CN18+CN19</f>
        <v>201466.13892194876</v>
      </c>
      <c r="CO17" s="161">
        <f>CO18+CO19</f>
        <v>201466.13892194876</v>
      </c>
      <c r="CP17" s="163"/>
      <c r="CQ17" s="144"/>
    </row>
    <row r="18" spans="1:95" ht="34.5" customHeight="1">
      <c r="A18" s="145">
        <v>1</v>
      </c>
      <c r="B18" s="146" t="str">
        <f>'Biểu 2'!B64</f>
        <v>Phân cấp ngân sách các xã được hưởng</v>
      </c>
      <c r="C18" s="185"/>
      <c r="D18" s="185"/>
      <c r="E18" s="184"/>
      <c r="F18" s="184">
        <f t="shared" ref="F18:F23" si="18">G18</f>
        <v>17470.380276538461</v>
      </c>
      <c r="G18" s="185">
        <f>'Biểu 2'!M64</f>
        <v>17470.380276538461</v>
      </c>
      <c r="H18" s="184"/>
      <c r="I18" s="184">
        <f t="shared" ref="I18:I23" si="19">J18</f>
        <v>17481.356984999999</v>
      </c>
      <c r="J18" s="185">
        <f>'Biểu 2'!U64</f>
        <v>17481.356984999999</v>
      </c>
      <c r="K18" s="184"/>
      <c r="L18" s="185"/>
      <c r="M18" s="185"/>
      <c r="N18" s="184"/>
      <c r="O18" s="184">
        <f t="shared" ref="O18:O23" si="20">P18</f>
        <v>17481.356984999999</v>
      </c>
      <c r="P18" s="185">
        <f>'Biểu 2'!V64</f>
        <v>17481.356984999999</v>
      </c>
      <c r="Q18" s="184"/>
      <c r="R18" s="184">
        <f t="shared" ref="R18:R23" si="21">S18</f>
        <v>16517.382626025643</v>
      </c>
      <c r="S18" s="185">
        <f>'Biểu 2'!AJ64</f>
        <v>16517.382626025643</v>
      </c>
      <c r="T18" s="184"/>
      <c r="U18" s="185"/>
      <c r="V18" s="185"/>
      <c r="W18" s="184"/>
      <c r="X18" s="184">
        <f t="shared" ref="X18:X23" si="22">Y18</f>
        <v>0</v>
      </c>
      <c r="Y18" s="185">
        <f>'Biểu 2'!AE64</f>
        <v>0</v>
      </c>
      <c r="Z18" s="184"/>
      <c r="AA18" s="184">
        <f t="shared" ref="AA18:AA19" si="23">AB18</f>
        <v>33103.892838589745</v>
      </c>
      <c r="AB18" s="185">
        <f>'Biểu 2'!BG64</f>
        <v>33103.892838589745</v>
      </c>
      <c r="AC18" s="184"/>
      <c r="AD18" s="184">
        <f t="shared" ref="AD18:AD19" si="24">AE18</f>
        <v>34460.174889871792</v>
      </c>
      <c r="AE18" s="185">
        <f>'Biểu 2'!CB64</f>
        <v>34460.174889871792</v>
      </c>
      <c r="AF18" s="184"/>
      <c r="AG18" s="166"/>
      <c r="AH18" s="166"/>
      <c r="AI18" s="165"/>
      <c r="AJ18" s="184">
        <f t="shared" ref="AJ18:AJ23" si="25">AK18</f>
        <v>0</v>
      </c>
      <c r="AK18" s="185">
        <f>'Biểu 2'!AQ64</f>
        <v>0</v>
      </c>
      <c r="AL18" s="184"/>
      <c r="AM18" s="184">
        <f t="shared" ref="AM18:AM19" si="26">AN18</f>
        <v>0</v>
      </c>
      <c r="AN18" s="185">
        <f>'Biểu 2'!BS64</f>
        <v>0</v>
      </c>
      <c r="AO18" s="184"/>
      <c r="AP18" s="184">
        <f t="shared" ref="AP18:AP19" si="27">AQ18</f>
        <v>34080.863528846159</v>
      </c>
      <c r="AQ18" s="185">
        <f>'Biểu 2'!CX64</f>
        <v>34080.863528846159</v>
      </c>
      <c r="AR18" s="184"/>
      <c r="AS18" s="163">
        <f t="shared" ref="AS18:AS19" si="28">AT18</f>
        <v>33384.894683589744</v>
      </c>
      <c r="AT18" s="166">
        <f>'Biểu 2'!DT64</f>
        <v>33384.894683589744</v>
      </c>
      <c r="AU18" s="163"/>
      <c r="AV18" s="145">
        <v>1</v>
      </c>
      <c r="AW18" s="146" t="s">
        <v>358</v>
      </c>
      <c r="AX18" s="185"/>
      <c r="AY18" s="185"/>
      <c r="AZ18" s="184"/>
      <c r="BA18" s="184">
        <v>17470.380276538461</v>
      </c>
      <c r="BB18" s="185">
        <v>17470.380276538461</v>
      </c>
      <c r="BC18" s="184"/>
      <c r="BD18" s="184">
        <v>17481.356984999999</v>
      </c>
      <c r="BE18" s="185">
        <v>17481.356984999999</v>
      </c>
      <c r="BF18" s="184"/>
      <c r="BG18" s="185"/>
      <c r="BH18" s="185"/>
      <c r="BI18" s="184"/>
      <c r="BJ18" s="184">
        <v>17481.356984999999</v>
      </c>
      <c r="BK18" s="185">
        <v>17481.356984999999</v>
      </c>
      <c r="BL18" s="184"/>
      <c r="BM18" s="184">
        <v>16517.382626025643</v>
      </c>
      <c r="BN18" s="185">
        <v>16517.382626025643</v>
      </c>
      <c r="BO18" s="184"/>
      <c r="BP18" s="185"/>
      <c r="BQ18" s="185"/>
      <c r="BR18" s="184"/>
      <c r="BS18" s="184">
        <v>0</v>
      </c>
      <c r="BT18" s="185">
        <v>0</v>
      </c>
      <c r="BU18" s="184"/>
      <c r="BV18" s="184">
        <v>33103.892838589745</v>
      </c>
      <c r="BW18" s="185">
        <v>33103.892838589745</v>
      </c>
      <c r="BX18" s="184"/>
      <c r="BY18" s="184">
        <v>34460.174889871792</v>
      </c>
      <c r="BZ18" s="185">
        <v>34460.174889871792</v>
      </c>
      <c r="CA18" s="184"/>
      <c r="CB18" s="166"/>
      <c r="CC18" s="166"/>
      <c r="CD18" s="165"/>
      <c r="CE18" s="184">
        <v>0</v>
      </c>
      <c r="CF18" s="185">
        <v>0</v>
      </c>
      <c r="CG18" s="184"/>
      <c r="CH18" s="184">
        <v>0</v>
      </c>
      <c r="CI18" s="185">
        <v>0</v>
      </c>
      <c r="CJ18" s="184"/>
      <c r="CK18" s="184">
        <v>34080.863528846159</v>
      </c>
      <c r="CL18" s="185">
        <v>34080.863528846159</v>
      </c>
      <c r="CM18" s="184"/>
      <c r="CN18" s="163">
        <f>CO18</f>
        <v>22893.879422948725</v>
      </c>
      <c r="CO18" s="166">
        <f>'Biểu 2'!EQ64</f>
        <v>22893.879422948725</v>
      </c>
      <c r="CP18" s="163"/>
      <c r="CQ18" s="256" t="s">
        <v>452</v>
      </c>
    </row>
    <row r="19" spans="1:95" ht="40.5" customHeight="1">
      <c r="A19" s="145">
        <v>2</v>
      </c>
      <c r="B19" s="146" t="str">
        <f>'Biểu 2'!B65</f>
        <v>Phân cấp ngân sách cấp huyện được hưởng</v>
      </c>
      <c r="C19" s="185"/>
      <c r="D19" s="185"/>
      <c r="E19" s="184"/>
      <c r="F19" s="184">
        <f t="shared" si="18"/>
        <v>136268.96615699999</v>
      </c>
      <c r="G19" s="185">
        <f>'Biểu 2'!M65</f>
        <v>136268.96615699999</v>
      </c>
      <c r="H19" s="184"/>
      <c r="I19" s="184">
        <f t="shared" si="19"/>
        <v>136354.58448299998</v>
      </c>
      <c r="J19" s="185">
        <f>'Biểu 2'!U65</f>
        <v>136354.58448299998</v>
      </c>
      <c r="K19" s="184"/>
      <c r="L19" s="185"/>
      <c r="M19" s="185"/>
      <c r="N19" s="184"/>
      <c r="O19" s="184">
        <f t="shared" si="20"/>
        <v>136354.58448299998</v>
      </c>
      <c r="P19" s="185">
        <f>'Biểu 2'!V65</f>
        <v>136354.58448299998</v>
      </c>
      <c r="Q19" s="184"/>
      <c r="R19" s="184">
        <f t="shared" si="21"/>
        <v>128835.584483</v>
      </c>
      <c r="S19" s="185">
        <f>'Biểu 2'!AJ65</f>
        <v>128835.584483</v>
      </c>
      <c r="T19" s="184"/>
      <c r="U19" s="185"/>
      <c r="V19" s="185"/>
      <c r="W19" s="184"/>
      <c r="X19" s="184">
        <f t="shared" si="22"/>
        <v>0</v>
      </c>
      <c r="Y19" s="185">
        <f>'Biểu 2'!AE65</f>
        <v>0</v>
      </c>
      <c r="Z19" s="184"/>
      <c r="AA19" s="184">
        <f t="shared" si="23"/>
        <v>258210.364141</v>
      </c>
      <c r="AB19" s="185">
        <f>'Biểu 2'!BG65</f>
        <v>258210.364141</v>
      </c>
      <c r="AC19" s="184"/>
      <c r="AD19" s="184">
        <f t="shared" si="24"/>
        <v>268789.36414099997</v>
      </c>
      <c r="AE19" s="185">
        <f>'Biểu 2'!CB65</f>
        <v>268789.36414099997</v>
      </c>
      <c r="AF19" s="184"/>
      <c r="AG19" s="166"/>
      <c r="AH19" s="166"/>
      <c r="AI19" s="165"/>
      <c r="AJ19" s="184">
        <f t="shared" si="25"/>
        <v>0</v>
      </c>
      <c r="AK19" s="185">
        <f>'Biểu 2'!AQ65</f>
        <v>0</v>
      </c>
      <c r="AL19" s="184"/>
      <c r="AM19" s="184">
        <f t="shared" si="26"/>
        <v>0</v>
      </c>
      <c r="AN19" s="185">
        <f>'Biểu 2'!BS65</f>
        <v>0</v>
      </c>
      <c r="AO19" s="184"/>
      <c r="AP19" s="184">
        <f t="shared" si="27"/>
        <v>265830.73552500003</v>
      </c>
      <c r="AQ19" s="185">
        <f>'Biểu 2'!CX65</f>
        <v>265830.73552500003</v>
      </c>
      <c r="AR19" s="184"/>
      <c r="AS19" s="163">
        <f t="shared" si="28"/>
        <v>260402.17853199996</v>
      </c>
      <c r="AT19" s="166">
        <f>'Biểu 2'!DT65</f>
        <v>260402.17853199996</v>
      </c>
      <c r="AU19" s="163"/>
      <c r="AV19" s="145">
        <v>2</v>
      </c>
      <c r="AW19" s="146" t="s">
        <v>359</v>
      </c>
      <c r="AX19" s="185"/>
      <c r="AY19" s="185"/>
      <c r="AZ19" s="184"/>
      <c r="BA19" s="184">
        <v>136268.96615699999</v>
      </c>
      <c r="BB19" s="185">
        <v>136268.96615699999</v>
      </c>
      <c r="BC19" s="184"/>
      <c r="BD19" s="184">
        <v>136354.58448299998</v>
      </c>
      <c r="BE19" s="185">
        <v>136354.58448299998</v>
      </c>
      <c r="BF19" s="184"/>
      <c r="BG19" s="185"/>
      <c r="BH19" s="185"/>
      <c r="BI19" s="184"/>
      <c r="BJ19" s="184">
        <v>136354.58448299998</v>
      </c>
      <c r="BK19" s="185">
        <v>136354.58448299998</v>
      </c>
      <c r="BL19" s="184"/>
      <c r="BM19" s="184">
        <v>128835.584483</v>
      </c>
      <c r="BN19" s="185">
        <v>128835.584483</v>
      </c>
      <c r="BO19" s="184"/>
      <c r="BP19" s="185"/>
      <c r="BQ19" s="185"/>
      <c r="BR19" s="184"/>
      <c r="BS19" s="184">
        <v>0</v>
      </c>
      <c r="BT19" s="185">
        <v>0</v>
      </c>
      <c r="BU19" s="184"/>
      <c r="BV19" s="184">
        <v>258210.364141</v>
      </c>
      <c r="BW19" s="185">
        <v>258210.364141</v>
      </c>
      <c r="BX19" s="184"/>
      <c r="BY19" s="184">
        <v>268789.36414099997</v>
      </c>
      <c r="BZ19" s="185">
        <v>268789.36414099997</v>
      </c>
      <c r="CA19" s="184"/>
      <c r="CB19" s="166"/>
      <c r="CC19" s="166"/>
      <c r="CD19" s="165"/>
      <c r="CE19" s="184">
        <v>0</v>
      </c>
      <c r="CF19" s="185">
        <v>0</v>
      </c>
      <c r="CG19" s="184"/>
      <c r="CH19" s="184">
        <v>0</v>
      </c>
      <c r="CI19" s="185">
        <v>0</v>
      </c>
      <c r="CJ19" s="184"/>
      <c r="CK19" s="184">
        <v>265830.73552500003</v>
      </c>
      <c r="CL19" s="185">
        <v>265830.73552500003</v>
      </c>
      <c r="CM19" s="184"/>
      <c r="CN19" s="163">
        <f>CO19</f>
        <v>178572.25949900004</v>
      </c>
      <c r="CO19" s="166">
        <f>'Biểu 2'!EQ65</f>
        <v>178572.25949900004</v>
      </c>
      <c r="CP19" s="163"/>
      <c r="CQ19" s="147"/>
    </row>
    <row r="20" spans="1:95" s="14" customFormat="1" ht="49" hidden="1">
      <c r="A20" s="174" t="s">
        <v>66</v>
      </c>
      <c r="B20" s="143" t="str">
        <f>'Biểu 2'!B125</f>
        <v>Phân cấp đầu tư từ nguồn thu XSKT (lồng ghép thực hiện CT MTQG xây dựng nông thôn mới)</v>
      </c>
      <c r="C20" s="182">
        <f>D20</f>
        <v>4340</v>
      </c>
      <c r="D20" s="182">
        <v>4340</v>
      </c>
      <c r="E20" s="183"/>
      <c r="F20" s="183">
        <f t="shared" si="18"/>
        <v>4340</v>
      </c>
      <c r="G20" s="182">
        <f>'Biểu 2'!L125</f>
        <v>4340</v>
      </c>
      <c r="H20" s="183">
        <v>0</v>
      </c>
      <c r="I20" s="183">
        <f t="shared" si="19"/>
        <v>4340</v>
      </c>
      <c r="J20" s="182">
        <f>'Biểu 2'!U125</f>
        <v>4340</v>
      </c>
      <c r="K20" s="183">
        <v>0</v>
      </c>
      <c r="L20" s="182">
        <f>M20</f>
        <v>4340</v>
      </c>
      <c r="M20" s="182">
        <v>4340</v>
      </c>
      <c r="N20" s="183"/>
      <c r="O20" s="183">
        <f t="shared" si="20"/>
        <v>4340</v>
      </c>
      <c r="P20" s="182">
        <f>'Biểu 2'!U125</f>
        <v>4340</v>
      </c>
      <c r="Q20" s="183">
        <v>0</v>
      </c>
      <c r="R20" s="183">
        <f>S20+T20</f>
        <v>4340</v>
      </c>
      <c r="S20" s="182">
        <f>'Biểu 2'!AJ125</f>
        <v>2610</v>
      </c>
      <c r="T20" s="183">
        <v>1730</v>
      </c>
      <c r="U20" s="182">
        <f>V20</f>
        <v>4340</v>
      </c>
      <c r="V20" s="182">
        <v>4340</v>
      </c>
      <c r="W20" s="183"/>
      <c r="X20" s="183">
        <f t="shared" si="22"/>
        <v>0</v>
      </c>
      <c r="Y20" s="182">
        <f>'Biểu 2'!AD125</f>
        <v>0</v>
      </c>
      <c r="Z20" s="183">
        <v>0</v>
      </c>
      <c r="AA20" s="183">
        <f>AB20+AC20</f>
        <v>4340</v>
      </c>
      <c r="AB20" s="182">
        <f>'Biểu 2'!BG125</f>
        <v>1740</v>
      </c>
      <c r="AC20" s="183">
        <f>V20-AB20</f>
        <v>2600</v>
      </c>
      <c r="AD20" s="183">
        <f>AE20+AF20</f>
        <v>4340</v>
      </c>
      <c r="AE20" s="182">
        <f>'Biểu 2'!CB125</f>
        <v>2610</v>
      </c>
      <c r="AF20" s="183">
        <f>V20-AE20</f>
        <v>1730</v>
      </c>
      <c r="AG20" s="161">
        <f>AH20</f>
        <v>4340</v>
      </c>
      <c r="AH20" s="161">
        <v>4340</v>
      </c>
      <c r="AI20" s="167"/>
      <c r="AJ20" s="183">
        <f t="shared" si="25"/>
        <v>870</v>
      </c>
      <c r="AK20" s="182">
        <f>'Biểu 2'!AP125</f>
        <v>870</v>
      </c>
      <c r="AL20" s="183">
        <v>0</v>
      </c>
      <c r="AM20" s="183">
        <f>AN20+AO20</f>
        <v>4340</v>
      </c>
      <c r="AN20" s="182">
        <f>'Biểu 2'!BS125</f>
        <v>0</v>
      </c>
      <c r="AO20" s="183">
        <f>AH20-AN20</f>
        <v>4340</v>
      </c>
      <c r="AP20" s="183">
        <f>AQ20+AR20</f>
        <v>4340</v>
      </c>
      <c r="AQ20" s="182">
        <f>'Biểu 2'!CX125</f>
        <v>2610</v>
      </c>
      <c r="AR20" s="183">
        <f>AH20-AQ20</f>
        <v>1730</v>
      </c>
      <c r="AS20" s="162">
        <f>AT20+AU20</f>
        <v>4340</v>
      </c>
      <c r="AT20" s="161">
        <f>'Biểu 2'!DT125</f>
        <v>4340</v>
      </c>
      <c r="AU20" s="162">
        <f>AH20-AT20</f>
        <v>0</v>
      </c>
      <c r="AV20" s="174" t="s">
        <v>66</v>
      </c>
      <c r="AW20" s="143" t="s">
        <v>341</v>
      </c>
      <c r="AX20" s="182">
        <v>4340</v>
      </c>
      <c r="AY20" s="182">
        <v>4340</v>
      </c>
      <c r="AZ20" s="183"/>
      <c r="BA20" s="183">
        <v>4340</v>
      </c>
      <c r="BB20" s="182">
        <v>4340</v>
      </c>
      <c r="BC20" s="183">
        <v>0</v>
      </c>
      <c r="BD20" s="183">
        <v>4340</v>
      </c>
      <c r="BE20" s="182">
        <v>4340</v>
      </c>
      <c r="BF20" s="183">
        <v>0</v>
      </c>
      <c r="BG20" s="182">
        <v>4340</v>
      </c>
      <c r="BH20" s="182">
        <v>4340</v>
      </c>
      <c r="BI20" s="183"/>
      <c r="BJ20" s="183">
        <v>4340</v>
      </c>
      <c r="BK20" s="182">
        <v>4340</v>
      </c>
      <c r="BL20" s="183">
        <v>0</v>
      </c>
      <c r="BM20" s="183">
        <v>4340</v>
      </c>
      <c r="BN20" s="182">
        <v>2610</v>
      </c>
      <c r="BO20" s="183">
        <v>1730</v>
      </c>
      <c r="BP20" s="182">
        <v>4340</v>
      </c>
      <c r="BQ20" s="182">
        <v>4340</v>
      </c>
      <c r="BR20" s="183"/>
      <c r="BS20" s="183">
        <v>0</v>
      </c>
      <c r="BT20" s="182">
        <v>0</v>
      </c>
      <c r="BU20" s="183">
        <v>0</v>
      </c>
      <c r="BV20" s="183">
        <v>4340</v>
      </c>
      <c r="BW20" s="182">
        <v>1740</v>
      </c>
      <c r="BX20" s="183">
        <v>2600</v>
      </c>
      <c r="BY20" s="183">
        <v>4340</v>
      </c>
      <c r="BZ20" s="182">
        <v>2610</v>
      </c>
      <c r="CA20" s="183">
        <v>1730</v>
      </c>
      <c r="CB20" s="161">
        <v>4340</v>
      </c>
      <c r="CC20" s="161">
        <v>4340</v>
      </c>
      <c r="CD20" s="167"/>
      <c r="CE20" s="183">
        <v>870</v>
      </c>
      <c r="CF20" s="182">
        <v>870</v>
      </c>
      <c r="CG20" s="183">
        <v>0</v>
      </c>
      <c r="CH20" s="183">
        <v>4340</v>
      </c>
      <c r="CI20" s="182">
        <v>0</v>
      </c>
      <c r="CJ20" s="183">
        <v>4340</v>
      </c>
      <c r="CK20" s="183">
        <v>4340</v>
      </c>
      <c r="CL20" s="182">
        <v>2610</v>
      </c>
      <c r="CM20" s="183">
        <v>1730</v>
      </c>
      <c r="CN20" s="162">
        <v>4340</v>
      </c>
      <c r="CO20" s="161">
        <v>4340</v>
      </c>
      <c r="CP20" s="162">
        <v>0</v>
      </c>
      <c r="CQ20" s="144"/>
    </row>
    <row r="21" spans="1:95" s="14" customFormat="1" ht="40.5" hidden="1" customHeight="1">
      <c r="A21" s="174" t="s">
        <v>329</v>
      </c>
      <c r="B21" s="143" t="str">
        <f>'Biểu 2'!B134</f>
        <v>Nguồn tăng thu ngân sách huyện năm</v>
      </c>
      <c r="C21" s="183"/>
      <c r="D21" s="183"/>
      <c r="E21" s="183"/>
      <c r="F21" s="183">
        <f t="shared" si="18"/>
        <v>2926</v>
      </c>
      <c r="G21" s="182">
        <f>'Biểu 2'!L134</f>
        <v>2926</v>
      </c>
      <c r="H21" s="183">
        <v>0</v>
      </c>
      <c r="I21" s="183">
        <f t="shared" si="19"/>
        <v>2926</v>
      </c>
      <c r="J21" s="182">
        <f>'Biểu 2'!U134</f>
        <v>2926</v>
      </c>
      <c r="K21" s="183">
        <v>0</v>
      </c>
      <c r="L21" s="183"/>
      <c r="M21" s="183"/>
      <c r="N21" s="183"/>
      <c r="O21" s="183">
        <f t="shared" si="20"/>
        <v>2926</v>
      </c>
      <c r="P21" s="182">
        <f>'Biểu 2'!U134</f>
        <v>2926</v>
      </c>
      <c r="Q21" s="183">
        <v>0</v>
      </c>
      <c r="R21" s="183">
        <f t="shared" si="21"/>
        <v>14744</v>
      </c>
      <c r="S21" s="182">
        <f>'Biểu 2'!AJ134</f>
        <v>14744</v>
      </c>
      <c r="T21" s="183">
        <v>0</v>
      </c>
      <c r="U21" s="183"/>
      <c r="V21" s="183"/>
      <c r="W21" s="183"/>
      <c r="X21" s="183">
        <f t="shared" si="22"/>
        <v>0</v>
      </c>
      <c r="Y21" s="182">
        <f>'Biểu 2'!AD134</f>
        <v>0</v>
      </c>
      <c r="Z21" s="183">
        <v>0</v>
      </c>
      <c r="AA21" s="183">
        <f t="shared" ref="AA21:AA23" si="29">AB21</f>
        <v>5744</v>
      </c>
      <c r="AB21" s="182">
        <f>'Biểu 2'!BG134</f>
        <v>5744</v>
      </c>
      <c r="AC21" s="183">
        <v>0</v>
      </c>
      <c r="AD21" s="183">
        <f t="shared" ref="AD21:AD23" si="30">AE21</f>
        <v>5744</v>
      </c>
      <c r="AE21" s="182">
        <f>'Biểu 2'!CB134</f>
        <v>5744</v>
      </c>
      <c r="AF21" s="183">
        <v>0</v>
      </c>
      <c r="AG21" s="167"/>
      <c r="AH21" s="167"/>
      <c r="AI21" s="167"/>
      <c r="AJ21" s="183">
        <f t="shared" si="25"/>
        <v>1315</v>
      </c>
      <c r="AK21" s="182">
        <f>'Biểu 2'!AP134</f>
        <v>1315</v>
      </c>
      <c r="AL21" s="183">
        <v>0</v>
      </c>
      <c r="AM21" s="183">
        <f t="shared" ref="AM21:AM23" si="31">AN21</f>
        <v>0</v>
      </c>
      <c r="AN21" s="182">
        <f>'Biểu 2'!BS134</f>
        <v>0</v>
      </c>
      <c r="AO21" s="183">
        <v>0</v>
      </c>
      <c r="AP21" s="183">
        <f t="shared" ref="AP21:AP23" si="32">AQ21</f>
        <v>5744</v>
      </c>
      <c r="AQ21" s="182">
        <f>'Biểu 2'!CX134</f>
        <v>5744</v>
      </c>
      <c r="AR21" s="183">
        <v>0</v>
      </c>
      <c r="AS21" s="162">
        <f t="shared" ref="AS21:AS23" si="33">AT21</f>
        <v>17489</v>
      </c>
      <c r="AT21" s="161">
        <f>'Biểu 2'!DT134</f>
        <v>17489</v>
      </c>
      <c r="AU21" s="162">
        <v>0</v>
      </c>
      <c r="AV21" s="174" t="s">
        <v>329</v>
      </c>
      <c r="AW21" s="143" t="s">
        <v>393</v>
      </c>
      <c r="AX21" s="183"/>
      <c r="AY21" s="183"/>
      <c r="AZ21" s="183"/>
      <c r="BA21" s="183">
        <v>2926</v>
      </c>
      <c r="BB21" s="182">
        <v>2926</v>
      </c>
      <c r="BC21" s="183">
        <v>0</v>
      </c>
      <c r="BD21" s="183">
        <v>2926</v>
      </c>
      <c r="BE21" s="182">
        <v>2926</v>
      </c>
      <c r="BF21" s="183">
        <v>0</v>
      </c>
      <c r="BG21" s="183"/>
      <c r="BH21" s="183"/>
      <c r="BI21" s="183"/>
      <c r="BJ21" s="183">
        <v>2926</v>
      </c>
      <c r="BK21" s="182">
        <v>2926</v>
      </c>
      <c r="BL21" s="183">
        <v>0</v>
      </c>
      <c r="BM21" s="183">
        <v>14744</v>
      </c>
      <c r="BN21" s="182">
        <v>14744</v>
      </c>
      <c r="BO21" s="183">
        <v>0</v>
      </c>
      <c r="BP21" s="183"/>
      <c r="BQ21" s="183"/>
      <c r="BR21" s="183"/>
      <c r="BS21" s="183">
        <v>0</v>
      </c>
      <c r="BT21" s="182">
        <v>0</v>
      </c>
      <c r="BU21" s="183">
        <v>0</v>
      </c>
      <c r="BV21" s="183">
        <v>5744</v>
      </c>
      <c r="BW21" s="182">
        <v>5744</v>
      </c>
      <c r="BX21" s="183">
        <v>0</v>
      </c>
      <c r="BY21" s="183">
        <v>5744</v>
      </c>
      <c r="BZ21" s="182">
        <v>5744</v>
      </c>
      <c r="CA21" s="183">
        <v>0</v>
      </c>
      <c r="CB21" s="167"/>
      <c r="CC21" s="167"/>
      <c r="CD21" s="167"/>
      <c r="CE21" s="183">
        <v>1315</v>
      </c>
      <c r="CF21" s="182">
        <v>1315</v>
      </c>
      <c r="CG21" s="183">
        <v>0</v>
      </c>
      <c r="CH21" s="183">
        <v>0</v>
      </c>
      <c r="CI21" s="182">
        <v>0</v>
      </c>
      <c r="CJ21" s="183">
        <v>0</v>
      </c>
      <c r="CK21" s="183">
        <v>5744</v>
      </c>
      <c r="CL21" s="182">
        <v>5744</v>
      </c>
      <c r="CM21" s="183">
        <v>0</v>
      </c>
      <c r="CN21" s="162">
        <v>17489</v>
      </c>
      <c r="CO21" s="161">
        <v>17489</v>
      </c>
      <c r="CP21" s="162">
        <v>0</v>
      </c>
      <c r="CQ21" s="144"/>
    </row>
    <row r="22" spans="1:95" s="14" customFormat="1" ht="58.5" hidden="1" customHeight="1">
      <c r="A22" s="174" t="s">
        <v>330</v>
      </c>
      <c r="B22" s="143" t="str">
        <f>'Biểu 2'!B149</f>
        <v>Nguồn tiết kiệm, cắt giảm theo Nghị quyết 84/NQ-CP của Chính phủ</v>
      </c>
      <c r="C22" s="183"/>
      <c r="D22" s="183"/>
      <c r="E22" s="183"/>
      <c r="F22" s="183">
        <f t="shared" si="18"/>
        <v>632.79999999999995</v>
      </c>
      <c r="G22" s="182">
        <f>'Biểu 2'!L149</f>
        <v>632.79999999999995</v>
      </c>
      <c r="H22" s="183">
        <v>0</v>
      </c>
      <c r="I22" s="183">
        <f t="shared" si="19"/>
        <v>632.79999999999995</v>
      </c>
      <c r="J22" s="182">
        <f>'Biểu 2'!U149</f>
        <v>632.79999999999995</v>
      </c>
      <c r="K22" s="183">
        <v>0</v>
      </c>
      <c r="L22" s="183"/>
      <c r="M22" s="183"/>
      <c r="N22" s="183"/>
      <c r="O22" s="183">
        <f t="shared" si="20"/>
        <v>632.79999999999995</v>
      </c>
      <c r="P22" s="182">
        <f>'Biểu 2'!U149</f>
        <v>632.79999999999995</v>
      </c>
      <c r="Q22" s="183">
        <v>0</v>
      </c>
      <c r="R22" s="183">
        <f t="shared" si="21"/>
        <v>632.79999999999995</v>
      </c>
      <c r="S22" s="182">
        <f>'Biểu 2'!AJ149</f>
        <v>632.79999999999995</v>
      </c>
      <c r="T22" s="183">
        <v>0</v>
      </c>
      <c r="U22" s="183"/>
      <c r="V22" s="183"/>
      <c r="W22" s="183"/>
      <c r="X22" s="183">
        <f t="shared" si="22"/>
        <v>0</v>
      </c>
      <c r="Y22" s="182">
        <f>'Biểu 2'!AD149</f>
        <v>0</v>
      </c>
      <c r="Z22" s="183">
        <v>0</v>
      </c>
      <c r="AA22" s="183">
        <f t="shared" si="29"/>
        <v>632.79999999999995</v>
      </c>
      <c r="AB22" s="182">
        <f>'Biểu 2'!BG149</f>
        <v>632.79999999999995</v>
      </c>
      <c r="AC22" s="183">
        <v>0</v>
      </c>
      <c r="AD22" s="183">
        <f t="shared" si="30"/>
        <v>632.79999999999995</v>
      </c>
      <c r="AE22" s="182">
        <f>'Biểu 2'!CB149</f>
        <v>632.79999999999995</v>
      </c>
      <c r="AF22" s="183">
        <v>0</v>
      </c>
      <c r="AG22" s="167"/>
      <c r="AH22" s="167"/>
      <c r="AI22" s="167"/>
      <c r="AJ22" s="183">
        <f t="shared" si="25"/>
        <v>0</v>
      </c>
      <c r="AK22" s="182">
        <f>'Biểu 2'!AP149</f>
        <v>0</v>
      </c>
      <c r="AL22" s="183">
        <v>0</v>
      </c>
      <c r="AM22" s="183">
        <f t="shared" si="31"/>
        <v>0</v>
      </c>
      <c r="AN22" s="182">
        <f>'Biểu 2'!BS149</f>
        <v>0</v>
      </c>
      <c r="AO22" s="183">
        <v>0</v>
      </c>
      <c r="AP22" s="183">
        <f t="shared" si="32"/>
        <v>632.79999999999995</v>
      </c>
      <c r="AQ22" s="182">
        <f>'Biểu 2'!CX149</f>
        <v>632.79999999999995</v>
      </c>
      <c r="AR22" s="183">
        <v>0</v>
      </c>
      <c r="AS22" s="162">
        <f t="shared" si="33"/>
        <v>632.79999999999995</v>
      </c>
      <c r="AT22" s="161">
        <f>'Biểu 2'!DT149</f>
        <v>632.79999999999995</v>
      </c>
      <c r="AU22" s="162">
        <v>0</v>
      </c>
      <c r="AV22" s="174" t="s">
        <v>330</v>
      </c>
      <c r="AW22" s="143" t="s">
        <v>324</v>
      </c>
      <c r="AX22" s="183"/>
      <c r="AY22" s="183"/>
      <c r="AZ22" s="183"/>
      <c r="BA22" s="183">
        <v>632.79999999999995</v>
      </c>
      <c r="BB22" s="182">
        <v>632.79999999999995</v>
      </c>
      <c r="BC22" s="183">
        <v>0</v>
      </c>
      <c r="BD22" s="183">
        <v>632.79999999999995</v>
      </c>
      <c r="BE22" s="182">
        <v>632.79999999999995</v>
      </c>
      <c r="BF22" s="183">
        <v>0</v>
      </c>
      <c r="BG22" s="183"/>
      <c r="BH22" s="183"/>
      <c r="BI22" s="183"/>
      <c r="BJ22" s="183">
        <v>632.79999999999995</v>
      </c>
      <c r="BK22" s="182">
        <v>632.79999999999995</v>
      </c>
      <c r="BL22" s="183">
        <v>0</v>
      </c>
      <c r="BM22" s="183">
        <v>632.79999999999995</v>
      </c>
      <c r="BN22" s="182">
        <v>632.79999999999995</v>
      </c>
      <c r="BO22" s="183">
        <v>0</v>
      </c>
      <c r="BP22" s="183"/>
      <c r="BQ22" s="183"/>
      <c r="BR22" s="183"/>
      <c r="BS22" s="183">
        <v>0</v>
      </c>
      <c r="BT22" s="182">
        <v>0</v>
      </c>
      <c r="BU22" s="183">
        <v>0</v>
      </c>
      <c r="BV22" s="183">
        <v>632.79999999999995</v>
      </c>
      <c r="BW22" s="182">
        <v>632.79999999999995</v>
      </c>
      <c r="BX22" s="183">
        <v>0</v>
      </c>
      <c r="BY22" s="183">
        <v>632.79999999999995</v>
      </c>
      <c r="BZ22" s="182">
        <v>632.79999999999995</v>
      </c>
      <c r="CA22" s="183">
        <v>0</v>
      </c>
      <c r="CB22" s="167"/>
      <c r="CC22" s="167"/>
      <c r="CD22" s="167"/>
      <c r="CE22" s="183">
        <v>0</v>
      </c>
      <c r="CF22" s="182">
        <v>0</v>
      </c>
      <c r="CG22" s="183">
        <v>0</v>
      </c>
      <c r="CH22" s="183">
        <v>0</v>
      </c>
      <c r="CI22" s="182">
        <v>0</v>
      </c>
      <c r="CJ22" s="183">
        <v>0</v>
      </c>
      <c r="CK22" s="183">
        <v>632.79999999999995</v>
      </c>
      <c r="CL22" s="182">
        <v>632.79999999999995</v>
      </c>
      <c r="CM22" s="183">
        <v>0</v>
      </c>
      <c r="CN22" s="162">
        <v>632.79999999999995</v>
      </c>
      <c r="CO22" s="161">
        <v>632.79999999999995</v>
      </c>
      <c r="CP22" s="162">
        <v>0</v>
      </c>
      <c r="CQ22" s="144"/>
    </row>
    <row r="23" spans="1:95" s="14" customFormat="1" ht="42.75" hidden="1" customHeight="1">
      <c r="A23" s="174" t="s">
        <v>347</v>
      </c>
      <c r="B23" s="143" t="str">
        <f>'Biểu 2'!B155</f>
        <v>Nguồn Kết dư ngân sách huyện</v>
      </c>
      <c r="C23" s="183"/>
      <c r="D23" s="183"/>
      <c r="E23" s="183"/>
      <c r="F23" s="183">
        <f t="shared" si="18"/>
        <v>150</v>
      </c>
      <c r="G23" s="182">
        <f>'Biểu 2'!L155</f>
        <v>150</v>
      </c>
      <c r="H23" s="183">
        <v>0</v>
      </c>
      <c r="I23" s="183">
        <f t="shared" si="19"/>
        <v>150</v>
      </c>
      <c r="J23" s="182">
        <f>'Biểu 2'!U155</f>
        <v>150</v>
      </c>
      <c r="K23" s="183">
        <v>0</v>
      </c>
      <c r="L23" s="183"/>
      <c r="M23" s="183"/>
      <c r="N23" s="183"/>
      <c r="O23" s="183">
        <f t="shared" si="20"/>
        <v>150</v>
      </c>
      <c r="P23" s="182">
        <f>'Biểu 2'!U155</f>
        <v>150</v>
      </c>
      <c r="Q23" s="183">
        <v>0</v>
      </c>
      <c r="R23" s="183">
        <f t="shared" si="21"/>
        <v>750</v>
      </c>
      <c r="S23" s="182">
        <f>'Biểu 2'!AJ155</f>
        <v>750</v>
      </c>
      <c r="T23" s="183">
        <v>0</v>
      </c>
      <c r="U23" s="183"/>
      <c r="V23" s="183"/>
      <c r="W23" s="183"/>
      <c r="X23" s="183">
        <f t="shared" si="22"/>
        <v>0</v>
      </c>
      <c r="Y23" s="182">
        <f>'Biểu 2'!AD155</f>
        <v>0</v>
      </c>
      <c r="Z23" s="183">
        <v>0</v>
      </c>
      <c r="AA23" s="183">
        <f t="shared" si="29"/>
        <v>365.21893399999999</v>
      </c>
      <c r="AB23" s="182">
        <f>'Biểu 2'!BG155</f>
        <v>365.21893399999999</v>
      </c>
      <c r="AC23" s="183">
        <v>0</v>
      </c>
      <c r="AD23" s="183">
        <f t="shared" si="30"/>
        <v>365.21893399999999</v>
      </c>
      <c r="AE23" s="182">
        <f>'Biểu 2'!CB155</f>
        <v>365.21893399999999</v>
      </c>
      <c r="AF23" s="183">
        <v>0</v>
      </c>
      <c r="AG23" s="167"/>
      <c r="AH23" s="167"/>
      <c r="AI23" s="167"/>
      <c r="AJ23" s="183">
        <f t="shared" si="25"/>
        <v>0</v>
      </c>
      <c r="AK23" s="182">
        <f>'Biểu 2'!AP155</f>
        <v>0</v>
      </c>
      <c r="AL23" s="183">
        <v>0</v>
      </c>
      <c r="AM23" s="183">
        <f t="shared" si="31"/>
        <v>0</v>
      </c>
      <c r="AN23" s="182">
        <f>'Biểu 2'!BS155</f>
        <v>0</v>
      </c>
      <c r="AO23" s="183">
        <v>0</v>
      </c>
      <c r="AP23" s="183">
        <f t="shared" si="32"/>
        <v>365.21893399999999</v>
      </c>
      <c r="AQ23" s="182">
        <f>'Biểu 2'!CX155</f>
        <v>365.21893399999999</v>
      </c>
      <c r="AR23" s="183">
        <v>0</v>
      </c>
      <c r="AS23" s="162">
        <f t="shared" si="33"/>
        <v>379.53799000000004</v>
      </c>
      <c r="AT23" s="161">
        <f>'Biểu 2'!DT155</f>
        <v>379.53799000000004</v>
      </c>
      <c r="AU23" s="162">
        <v>0</v>
      </c>
      <c r="AV23" s="174" t="s">
        <v>347</v>
      </c>
      <c r="AW23" s="143" t="s">
        <v>343</v>
      </c>
      <c r="AX23" s="183"/>
      <c r="AY23" s="183"/>
      <c r="AZ23" s="183"/>
      <c r="BA23" s="183">
        <v>150</v>
      </c>
      <c r="BB23" s="182">
        <v>150</v>
      </c>
      <c r="BC23" s="183">
        <v>0</v>
      </c>
      <c r="BD23" s="183">
        <v>150</v>
      </c>
      <c r="BE23" s="182">
        <v>150</v>
      </c>
      <c r="BF23" s="183">
        <v>0</v>
      </c>
      <c r="BG23" s="183"/>
      <c r="BH23" s="183"/>
      <c r="BI23" s="183"/>
      <c r="BJ23" s="183">
        <v>150</v>
      </c>
      <c r="BK23" s="182">
        <v>150</v>
      </c>
      <c r="BL23" s="183">
        <v>0</v>
      </c>
      <c r="BM23" s="183">
        <v>750</v>
      </c>
      <c r="BN23" s="182">
        <v>750</v>
      </c>
      <c r="BO23" s="183">
        <v>0</v>
      </c>
      <c r="BP23" s="183"/>
      <c r="BQ23" s="183"/>
      <c r="BR23" s="183"/>
      <c r="BS23" s="183">
        <v>0</v>
      </c>
      <c r="BT23" s="182">
        <v>0</v>
      </c>
      <c r="BU23" s="183">
        <v>0</v>
      </c>
      <c r="BV23" s="183">
        <v>365.21893399999999</v>
      </c>
      <c r="BW23" s="182">
        <v>365.21893399999999</v>
      </c>
      <c r="BX23" s="183">
        <v>0</v>
      </c>
      <c r="BY23" s="183">
        <v>365.21893399999999</v>
      </c>
      <c r="BZ23" s="182">
        <v>365.21893399999999</v>
      </c>
      <c r="CA23" s="183">
        <v>0</v>
      </c>
      <c r="CB23" s="167"/>
      <c r="CC23" s="167"/>
      <c r="CD23" s="167"/>
      <c r="CE23" s="183">
        <v>0</v>
      </c>
      <c r="CF23" s="182">
        <v>0</v>
      </c>
      <c r="CG23" s="183">
        <v>0</v>
      </c>
      <c r="CH23" s="183">
        <v>0</v>
      </c>
      <c r="CI23" s="182">
        <v>0</v>
      </c>
      <c r="CJ23" s="183">
        <v>0</v>
      </c>
      <c r="CK23" s="183">
        <v>365.21893399999999</v>
      </c>
      <c r="CL23" s="182">
        <v>365.21893399999999</v>
      </c>
      <c r="CM23" s="183">
        <v>0</v>
      </c>
      <c r="CN23" s="162">
        <v>379.53799000000004</v>
      </c>
      <c r="CO23" s="161">
        <v>379.53799000000004</v>
      </c>
      <c r="CP23" s="162">
        <v>0</v>
      </c>
      <c r="CQ23" s="144"/>
    </row>
    <row r="24" spans="1:95" s="14" customFormat="1" ht="42.75" hidden="1" customHeight="1">
      <c r="A24" s="174" t="s">
        <v>527</v>
      </c>
      <c r="B24" s="143" t="str">
        <f>'Biểu 2'!DJ160</f>
        <v>Phân cấp hỗ trợ phát triển hợp tác xã</v>
      </c>
      <c r="C24" s="183"/>
      <c r="D24" s="183"/>
      <c r="E24" s="183"/>
      <c r="F24" s="183">
        <f t="shared" ref="F24" si="34">G24</f>
        <v>0</v>
      </c>
      <c r="G24" s="182">
        <f>'Biểu 2'!L156</f>
        <v>0</v>
      </c>
      <c r="H24" s="183">
        <v>0</v>
      </c>
      <c r="I24" s="183">
        <f t="shared" ref="I24" si="35">J24</f>
        <v>0</v>
      </c>
      <c r="J24" s="182">
        <f>'Biểu 2'!U156</f>
        <v>0</v>
      </c>
      <c r="K24" s="183">
        <v>0</v>
      </c>
      <c r="L24" s="183"/>
      <c r="M24" s="183"/>
      <c r="N24" s="183"/>
      <c r="O24" s="183">
        <f t="shared" ref="O24" si="36">P24</f>
        <v>0</v>
      </c>
      <c r="P24" s="182">
        <f>'Biểu 2'!U156</f>
        <v>0</v>
      </c>
      <c r="Q24" s="183">
        <v>0</v>
      </c>
      <c r="R24" s="183">
        <f t="shared" ref="R24" si="37">S24</f>
        <v>0</v>
      </c>
      <c r="S24" s="182">
        <f>'Biểu 2'!AJ156</f>
        <v>0</v>
      </c>
      <c r="T24" s="183">
        <v>0</v>
      </c>
      <c r="U24" s="183"/>
      <c r="V24" s="183"/>
      <c r="W24" s="183"/>
      <c r="X24" s="183">
        <f t="shared" ref="X24" si="38">Y24</f>
        <v>0</v>
      </c>
      <c r="Y24" s="182">
        <f>'Biểu 2'!AD156</f>
        <v>0</v>
      </c>
      <c r="Z24" s="183">
        <v>0</v>
      </c>
      <c r="AA24" s="183">
        <f t="shared" ref="AA24" si="39">AB24</f>
        <v>0</v>
      </c>
      <c r="AB24" s="182">
        <f>'Biểu 2'!BG156</f>
        <v>0</v>
      </c>
      <c r="AC24" s="183">
        <v>0</v>
      </c>
      <c r="AD24" s="183">
        <f t="shared" ref="AD24" si="40">AE24</f>
        <v>0</v>
      </c>
      <c r="AE24" s="182">
        <f>'Biểu 2'!CB156</f>
        <v>0</v>
      </c>
      <c r="AF24" s="183">
        <v>0</v>
      </c>
      <c r="AG24" s="167"/>
      <c r="AH24" s="167"/>
      <c r="AI24" s="167"/>
      <c r="AJ24" s="183">
        <f t="shared" ref="AJ24" si="41">AK24</f>
        <v>0</v>
      </c>
      <c r="AK24" s="182">
        <f>'Biểu 2'!AP156</f>
        <v>0</v>
      </c>
      <c r="AL24" s="183">
        <v>0</v>
      </c>
      <c r="AM24" s="183">
        <f t="shared" ref="AM24" si="42">AN24</f>
        <v>0</v>
      </c>
      <c r="AN24" s="182">
        <f>'Biểu 2'!BS156</f>
        <v>0</v>
      </c>
      <c r="AO24" s="183">
        <v>0</v>
      </c>
      <c r="AP24" s="183">
        <f t="shared" ref="AP24" si="43">AQ24</f>
        <v>0</v>
      </c>
      <c r="AQ24" s="182">
        <f>'Biểu 2'!CX156</f>
        <v>0</v>
      </c>
      <c r="AR24" s="183">
        <v>0</v>
      </c>
      <c r="AS24" s="162">
        <f t="shared" ref="AS24" si="44">AT24</f>
        <v>1350</v>
      </c>
      <c r="AT24" s="161">
        <f>'Biểu 2'!DU160</f>
        <v>1350</v>
      </c>
      <c r="AU24" s="162">
        <v>0</v>
      </c>
      <c r="AV24" s="174" t="s">
        <v>527</v>
      </c>
      <c r="AW24" s="143" t="s">
        <v>516</v>
      </c>
      <c r="AX24" s="183"/>
      <c r="AY24" s="183"/>
      <c r="AZ24" s="183"/>
      <c r="BA24" s="183">
        <v>0</v>
      </c>
      <c r="BB24" s="182">
        <v>0</v>
      </c>
      <c r="BC24" s="183">
        <v>0</v>
      </c>
      <c r="BD24" s="183">
        <v>0</v>
      </c>
      <c r="BE24" s="182">
        <v>0</v>
      </c>
      <c r="BF24" s="183">
        <v>0</v>
      </c>
      <c r="BG24" s="183"/>
      <c r="BH24" s="183"/>
      <c r="BI24" s="183"/>
      <c r="BJ24" s="183">
        <v>0</v>
      </c>
      <c r="BK24" s="182">
        <v>0</v>
      </c>
      <c r="BL24" s="183">
        <v>0</v>
      </c>
      <c r="BM24" s="183">
        <v>0</v>
      </c>
      <c r="BN24" s="182">
        <v>0</v>
      </c>
      <c r="BO24" s="183">
        <v>0</v>
      </c>
      <c r="BP24" s="183"/>
      <c r="BQ24" s="183"/>
      <c r="BR24" s="183"/>
      <c r="BS24" s="183">
        <v>0</v>
      </c>
      <c r="BT24" s="182">
        <v>0</v>
      </c>
      <c r="BU24" s="183">
        <v>0</v>
      </c>
      <c r="BV24" s="183">
        <v>0</v>
      </c>
      <c r="BW24" s="182">
        <v>0</v>
      </c>
      <c r="BX24" s="183">
        <v>0</v>
      </c>
      <c r="BY24" s="183">
        <v>0</v>
      </c>
      <c r="BZ24" s="182">
        <v>0</v>
      </c>
      <c r="CA24" s="183">
        <v>0</v>
      </c>
      <c r="CB24" s="167"/>
      <c r="CC24" s="167"/>
      <c r="CD24" s="167"/>
      <c r="CE24" s="183">
        <v>0</v>
      </c>
      <c r="CF24" s="182">
        <v>0</v>
      </c>
      <c r="CG24" s="183">
        <v>0</v>
      </c>
      <c r="CH24" s="183">
        <v>0</v>
      </c>
      <c r="CI24" s="182">
        <v>0</v>
      </c>
      <c r="CJ24" s="183">
        <v>0</v>
      </c>
      <c r="CK24" s="183">
        <v>0</v>
      </c>
      <c r="CL24" s="182">
        <v>0</v>
      </c>
      <c r="CM24" s="183">
        <v>0</v>
      </c>
      <c r="CN24" s="162">
        <v>1350</v>
      </c>
      <c r="CO24" s="161">
        <v>1350</v>
      </c>
      <c r="CP24" s="162">
        <v>0</v>
      </c>
      <c r="CQ24" s="144"/>
    </row>
  </sheetData>
  <mergeCells count="113">
    <mergeCell ref="CN8:CN9"/>
    <mergeCell ref="CO8:CP8"/>
    <mergeCell ref="CF8:CG8"/>
    <mergeCell ref="CH8:CH9"/>
    <mergeCell ref="CI8:CJ8"/>
    <mergeCell ref="CK8:CK9"/>
    <mergeCell ref="CL8:CM8"/>
    <mergeCell ref="BY8:BY9"/>
    <mergeCell ref="BZ8:CA8"/>
    <mergeCell ref="CB8:CB9"/>
    <mergeCell ref="CC8:CD8"/>
    <mergeCell ref="CE8:CE9"/>
    <mergeCell ref="BQ8:BR8"/>
    <mergeCell ref="BS8:BS9"/>
    <mergeCell ref="BT8:BU8"/>
    <mergeCell ref="BV8:BV9"/>
    <mergeCell ref="BW8:BX8"/>
    <mergeCell ref="BJ8:BJ9"/>
    <mergeCell ref="BK8:BL8"/>
    <mergeCell ref="BM8:BM9"/>
    <mergeCell ref="BN8:BO8"/>
    <mergeCell ref="BP8:BP9"/>
    <mergeCell ref="CE6:CJ6"/>
    <mergeCell ref="CK6:CM6"/>
    <mergeCell ref="CN6:CP6"/>
    <mergeCell ref="BA7:BC7"/>
    <mergeCell ref="BD7:BF7"/>
    <mergeCell ref="BJ7:BL7"/>
    <mergeCell ref="BM7:BO7"/>
    <mergeCell ref="BS7:BU7"/>
    <mergeCell ref="BV7:BX7"/>
    <mergeCell ref="BY7:CA7"/>
    <mergeCell ref="CE7:CG7"/>
    <mergeCell ref="CH7:CJ7"/>
    <mergeCell ref="CK7:CM7"/>
    <mergeCell ref="CN7:CP7"/>
    <mergeCell ref="BJ6:BO6"/>
    <mergeCell ref="BP6:BR7"/>
    <mergeCell ref="BS6:BX6"/>
    <mergeCell ref="BY6:CA6"/>
    <mergeCell ref="CB6:CD7"/>
    <mergeCell ref="AV6:AV9"/>
    <mergeCell ref="AW6:AW9"/>
    <mergeCell ref="AX6:AZ7"/>
    <mergeCell ref="BA6:BF6"/>
    <mergeCell ref="BG6:BI7"/>
    <mergeCell ref="AX8:AX9"/>
    <mergeCell ref="AY8:AZ8"/>
    <mergeCell ref="BA8:BA9"/>
    <mergeCell ref="BB8:BC8"/>
    <mergeCell ref="BD8:BD9"/>
    <mergeCell ref="BE8:BF8"/>
    <mergeCell ref="BG8:BG9"/>
    <mergeCell ref="BH8:BI8"/>
    <mergeCell ref="AS6:AU6"/>
    <mergeCell ref="AS7:AU7"/>
    <mergeCell ref="AS8:AS9"/>
    <mergeCell ref="AT8:AU8"/>
    <mergeCell ref="AD7:AF7"/>
    <mergeCell ref="AD8:AD9"/>
    <mergeCell ref="AE8:AF8"/>
    <mergeCell ref="AD6:AF6"/>
    <mergeCell ref="AG6:AI7"/>
    <mergeCell ref="AJ6:AO6"/>
    <mergeCell ref="AP6:AR6"/>
    <mergeCell ref="AJ7:AL7"/>
    <mergeCell ref="AM7:AO7"/>
    <mergeCell ref="AP7:AR7"/>
    <mergeCell ref="AN8:AO8"/>
    <mergeCell ref="AP8:AP9"/>
    <mergeCell ref="AQ8:AR8"/>
    <mergeCell ref="AG8:AG9"/>
    <mergeCell ref="AH8:AI8"/>
    <mergeCell ref="AJ8:AJ9"/>
    <mergeCell ref="AK8:AL8"/>
    <mergeCell ref="AM8:AM9"/>
    <mergeCell ref="O8:O9"/>
    <mergeCell ref="U6:W7"/>
    <mergeCell ref="P8:Q8"/>
    <mergeCell ref="R8:R9"/>
    <mergeCell ref="X6:AC6"/>
    <mergeCell ref="X7:Z7"/>
    <mergeCell ref="AA7:AC7"/>
    <mergeCell ref="U8:U9"/>
    <mergeCell ref="V8:W8"/>
    <mergeCell ref="X8:X9"/>
    <mergeCell ref="Y8:Z8"/>
    <mergeCell ref="AA8:AA9"/>
    <mergeCell ref="AB8:AC8"/>
    <mergeCell ref="A2:CQ2"/>
    <mergeCell ref="A5:CQ5"/>
    <mergeCell ref="C8:C9"/>
    <mergeCell ref="D8:E8"/>
    <mergeCell ref="A3:CQ3"/>
    <mergeCell ref="F8:F9"/>
    <mergeCell ref="G8:H8"/>
    <mergeCell ref="F7:H7"/>
    <mergeCell ref="I7:K7"/>
    <mergeCell ref="I8:I9"/>
    <mergeCell ref="CQ6:CQ9"/>
    <mergeCell ref="J8:K8"/>
    <mergeCell ref="A6:A9"/>
    <mergeCell ref="B6:B9"/>
    <mergeCell ref="C6:E7"/>
    <mergeCell ref="L6:N7"/>
    <mergeCell ref="A4:CQ4"/>
    <mergeCell ref="O6:T6"/>
    <mergeCell ref="O7:Q7"/>
    <mergeCell ref="R7:T7"/>
    <mergeCell ref="F6:K6"/>
    <mergeCell ref="S8:T8"/>
    <mergeCell ref="L8:L9"/>
    <mergeCell ref="M8:N8"/>
  </mergeCells>
  <printOptions horizontalCentered="1"/>
  <pageMargins left="0.2" right="3.937007874015748E-2" top="0.74803149606299213" bottom="0.74803149606299213" header="0.31496062992125984" footer="0.31496062992125984"/>
  <pageSetup paperSize="9"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E173"/>
  <sheetViews>
    <sheetView view="pageBreakPreview" topLeftCell="EL8" zoomScale="85" zoomScaleNormal="70" zoomScaleSheetLayoutView="85" workbookViewId="0">
      <selection activeCell="EQ63" sqref="EQ63"/>
    </sheetView>
  </sheetViews>
  <sheetFormatPr defaultColWidth="9.35546875" defaultRowHeight="12.7"/>
  <cols>
    <col min="1" max="1" width="6.140625" style="155" hidden="1" customWidth="1"/>
    <col min="2" max="2" width="56.78515625" style="155" hidden="1" customWidth="1"/>
    <col min="3" max="4" width="12.140625" style="210" hidden="1" customWidth="1"/>
    <col min="5" max="5" width="13.78515625" style="210" hidden="1" customWidth="1"/>
    <col min="6" max="6" width="9.35546875" style="210" hidden="1" customWidth="1"/>
    <col min="7" max="7" width="16.35546875" style="210" hidden="1" customWidth="1"/>
    <col min="8" max="9" width="17.35546875" style="155" hidden="1" customWidth="1"/>
    <col min="10" max="10" width="15" style="155" hidden="1" customWidth="1"/>
    <col min="11" max="11" width="15.78515625" style="155" hidden="1" customWidth="1"/>
    <col min="12" max="13" width="16" style="155" hidden="1" customWidth="1"/>
    <col min="14" max="15" width="10" style="155" hidden="1" customWidth="1"/>
    <col min="16" max="16" width="16.35546875" style="210" hidden="1" customWidth="1"/>
    <col min="17" max="18" width="17.35546875" style="155" hidden="1" customWidth="1"/>
    <col min="19" max="19" width="15" style="155" hidden="1" customWidth="1"/>
    <col min="20" max="20" width="12.640625" style="155" hidden="1" customWidth="1"/>
    <col min="21" max="22" width="16" style="155" hidden="1" customWidth="1"/>
    <col min="23" max="24" width="10" style="155" hidden="1" customWidth="1"/>
    <col min="25" max="25" width="6.140625" style="155" hidden="1" customWidth="1"/>
    <col min="26" max="26" width="56.78515625" style="155" hidden="1" customWidth="1"/>
    <col min="27" max="28" width="12.140625" style="210" hidden="1" customWidth="1"/>
    <col min="29" max="29" width="13.78515625" style="210" hidden="1" customWidth="1"/>
    <col min="30" max="30" width="9.35546875" style="210" hidden="1" customWidth="1"/>
    <col min="31" max="31" width="16.35546875" style="210" hidden="1" customWidth="1"/>
    <col min="32" max="33" width="17.35546875" style="155" hidden="1" customWidth="1"/>
    <col min="34" max="34" width="15" style="155" hidden="1" customWidth="1"/>
    <col min="35" max="35" width="12.640625" style="155" hidden="1" customWidth="1"/>
    <col min="36" max="44" width="16" style="155" hidden="1" customWidth="1"/>
    <col min="45" max="45" width="12.78515625" style="155" hidden="1" customWidth="1"/>
    <col min="46" max="46" width="10" style="155" hidden="1" customWidth="1"/>
    <col min="47" max="47" width="6.140625" style="155" hidden="1" customWidth="1"/>
    <col min="48" max="48" width="56.78515625" style="155" hidden="1" customWidth="1"/>
    <col min="49" max="50" width="12.140625" style="210" hidden="1" customWidth="1"/>
    <col min="51" max="51" width="13.78515625" style="210" hidden="1" customWidth="1"/>
    <col min="52" max="52" width="9.35546875" style="210" hidden="1" customWidth="1"/>
    <col min="53" max="53" width="16.35546875" style="210" hidden="1" customWidth="1"/>
    <col min="54" max="55" width="17.35546875" style="155" hidden="1" customWidth="1"/>
    <col min="56" max="56" width="15" style="155" hidden="1" customWidth="1"/>
    <col min="57" max="57" width="12.640625" style="155" hidden="1" customWidth="1"/>
    <col min="58" max="66" width="16" style="155" hidden="1" customWidth="1"/>
    <col min="67" max="67" width="12.78515625" style="155" hidden="1" customWidth="1"/>
    <col min="68" max="68" width="94" style="155" hidden="1" customWidth="1"/>
    <col min="69" max="69" width="6.140625" style="155" hidden="1" customWidth="1"/>
    <col min="70" max="70" width="56.78515625" style="155" hidden="1" customWidth="1"/>
    <col min="71" max="72" width="12.140625" style="210" hidden="1" customWidth="1"/>
    <col min="73" max="73" width="13.78515625" style="210" hidden="1" customWidth="1"/>
    <col min="74" max="74" width="9.35546875" style="210" hidden="1" customWidth="1"/>
    <col min="75" max="75" width="16.35546875" style="210" hidden="1" customWidth="1"/>
    <col min="76" max="77" width="17.35546875" style="155" hidden="1" customWidth="1"/>
    <col min="78" max="78" width="15" style="155" hidden="1" customWidth="1"/>
    <col min="79" max="79" width="12.640625" style="155" hidden="1" customWidth="1"/>
    <col min="80" max="88" width="16" style="155" hidden="1" customWidth="1"/>
    <col min="89" max="89" width="16.640625" style="155" hidden="1" customWidth="1"/>
    <col min="90" max="90" width="16.78515625" style="155" hidden="1" customWidth="1"/>
    <col min="91" max="91" width="6.140625" style="155" hidden="1" customWidth="1"/>
    <col min="92" max="92" width="56.78515625" style="155" hidden="1" customWidth="1"/>
    <col min="93" max="94" width="12.140625" style="210" hidden="1" customWidth="1"/>
    <col min="95" max="95" width="13.78515625" style="210" hidden="1" customWidth="1"/>
    <col min="96" max="96" width="9.35546875" style="210" hidden="1" customWidth="1"/>
    <col min="97" max="97" width="16.35546875" style="210" hidden="1" customWidth="1"/>
    <col min="98" max="99" width="17.35546875" style="155" hidden="1" customWidth="1"/>
    <col min="100" max="100" width="15" style="155" hidden="1" customWidth="1"/>
    <col min="101" max="101" width="12.640625" style="155" hidden="1" customWidth="1"/>
    <col min="102" max="110" width="16" style="155" hidden="1" customWidth="1"/>
    <col min="111" max="111" width="12.78515625" style="155" hidden="1" customWidth="1"/>
    <col min="112" max="112" width="10" style="155" hidden="1" customWidth="1"/>
    <col min="113" max="113" width="6.140625" style="135" hidden="1" customWidth="1"/>
    <col min="114" max="114" width="56.78515625" style="135" hidden="1" customWidth="1"/>
    <col min="115" max="116" width="12.140625" style="137" hidden="1" customWidth="1"/>
    <col min="117" max="117" width="13.78515625" style="137" hidden="1" customWidth="1"/>
    <col min="118" max="118" width="9.35546875" style="137" hidden="1" customWidth="1"/>
    <col min="119" max="119" width="16.35546875" style="137" hidden="1" customWidth="1"/>
    <col min="120" max="121" width="17.35546875" style="135" hidden="1" customWidth="1"/>
    <col min="122" max="122" width="15" style="135" hidden="1" customWidth="1"/>
    <col min="123" max="123" width="12.640625" style="135" hidden="1" customWidth="1"/>
    <col min="124" max="132" width="16" style="135" hidden="1" customWidth="1"/>
    <col min="133" max="133" width="12.78515625" style="135" hidden="1" customWidth="1"/>
    <col min="134" max="134" width="10" style="135" hidden="1" customWidth="1"/>
    <col min="135" max="135" width="6.140625" style="341" customWidth="1"/>
    <col min="136" max="136" width="56.78515625" style="341" customWidth="1"/>
    <col min="137" max="138" width="12.140625" style="342" customWidth="1"/>
    <col min="139" max="139" width="13.78515625" style="342" customWidth="1"/>
    <col min="140" max="140" width="9.35546875" style="342"/>
    <col min="141" max="141" width="16.35546875" style="342" customWidth="1"/>
    <col min="142" max="143" width="17.35546875" style="341" customWidth="1"/>
    <col min="144" max="144" width="15" style="341" customWidth="1"/>
    <col min="145" max="145" width="12.640625" style="341" customWidth="1"/>
    <col min="146" max="147" width="16" style="341" customWidth="1"/>
    <col min="148" max="154" width="16" style="341" hidden="1" customWidth="1"/>
    <col min="155" max="155" width="12.78515625" style="341" bestFit="1" customWidth="1"/>
    <col min="156" max="156" width="10" style="341" bestFit="1" customWidth="1"/>
    <col min="157" max="157" width="31" style="342" customWidth="1"/>
    <col min="158" max="158" width="21" style="137" customWidth="1"/>
    <col min="159" max="159" width="17" style="135" customWidth="1"/>
    <col min="160" max="160" width="11.78515625" style="135" bestFit="1" customWidth="1"/>
    <col min="161" max="161" width="19.42578125" style="155" customWidth="1"/>
    <col min="162" max="16384" width="9.35546875" style="135"/>
  </cols>
  <sheetData>
    <row r="1" spans="1:161" s="136" customFormat="1" ht="17.350000000000001">
      <c r="A1" s="448" t="s">
        <v>441</v>
      </c>
      <c r="B1" s="448"/>
      <c r="C1" s="448"/>
      <c r="D1" s="448"/>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c r="AE1" s="448"/>
      <c r="AF1" s="448"/>
      <c r="AG1" s="448"/>
      <c r="AH1" s="448"/>
      <c r="AI1" s="448"/>
      <c r="AJ1" s="448"/>
      <c r="AK1" s="448"/>
      <c r="AL1" s="448"/>
      <c r="AM1" s="448"/>
      <c r="AN1" s="448"/>
      <c r="AO1" s="448"/>
      <c r="AP1" s="448"/>
      <c r="AQ1" s="448"/>
      <c r="AR1" s="448"/>
      <c r="AS1" s="448"/>
      <c r="AT1" s="448"/>
      <c r="AU1" s="448"/>
      <c r="AV1" s="448"/>
      <c r="AW1" s="448"/>
      <c r="AX1" s="448"/>
      <c r="AY1" s="448"/>
      <c r="AZ1" s="448"/>
      <c r="BA1" s="448"/>
      <c r="BB1" s="448"/>
      <c r="BC1" s="448"/>
      <c r="BD1" s="448"/>
      <c r="BE1" s="448"/>
      <c r="BF1" s="448"/>
      <c r="BG1" s="448"/>
      <c r="BH1" s="448"/>
      <c r="BI1" s="448"/>
      <c r="BJ1" s="448"/>
      <c r="BK1" s="448"/>
      <c r="BL1" s="448"/>
      <c r="BM1" s="448"/>
      <c r="BN1" s="448"/>
      <c r="BO1" s="448"/>
      <c r="BP1" s="448"/>
      <c r="BQ1" s="448"/>
      <c r="BR1" s="448"/>
      <c r="BS1" s="448"/>
      <c r="BT1" s="448"/>
      <c r="BU1" s="448"/>
      <c r="BV1" s="448"/>
      <c r="BW1" s="448"/>
      <c r="BX1" s="448"/>
      <c r="BY1" s="448"/>
      <c r="BZ1" s="448"/>
      <c r="CA1" s="448"/>
      <c r="CB1" s="448"/>
      <c r="CC1" s="448"/>
      <c r="CD1" s="448"/>
      <c r="CE1" s="448"/>
      <c r="CF1" s="448"/>
      <c r="CG1" s="448"/>
      <c r="CH1" s="448"/>
      <c r="CI1" s="448"/>
      <c r="CJ1" s="448"/>
      <c r="CK1" s="448"/>
      <c r="CL1" s="448"/>
      <c r="CM1" s="448"/>
      <c r="CN1" s="448"/>
      <c r="CO1" s="448"/>
      <c r="CP1" s="448"/>
      <c r="CQ1" s="448"/>
      <c r="CR1" s="448"/>
      <c r="CS1" s="448"/>
      <c r="CT1" s="448"/>
      <c r="CU1" s="448"/>
      <c r="CV1" s="448"/>
      <c r="CW1" s="448"/>
      <c r="CX1" s="448"/>
      <c r="CY1" s="448"/>
      <c r="CZ1" s="448"/>
      <c r="DA1" s="448"/>
      <c r="DB1" s="448"/>
      <c r="DC1" s="448"/>
      <c r="DD1" s="448"/>
      <c r="DE1" s="448"/>
      <c r="DF1" s="448"/>
      <c r="DG1" s="448"/>
      <c r="DH1" s="448"/>
      <c r="DI1" s="448"/>
      <c r="DJ1" s="448"/>
      <c r="DK1" s="448"/>
      <c r="DL1" s="448"/>
      <c r="DM1" s="448"/>
      <c r="DN1" s="448"/>
      <c r="DO1" s="448"/>
      <c r="DP1" s="448"/>
      <c r="DQ1" s="448"/>
      <c r="DR1" s="448"/>
      <c r="DS1" s="448"/>
      <c r="DT1" s="448"/>
      <c r="DU1" s="448"/>
      <c r="DV1" s="448"/>
      <c r="DW1" s="448"/>
      <c r="DX1" s="448"/>
      <c r="DY1" s="448"/>
      <c r="DZ1" s="448"/>
      <c r="EA1" s="448"/>
      <c r="EB1" s="448"/>
      <c r="EC1" s="448"/>
      <c r="ED1" s="448"/>
      <c r="EE1" s="448"/>
      <c r="EF1" s="448"/>
      <c r="EG1" s="448"/>
      <c r="EH1" s="448"/>
      <c r="EI1" s="448"/>
      <c r="EJ1" s="448"/>
      <c r="EK1" s="448"/>
      <c r="EL1" s="448"/>
      <c r="EM1" s="448"/>
      <c r="EN1" s="448"/>
      <c r="EO1" s="448"/>
      <c r="EP1" s="448"/>
      <c r="EQ1" s="448"/>
      <c r="ER1" s="448"/>
      <c r="ES1" s="448"/>
      <c r="ET1" s="448"/>
      <c r="EU1" s="448"/>
      <c r="EV1" s="448"/>
      <c r="EW1" s="448"/>
      <c r="EX1" s="448"/>
      <c r="EY1" s="448"/>
      <c r="EZ1" s="448"/>
      <c r="FA1" s="448"/>
      <c r="FB1" s="241"/>
      <c r="FE1" s="176"/>
    </row>
    <row r="2" spans="1:161" s="136" customFormat="1" ht="17.7" hidden="1">
      <c r="A2" s="451" t="s">
        <v>71</v>
      </c>
      <c r="B2" s="451"/>
      <c r="C2" s="451"/>
      <c r="D2" s="451"/>
      <c r="E2" s="451"/>
      <c r="F2" s="451"/>
      <c r="G2" s="451"/>
      <c r="H2" s="451"/>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451"/>
      <c r="AS2" s="451"/>
      <c r="AT2" s="451"/>
      <c r="AU2" s="451"/>
      <c r="AV2" s="451"/>
      <c r="AW2" s="451"/>
      <c r="AX2" s="451"/>
      <c r="AY2" s="451"/>
      <c r="AZ2" s="451"/>
      <c r="BA2" s="451"/>
      <c r="BB2" s="451"/>
      <c r="BC2" s="451"/>
      <c r="BD2" s="451"/>
      <c r="BE2" s="451"/>
      <c r="BF2" s="451"/>
      <c r="BG2" s="451"/>
      <c r="BH2" s="451"/>
      <c r="BI2" s="451"/>
      <c r="BJ2" s="451"/>
      <c r="BK2" s="451"/>
      <c r="BL2" s="451"/>
      <c r="BM2" s="451"/>
      <c r="BN2" s="451"/>
      <c r="BO2" s="451"/>
      <c r="BP2" s="451"/>
      <c r="BQ2" s="451"/>
      <c r="BR2" s="451"/>
      <c r="BS2" s="451"/>
      <c r="BT2" s="451"/>
      <c r="BU2" s="451"/>
      <c r="BV2" s="451"/>
      <c r="BW2" s="451"/>
      <c r="BX2" s="451"/>
      <c r="BY2" s="451"/>
      <c r="BZ2" s="451"/>
      <c r="CA2" s="451"/>
      <c r="CB2" s="451"/>
      <c r="CC2" s="451"/>
      <c r="CD2" s="451"/>
      <c r="CE2" s="451"/>
      <c r="CF2" s="451"/>
      <c r="CG2" s="451"/>
      <c r="CH2" s="451"/>
      <c r="CI2" s="451"/>
      <c r="CJ2" s="451"/>
      <c r="CK2" s="451"/>
      <c r="CL2" s="451"/>
      <c r="CM2" s="451"/>
      <c r="CN2" s="451"/>
      <c r="CO2" s="451"/>
      <c r="CP2" s="451"/>
      <c r="CQ2" s="451"/>
      <c r="CR2" s="451"/>
      <c r="CS2" s="451"/>
      <c r="CT2" s="451"/>
      <c r="CU2" s="451"/>
      <c r="CV2" s="451"/>
      <c r="CW2" s="451"/>
      <c r="CX2" s="451"/>
      <c r="CY2" s="451"/>
      <c r="CZ2" s="451"/>
      <c r="DA2" s="451"/>
      <c r="DB2" s="451"/>
      <c r="DC2" s="451"/>
      <c r="DD2" s="451"/>
      <c r="DE2" s="451"/>
      <c r="DF2" s="451"/>
      <c r="DG2" s="451"/>
      <c r="DH2" s="451"/>
      <c r="DI2" s="451"/>
      <c r="DJ2" s="451"/>
      <c r="DK2" s="451"/>
      <c r="DL2" s="451"/>
      <c r="DM2" s="451"/>
      <c r="DN2" s="451"/>
      <c r="DO2" s="451"/>
      <c r="DP2" s="451"/>
      <c r="DQ2" s="451"/>
      <c r="DR2" s="451"/>
      <c r="DS2" s="451"/>
      <c r="DT2" s="451"/>
      <c r="DU2" s="451"/>
      <c r="DV2" s="451"/>
      <c r="DW2" s="451"/>
      <c r="DX2" s="451"/>
      <c r="DY2" s="451"/>
      <c r="DZ2" s="451"/>
      <c r="EA2" s="451"/>
      <c r="EB2" s="451"/>
      <c r="EC2" s="451"/>
      <c r="ED2" s="451"/>
      <c r="EE2" s="451"/>
      <c r="EF2" s="451"/>
      <c r="EG2" s="451"/>
      <c r="EH2" s="451"/>
      <c r="EI2" s="451"/>
      <c r="EJ2" s="451"/>
      <c r="EK2" s="451"/>
      <c r="EL2" s="451"/>
      <c r="EM2" s="451"/>
      <c r="EN2" s="451"/>
      <c r="EO2" s="451"/>
      <c r="EP2" s="451"/>
      <c r="EQ2" s="451"/>
      <c r="ER2" s="451"/>
      <c r="ES2" s="451"/>
      <c r="ET2" s="451"/>
      <c r="EU2" s="451"/>
      <c r="EV2" s="451"/>
      <c r="EW2" s="451"/>
      <c r="EX2" s="451"/>
      <c r="EY2" s="451"/>
      <c r="EZ2" s="451"/>
      <c r="FA2" s="451"/>
      <c r="FB2" s="242"/>
      <c r="FE2" s="176"/>
    </row>
    <row r="3" spans="1:161" ht="39.75" customHeight="1">
      <c r="A3" s="449" t="s">
        <v>364</v>
      </c>
      <c r="B3" s="449"/>
      <c r="C3" s="449"/>
      <c r="D3" s="449"/>
      <c r="E3" s="449"/>
      <c r="F3" s="449"/>
      <c r="G3" s="449"/>
      <c r="H3" s="449"/>
      <c r="I3" s="449"/>
      <c r="J3" s="449"/>
      <c r="K3" s="449"/>
      <c r="L3" s="449"/>
      <c r="M3" s="449"/>
      <c r="N3" s="449"/>
      <c r="O3" s="449"/>
      <c r="P3" s="449"/>
      <c r="Q3" s="449"/>
      <c r="R3" s="449"/>
      <c r="S3" s="449"/>
      <c r="T3" s="449"/>
      <c r="U3" s="449"/>
      <c r="V3" s="449"/>
      <c r="W3" s="449"/>
      <c r="X3" s="449"/>
      <c r="Y3" s="449"/>
      <c r="Z3" s="449"/>
      <c r="AA3" s="449"/>
      <c r="AB3" s="449"/>
      <c r="AC3" s="449"/>
      <c r="AD3" s="449"/>
      <c r="AE3" s="449"/>
      <c r="AF3" s="449"/>
      <c r="AG3" s="449"/>
      <c r="AH3" s="449"/>
      <c r="AI3" s="449"/>
      <c r="AJ3" s="449"/>
      <c r="AK3" s="449"/>
      <c r="AL3" s="449"/>
      <c r="AM3" s="449"/>
      <c r="AN3" s="449"/>
      <c r="AO3" s="449"/>
      <c r="AP3" s="449"/>
      <c r="AQ3" s="449"/>
      <c r="AR3" s="449"/>
      <c r="AS3" s="449"/>
      <c r="AT3" s="449"/>
      <c r="AU3" s="449"/>
      <c r="AV3" s="449"/>
      <c r="AW3" s="449"/>
      <c r="AX3" s="449"/>
      <c r="AY3" s="449"/>
      <c r="AZ3" s="449"/>
      <c r="BA3" s="449"/>
      <c r="BB3" s="449"/>
      <c r="BC3" s="449"/>
      <c r="BD3" s="449"/>
      <c r="BE3" s="449"/>
      <c r="BF3" s="449"/>
      <c r="BG3" s="449"/>
      <c r="BH3" s="449"/>
      <c r="BI3" s="449"/>
      <c r="BJ3" s="449"/>
      <c r="BK3" s="449"/>
      <c r="BL3" s="449"/>
      <c r="BM3" s="449"/>
      <c r="BN3" s="449"/>
      <c r="BO3" s="449"/>
      <c r="BP3" s="449"/>
      <c r="BQ3" s="449"/>
      <c r="BR3" s="449"/>
      <c r="BS3" s="449"/>
      <c r="BT3" s="449"/>
      <c r="BU3" s="449"/>
      <c r="BV3" s="449"/>
      <c r="BW3" s="449"/>
      <c r="BX3" s="449"/>
      <c r="BY3" s="449"/>
      <c r="BZ3" s="449"/>
      <c r="CA3" s="449"/>
      <c r="CB3" s="449"/>
      <c r="CC3" s="449"/>
      <c r="CD3" s="449"/>
      <c r="CE3" s="449"/>
      <c r="CF3" s="449"/>
      <c r="CG3" s="449"/>
      <c r="CH3" s="449"/>
      <c r="CI3" s="449"/>
      <c r="CJ3" s="449"/>
      <c r="CK3" s="449"/>
      <c r="CL3" s="449"/>
      <c r="CM3" s="449"/>
      <c r="CN3" s="449"/>
      <c r="CO3" s="449"/>
      <c r="CP3" s="449"/>
      <c r="CQ3" s="449"/>
      <c r="CR3" s="449"/>
      <c r="CS3" s="449"/>
      <c r="CT3" s="449"/>
      <c r="CU3" s="449"/>
      <c r="CV3" s="449"/>
      <c r="CW3" s="449"/>
      <c r="CX3" s="449"/>
      <c r="CY3" s="449"/>
      <c r="CZ3" s="449"/>
      <c r="DA3" s="449"/>
      <c r="DB3" s="449"/>
      <c r="DC3" s="449"/>
      <c r="DD3" s="449"/>
      <c r="DE3" s="449"/>
      <c r="DF3" s="449"/>
      <c r="DG3" s="449"/>
      <c r="DH3" s="449"/>
      <c r="DI3" s="449"/>
      <c r="DJ3" s="449"/>
      <c r="DK3" s="449"/>
      <c r="DL3" s="449"/>
      <c r="DM3" s="449"/>
      <c r="DN3" s="449"/>
      <c r="DO3" s="449"/>
      <c r="DP3" s="449"/>
      <c r="DQ3" s="449"/>
      <c r="DR3" s="449"/>
      <c r="DS3" s="449"/>
      <c r="DT3" s="449"/>
      <c r="DU3" s="449"/>
      <c r="DV3" s="449"/>
      <c r="DW3" s="449"/>
      <c r="DX3" s="449"/>
      <c r="DY3" s="449"/>
      <c r="DZ3" s="449"/>
      <c r="EA3" s="449"/>
      <c r="EB3" s="449"/>
      <c r="EC3" s="449"/>
      <c r="ED3" s="449"/>
      <c r="EE3" s="449"/>
      <c r="EF3" s="449"/>
      <c r="EG3" s="449"/>
      <c r="EH3" s="449"/>
      <c r="EI3" s="449"/>
      <c r="EJ3" s="449"/>
      <c r="EK3" s="449"/>
      <c r="EL3" s="449"/>
      <c r="EM3" s="449"/>
      <c r="EN3" s="449"/>
      <c r="EO3" s="449"/>
      <c r="EP3" s="449"/>
      <c r="EQ3" s="449"/>
      <c r="ER3" s="449"/>
      <c r="ES3" s="449"/>
      <c r="ET3" s="449"/>
      <c r="EU3" s="449"/>
      <c r="EV3" s="449"/>
      <c r="EW3" s="449"/>
      <c r="EX3" s="449"/>
      <c r="EY3" s="449"/>
      <c r="EZ3" s="449"/>
      <c r="FA3" s="449"/>
      <c r="FB3" s="220"/>
    </row>
    <row r="4" spans="1:161" ht="27" customHeight="1">
      <c r="A4" s="305"/>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c r="AD4" s="305"/>
      <c r="AE4" s="305"/>
      <c r="AF4" s="305"/>
      <c r="AG4" s="305"/>
      <c r="AH4" s="305"/>
      <c r="AI4" s="305"/>
      <c r="AJ4" s="305"/>
      <c r="AK4" s="305"/>
      <c r="AL4" s="305"/>
      <c r="AM4" s="305"/>
      <c r="AN4" s="305"/>
      <c r="AO4" s="305"/>
      <c r="AP4" s="305"/>
      <c r="AQ4" s="305"/>
      <c r="AR4" s="305"/>
      <c r="AS4" s="305"/>
      <c r="AT4" s="305"/>
      <c r="AU4" s="305"/>
      <c r="AV4" s="305"/>
      <c r="AW4" s="305"/>
      <c r="AX4" s="305"/>
      <c r="AY4" s="305"/>
      <c r="AZ4" s="305"/>
      <c r="BA4" s="305"/>
      <c r="BB4" s="305"/>
      <c r="BC4" s="305"/>
      <c r="BD4" s="305"/>
      <c r="BE4" s="305"/>
      <c r="BF4" s="305"/>
      <c r="BG4" s="305"/>
      <c r="BH4" s="305"/>
      <c r="BI4" s="305"/>
      <c r="BJ4" s="305"/>
      <c r="BK4" s="305"/>
      <c r="BL4" s="305"/>
      <c r="BM4" s="305"/>
      <c r="BN4" s="305"/>
      <c r="BO4" s="305"/>
      <c r="BP4" s="305"/>
      <c r="BQ4" s="305"/>
      <c r="BR4" s="305"/>
      <c r="BS4" s="305"/>
      <c r="BT4" s="305"/>
      <c r="BU4" s="305"/>
      <c r="BV4" s="305"/>
      <c r="BW4" s="305"/>
      <c r="BX4" s="305"/>
      <c r="BY4" s="305"/>
      <c r="BZ4" s="305"/>
      <c r="CA4" s="305"/>
      <c r="CB4" s="305"/>
      <c r="CC4" s="305"/>
      <c r="CD4" s="305"/>
      <c r="CE4" s="305"/>
      <c r="CF4" s="305"/>
      <c r="CG4" s="305"/>
      <c r="CH4" s="305"/>
      <c r="CI4" s="305"/>
      <c r="CJ4" s="305"/>
      <c r="CK4" s="305"/>
      <c r="CL4" s="305"/>
      <c r="CM4" s="305"/>
      <c r="CN4" s="305"/>
      <c r="CO4" s="305"/>
      <c r="CP4" s="305"/>
      <c r="CQ4" s="305"/>
      <c r="CR4" s="305"/>
      <c r="CS4" s="305"/>
      <c r="CT4" s="305"/>
      <c r="CU4" s="305"/>
      <c r="CV4" s="305"/>
      <c r="CW4" s="305"/>
      <c r="CX4" s="305"/>
      <c r="CY4" s="305"/>
      <c r="CZ4" s="305"/>
      <c r="DA4" s="305"/>
      <c r="DB4" s="305"/>
      <c r="DC4" s="305"/>
      <c r="DD4" s="305"/>
      <c r="DE4" s="305"/>
      <c r="DF4" s="305"/>
      <c r="DG4" s="305"/>
      <c r="DH4" s="305"/>
      <c r="DI4" s="434" t="s">
        <v>548</v>
      </c>
      <c r="DJ4" s="434"/>
      <c r="DK4" s="434"/>
      <c r="DL4" s="434"/>
      <c r="DM4" s="434"/>
      <c r="DN4" s="434"/>
      <c r="DO4" s="434"/>
      <c r="DP4" s="434"/>
      <c r="DQ4" s="434"/>
      <c r="DR4" s="434"/>
      <c r="DS4" s="434"/>
      <c r="DT4" s="434"/>
      <c r="DU4" s="434"/>
      <c r="DV4" s="434"/>
      <c r="DW4" s="434"/>
      <c r="DX4" s="434"/>
      <c r="DY4" s="434"/>
      <c r="DZ4" s="434"/>
      <c r="EA4" s="434"/>
      <c r="EB4" s="434"/>
      <c r="EC4" s="434"/>
      <c r="ED4" s="434"/>
      <c r="EE4" s="434"/>
      <c r="EF4" s="434"/>
      <c r="EG4" s="434"/>
      <c r="EH4" s="434"/>
      <c r="EI4" s="434"/>
      <c r="EJ4" s="434"/>
      <c r="EK4" s="434"/>
      <c r="EL4" s="434"/>
      <c r="EM4" s="434"/>
      <c r="EN4" s="434"/>
      <c r="EO4" s="434"/>
      <c r="EP4" s="434"/>
      <c r="EQ4" s="434"/>
      <c r="ER4" s="434"/>
      <c r="ES4" s="434"/>
      <c r="ET4" s="434"/>
      <c r="EU4" s="434"/>
      <c r="EV4" s="434"/>
      <c r="EW4" s="434"/>
      <c r="EX4" s="434"/>
      <c r="EY4" s="434"/>
      <c r="EZ4" s="434"/>
      <c r="FA4" s="434"/>
      <c r="FB4" s="220"/>
    </row>
    <row r="5" spans="1:161" ht="21.75" customHeight="1">
      <c r="A5" s="450" t="s">
        <v>0</v>
      </c>
      <c r="B5" s="450"/>
      <c r="C5" s="450"/>
      <c r="D5" s="450"/>
      <c r="E5" s="450"/>
      <c r="F5" s="450"/>
      <c r="G5" s="450"/>
      <c r="H5" s="450"/>
      <c r="I5" s="450"/>
      <c r="J5" s="450"/>
      <c r="K5" s="450"/>
      <c r="L5" s="450"/>
      <c r="M5" s="450"/>
      <c r="N5" s="450"/>
      <c r="O5" s="450"/>
      <c r="P5" s="450"/>
      <c r="Q5" s="450"/>
      <c r="R5" s="450"/>
      <c r="S5" s="450"/>
      <c r="T5" s="450"/>
      <c r="U5" s="450"/>
      <c r="V5" s="450"/>
      <c r="W5" s="450"/>
      <c r="X5" s="450"/>
      <c r="Y5" s="450"/>
      <c r="Z5" s="450"/>
      <c r="AA5" s="450"/>
      <c r="AB5" s="450"/>
      <c r="AC5" s="450"/>
      <c r="AD5" s="450"/>
      <c r="AE5" s="450"/>
      <c r="AF5" s="450"/>
      <c r="AG5" s="450"/>
      <c r="AH5" s="450"/>
      <c r="AI5" s="450"/>
      <c r="AJ5" s="450"/>
      <c r="AK5" s="450"/>
      <c r="AL5" s="450"/>
      <c r="AM5" s="450"/>
      <c r="AN5" s="450"/>
      <c r="AO5" s="450"/>
      <c r="AP5" s="450"/>
      <c r="AQ5" s="450"/>
      <c r="AR5" s="450"/>
      <c r="AS5" s="450"/>
      <c r="AT5" s="450"/>
      <c r="AU5" s="450"/>
      <c r="AV5" s="450"/>
      <c r="AW5" s="450"/>
      <c r="AX5" s="450"/>
      <c r="AY5" s="450"/>
      <c r="AZ5" s="450"/>
      <c r="BA5" s="450"/>
      <c r="BB5" s="450"/>
      <c r="BC5" s="450"/>
      <c r="BD5" s="450"/>
      <c r="BE5" s="450"/>
      <c r="BF5" s="450"/>
      <c r="BG5" s="450"/>
      <c r="BH5" s="450"/>
      <c r="BI5" s="450"/>
      <c r="BJ5" s="450"/>
      <c r="BK5" s="450"/>
      <c r="BL5" s="450"/>
      <c r="BM5" s="450"/>
      <c r="BN5" s="450"/>
      <c r="BO5" s="450"/>
      <c r="BP5" s="450"/>
      <c r="BQ5" s="450"/>
      <c r="BR5" s="450"/>
      <c r="BS5" s="450"/>
      <c r="BT5" s="450"/>
      <c r="BU5" s="450"/>
      <c r="BV5" s="450"/>
      <c r="BW5" s="450"/>
      <c r="BX5" s="450"/>
      <c r="BY5" s="450"/>
      <c r="BZ5" s="450"/>
      <c r="CA5" s="450"/>
      <c r="CB5" s="450"/>
      <c r="CC5" s="450"/>
      <c r="CD5" s="450"/>
      <c r="CE5" s="450"/>
      <c r="CF5" s="450"/>
      <c r="CG5" s="450"/>
      <c r="CH5" s="450"/>
      <c r="CI5" s="450"/>
      <c r="CJ5" s="450"/>
      <c r="CK5" s="450"/>
      <c r="CL5" s="450"/>
      <c r="CM5" s="450"/>
      <c r="CN5" s="450"/>
      <c r="CO5" s="450"/>
      <c r="CP5" s="450"/>
      <c r="CQ5" s="450"/>
      <c r="CR5" s="450"/>
      <c r="CS5" s="450"/>
      <c r="CT5" s="450"/>
      <c r="CU5" s="450"/>
      <c r="CV5" s="450"/>
      <c r="CW5" s="450"/>
      <c r="CX5" s="450"/>
      <c r="CY5" s="450"/>
      <c r="CZ5" s="450"/>
      <c r="DA5" s="450"/>
      <c r="DB5" s="450"/>
      <c r="DC5" s="450"/>
      <c r="DD5" s="450"/>
      <c r="DE5" s="450"/>
      <c r="DF5" s="450"/>
      <c r="DG5" s="450"/>
      <c r="DH5" s="450"/>
      <c r="DI5" s="450"/>
      <c r="DJ5" s="450"/>
      <c r="DK5" s="450"/>
      <c r="DL5" s="450"/>
      <c r="DM5" s="450"/>
      <c r="DN5" s="450"/>
      <c r="DO5" s="450"/>
      <c r="DP5" s="450"/>
      <c r="DQ5" s="450"/>
      <c r="DR5" s="450"/>
      <c r="DS5" s="450"/>
      <c r="DT5" s="450"/>
      <c r="DU5" s="450"/>
      <c r="DV5" s="450"/>
      <c r="DW5" s="450"/>
      <c r="DX5" s="450"/>
      <c r="DY5" s="450"/>
      <c r="DZ5" s="450"/>
      <c r="EA5" s="450"/>
      <c r="EB5" s="450"/>
      <c r="EC5" s="450"/>
      <c r="ED5" s="450"/>
      <c r="EE5" s="450"/>
      <c r="EF5" s="450"/>
      <c r="EG5" s="450"/>
      <c r="EH5" s="450"/>
      <c r="EI5" s="450"/>
      <c r="EJ5" s="450"/>
      <c r="EK5" s="450"/>
      <c r="EL5" s="450"/>
      <c r="EM5" s="450"/>
      <c r="EN5" s="450"/>
      <c r="EO5" s="450"/>
      <c r="EP5" s="450"/>
      <c r="EQ5" s="450"/>
      <c r="ER5" s="450"/>
      <c r="ES5" s="450"/>
      <c r="ET5" s="450"/>
      <c r="EU5" s="450"/>
      <c r="EV5" s="450"/>
      <c r="EW5" s="450"/>
      <c r="EX5" s="450"/>
      <c r="EY5" s="450"/>
      <c r="EZ5" s="450"/>
      <c r="FA5" s="450"/>
      <c r="FB5" s="243"/>
    </row>
    <row r="6" spans="1:161" ht="40.5" customHeight="1">
      <c r="A6" s="441" t="s">
        <v>1</v>
      </c>
      <c r="B6" s="441" t="s">
        <v>21</v>
      </c>
      <c r="C6" s="441" t="s">
        <v>22</v>
      </c>
      <c r="D6" s="441" t="s">
        <v>317</v>
      </c>
      <c r="E6" s="441" t="s">
        <v>37</v>
      </c>
      <c r="F6" s="441" t="s">
        <v>38</v>
      </c>
      <c r="G6" s="445" t="s">
        <v>444</v>
      </c>
      <c r="H6" s="446"/>
      <c r="I6" s="446"/>
      <c r="J6" s="446"/>
      <c r="K6" s="446"/>
      <c r="L6" s="446"/>
      <c r="M6" s="446"/>
      <c r="N6" s="446"/>
      <c r="O6" s="447"/>
      <c r="P6" s="445" t="s">
        <v>445</v>
      </c>
      <c r="Q6" s="446"/>
      <c r="R6" s="446"/>
      <c r="S6" s="446"/>
      <c r="T6" s="446"/>
      <c r="U6" s="446"/>
      <c r="V6" s="446"/>
      <c r="W6" s="446"/>
      <c r="X6" s="447"/>
      <c r="Y6" s="441" t="s">
        <v>1</v>
      </c>
      <c r="Z6" s="441" t="s">
        <v>21</v>
      </c>
      <c r="AA6" s="441" t="s">
        <v>22</v>
      </c>
      <c r="AB6" s="441" t="s">
        <v>387</v>
      </c>
      <c r="AC6" s="441" t="s">
        <v>37</v>
      </c>
      <c r="AD6" s="441" t="s">
        <v>38</v>
      </c>
      <c r="AE6" s="445" t="s">
        <v>446</v>
      </c>
      <c r="AF6" s="446"/>
      <c r="AG6" s="446"/>
      <c r="AH6" s="446"/>
      <c r="AI6" s="446"/>
      <c r="AJ6" s="446"/>
      <c r="AK6" s="446"/>
      <c r="AL6" s="446"/>
      <c r="AM6" s="446"/>
      <c r="AN6" s="446"/>
      <c r="AO6" s="446"/>
      <c r="AP6" s="446"/>
      <c r="AQ6" s="446"/>
      <c r="AR6" s="446"/>
      <c r="AS6" s="446"/>
      <c r="AT6" s="447"/>
      <c r="AU6" s="428" t="s">
        <v>1</v>
      </c>
      <c r="AV6" s="428" t="s">
        <v>21</v>
      </c>
      <c r="AW6" s="428" t="s">
        <v>22</v>
      </c>
      <c r="AX6" s="428" t="s">
        <v>387</v>
      </c>
      <c r="AY6" s="428" t="s">
        <v>37</v>
      </c>
      <c r="AZ6" s="428" t="s">
        <v>38</v>
      </c>
      <c r="BA6" s="424" t="s">
        <v>447</v>
      </c>
      <c r="BB6" s="431"/>
      <c r="BC6" s="431"/>
      <c r="BD6" s="431"/>
      <c r="BE6" s="431"/>
      <c r="BF6" s="431"/>
      <c r="BG6" s="431"/>
      <c r="BH6" s="431"/>
      <c r="BI6" s="431"/>
      <c r="BJ6" s="431"/>
      <c r="BK6" s="431"/>
      <c r="BL6" s="431"/>
      <c r="BM6" s="431"/>
      <c r="BN6" s="431"/>
      <c r="BO6" s="431"/>
      <c r="BP6" s="432"/>
      <c r="BQ6" s="428" t="s">
        <v>1</v>
      </c>
      <c r="BR6" s="428" t="s">
        <v>21</v>
      </c>
      <c r="BS6" s="428" t="s">
        <v>22</v>
      </c>
      <c r="BT6" s="428" t="s">
        <v>387</v>
      </c>
      <c r="BU6" s="428" t="s">
        <v>37</v>
      </c>
      <c r="BV6" s="428" t="s">
        <v>38</v>
      </c>
      <c r="BW6" s="424" t="s">
        <v>449</v>
      </c>
      <c r="BX6" s="431"/>
      <c r="BY6" s="431"/>
      <c r="BZ6" s="431"/>
      <c r="CA6" s="431"/>
      <c r="CB6" s="431"/>
      <c r="CC6" s="431"/>
      <c r="CD6" s="431"/>
      <c r="CE6" s="431"/>
      <c r="CF6" s="431"/>
      <c r="CG6" s="431"/>
      <c r="CH6" s="431"/>
      <c r="CI6" s="431"/>
      <c r="CJ6" s="431"/>
      <c r="CK6" s="431"/>
      <c r="CL6" s="432"/>
      <c r="CM6" s="428" t="s">
        <v>1</v>
      </c>
      <c r="CN6" s="428" t="s">
        <v>21</v>
      </c>
      <c r="CO6" s="428" t="s">
        <v>22</v>
      </c>
      <c r="CP6" s="428" t="s">
        <v>387</v>
      </c>
      <c r="CQ6" s="428" t="s">
        <v>37</v>
      </c>
      <c r="CR6" s="428" t="s">
        <v>38</v>
      </c>
      <c r="CS6" s="424" t="s">
        <v>507</v>
      </c>
      <c r="CT6" s="431"/>
      <c r="CU6" s="431"/>
      <c r="CV6" s="431"/>
      <c r="CW6" s="431"/>
      <c r="CX6" s="431"/>
      <c r="CY6" s="431"/>
      <c r="CZ6" s="431"/>
      <c r="DA6" s="431"/>
      <c r="DB6" s="431"/>
      <c r="DC6" s="431"/>
      <c r="DD6" s="431"/>
      <c r="DE6" s="431"/>
      <c r="DF6" s="431"/>
      <c r="DG6" s="431"/>
      <c r="DH6" s="431"/>
      <c r="DI6" s="425" t="s">
        <v>1</v>
      </c>
      <c r="DJ6" s="425" t="s">
        <v>21</v>
      </c>
      <c r="DK6" s="425" t="s">
        <v>22</v>
      </c>
      <c r="DL6" s="425" t="s">
        <v>387</v>
      </c>
      <c r="DM6" s="425" t="s">
        <v>37</v>
      </c>
      <c r="DN6" s="425" t="s">
        <v>38</v>
      </c>
      <c r="DO6" s="425" t="s">
        <v>536</v>
      </c>
      <c r="DP6" s="426"/>
      <c r="DQ6" s="426"/>
      <c r="DR6" s="426"/>
      <c r="DS6" s="426"/>
      <c r="DT6" s="426"/>
      <c r="DU6" s="426"/>
      <c r="DV6" s="426"/>
      <c r="DW6" s="426"/>
      <c r="DX6" s="426"/>
      <c r="DY6" s="426"/>
      <c r="DZ6" s="426"/>
      <c r="EA6" s="426"/>
      <c r="EB6" s="426"/>
      <c r="EC6" s="426"/>
      <c r="ED6" s="426"/>
      <c r="EE6" s="439" t="s">
        <v>1</v>
      </c>
      <c r="EF6" s="439" t="s">
        <v>21</v>
      </c>
      <c r="EG6" s="439" t="s">
        <v>22</v>
      </c>
      <c r="EH6" s="439" t="s">
        <v>387</v>
      </c>
      <c r="EI6" s="439" t="s">
        <v>37</v>
      </c>
      <c r="EJ6" s="439" t="s">
        <v>38</v>
      </c>
      <c r="EK6" s="439" t="s">
        <v>534</v>
      </c>
      <c r="EL6" s="452"/>
      <c r="EM6" s="452"/>
      <c r="EN6" s="452"/>
      <c r="EO6" s="452"/>
      <c r="EP6" s="452"/>
      <c r="EQ6" s="452"/>
      <c r="ER6" s="452"/>
      <c r="ES6" s="452"/>
      <c r="ET6" s="452"/>
      <c r="EU6" s="452"/>
      <c r="EV6" s="452"/>
      <c r="EW6" s="452"/>
      <c r="EX6" s="452"/>
      <c r="EY6" s="452"/>
      <c r="EZ6" s="452"/>
      <c r="FA6" s="439" t="s">
        <v>3</v>
      </c>
      <c r="FB6" s="220"/>
    </row>
    <row r="7" spans="1:161" s="136" customFormat="1" ht="39.75" customHeight="1">
      <c r="A7" s="443"/>
      <c r="B7" s="443"/>
      <c r="C7" s="443"/>
      <c r="D7" s="443"/>
      <c r="E7" s="443"/>
      <c r="F7" s="443"/>
      <c r="G7" s="440" t="s">
        <v>453</v>
      </c>
      <c r="H7" s="444"/>
      <c r="I7" s="444"/>
      <c r="J7" s="440" t="s">
        <v>362</v>
      </c>
      <c r="K7" s="444"/>
      <c r="L7" s="440" t="s">
        <v>363</v>
      </c>
      <c r="M7" s="440"/>
      <c r="N7" s="440"/>
      <c r="O7" s="440"/>
      <c r="P7" s="440" t="s">
        <v>453</v>
      </c>
      <c r="Q7" s="444"/>
      <c r="R7" s="444"/>
      <c r="S7" s="440" t="s">
        <v>362</v>
      </c>
      <c r="T7" s="444"/>
      <c r="U7" s="440" t="s">
        <v>363</v>
      </c>
      <c r="V7" s="440"/>
      <c r="W7" s="440"/>
      <c r="X7" s="440"/>
      <c r="Y7" s="443"/>
      <c r="Z7" s="443"/>
      <c r="AA7" s="443"/>
      <c r="AB7" s="443"/>
      <c r="AC7" s="443"/>
      <c r="AD7" s="443"/>
      <c r="AE7" s="440" t="s">
        <v>453</v>
      </c>
      <c r="AF7" s="444"/>
      <c r="AG7" s="444"/>
      <c r="AH7" s="440" t="s">
        <v>362</v>
      </c>
      <c r="AI7" s="444"/>
      <c r="AJ7" s="440" t="s">
        <v>363</v>
      </c>
      <c r="AK7" s="440"/>
      <c r="AL7" s="440"/>
      <c r="AM7" s="440"/>
      <c r="AN7" s="440"/>
      <c r="AO7" s="440"/>
      <c r="AP7" s="440"/>
      <c r="AQ7" s="440"/>
      <c r="AR7" s="440"/>
      <c r="AS7" s="440"/>
      <c r="AT7" s="440"/>
      <c r="AU7" s="430"/>
      <c r="AV7" s="430"/>
      <c r="AW7" s="430"/>
      <c r="AX7" s="430"/>
      <c r="AY7" s="430"/>
      <c r="AZ7" s="430"/>
      <c r="BA7" s="423" t="s">
        <v>453</v>
      </c>
      <c r="BB7" s="433"/>
      <c r="BC7" s="433"/>
      <c r="BD7" s="423" t="s">
        <v>362</v>
      </c>
      <c r="BE7" s="433"/>
      <c r="BF7" s="423" t="s">
        <v>363</v>
      </c>
      <c r="BG7" s="423"/>
      <c r="BH7" s="423"/>
      <c r="BI7" s="423"/>
      <c r="BJ7" s="423"/>
      <c r="BK7" s="423"/>
      <c r="BL7" s="423"/>
      <c r="BM7" s="423"/>
      <c r="BN7" s="423"/>
      <c r="BO7" s="423"/>
      <c r="BP7" s="423"/>
      <c r="BQ7" s="430"/>
      <c r="BR7" s="430"/>
      <c r="BS7" s="430"/>
      <c r="BT7" s="430"/>
      <c r="BU7" s="430"/>
      <c r="BV7" s="430"/>
      <c r="BW7" s="423" t="s">
        <v>453</v>
      </c>
      <c r="BX7" s="433"/>
      <c r="BY7" s="433"/>
      <c r="BZ7" s="423" t="s">
        <v>362</v>
      </c>
      <c r="CA7" s="433"/>
      <c r="CB7" s="423" t="s">
        <v>363</v>
      </c>
      <c r="CC7" s="423"/>
      <c r="CD7" s="423"/>
      <c r="CE7" s="423"/>
      <c r="CF7" s="423"/>
      <c r="CG7" s="423"/>
      <c r="CH7" s="423"/>
      <c r="CI7" s="423"/>
      <c r="CJ7" s="423"/>
      <c r="CK7" s="423"/>
      <c r="CL7" s="423"/>
      <c r="CM7" s="430"/>
      <c r="CN7" s="430"/>
      <c r="CO7" s="430"/>
      <c r="CP7" s="430"/>
      <c r="CQ7" s="430"/>
      <c r="CR7" s="430"/>
      <c r="CS7" s="423" t="s">
        <v>453</v>
      </c>
      <c r="CT7" s="433"/>
      <c r="CU7" s="433"/>
      <c r="CV7" s="423" t="s">
        <v>362</v>
      </c>
      <c r="CW7" s="433"/>
      <c r="CX7" s="423" t="s">
        <v>363</v>
      </c>
      <c r="CY7" s="423"/>
      <c r="CZ7" s="423"/>
      <c r="DA7" s="423"/>
      <c r="DB7" s="423"/>
      <c r="DC7" s="423"/>
      <c r="DD7" s="423"/>
      <c r="DE7" s="423"/>
      <c r="DF7" s="423"/>
      <c r="DG7" s="423"/>
      <c r="DH7" s="424"/>
      <c r="DI7" s="425"/>
      <c r="DJ7" s="425"/>
      <c r="DK7" s="425"/>
      <c r="DL7" s="425"/>
      <c r="DM7" s="425"/>
      <c r="DN7" s="425"/>
      <c r="DO7" s="425" t="s">
        <v>453</v>
      </c>
      <c r="DP7" s="427"/>
      <c r="DQ7" s="427"/>
      <c r="DR7" s="425" t="s">
        <v>362</v>
      </c>
      <c r="DS7" s="427"/>
      <c r="DT7" s="425" t="s">
        <v>363</v>
      </c>
      <c r="DU7" s="425"/>
      <c r="DV7" s="425"/>
      <c r="DW7" s="425"/>
      <c r="DX7" s="425"/>
      <c r="DY7" s="425"/>
      <c r="DZ7" s="425"/>
      <c r="EA7" s="425"/>
      <c r="EB7" s="425"/>
      <c r="EC7" s="425"/>
      <c r="ED7" s="425"/>
      <c r="EE7" s="439"/>
      <c r="EF7" s="439"/>
      <c r="EG7" s="439"/>
      <c r="EH7" s="439"/>
      <c r="EI7" s="439"/>
      <c r="EJ7" s="439"/>
      <c r="EK7" s="439" t="s">
        <v>453</v>
      </c>
      <c r="EL7" s="453"/>
      <c r="EM7" s="453"/>
      <c r="EN7" s="439" t="s">
        <v>362</v>
      </c>
      <c r="EO7" s="453"/>
      <c r="EP7" s="439" t="s">
        <v>363</v>
      </c>
      <c r="EQ7" s="439"/>
      <c r="ER7" s="439"/>
      <c r="ES7" s="439"/>
      <c r="ET7" s="439"/>
      <c r="EU7" s="439"/>
      <c r="EV7" s="439"/>
      <c r="EW7" s="439"/>
      <c r="EX7" s="439"/>
      <c r="EY7" s="439"/>
      <c r="EZ7" s="439"/>
      <c r="FA7" s="439"/>
      <c r="FB7" s="220"/>
      <c r="FE7" s="176"/>
    </row>
    <row r="8" spans="1:161" s="136" customFormat="1" ht="26.25" customHeight="1">
      <c r="A8" s="443"/>
      <c r="B8" s="443"/>
      <c r="C8" s="443"/>
      <c r="D8" s="443"/>
      <c r="E8" s="443"/>
      <c r="F8" s="443"/>
      <c r="G8" s="440" t="s">
        <v>454</v>
      </c>
      <c r="H8" s="440" t="s">
        <v>25</v>
      </c>
      <c r="I8" s="440"/>
      <c r="J8" s="440" t="s">
        <v>26</v>
      </c>
      <c r="K8" s="440" t="s">
        <v>67</v>
      </c>
      <c r="L8" s="440" t="s">
        <v>26</v>
      </c>
      <c r="M8" s="440" t="s">
        <v>68</v>
      </c>
      <c r="N8" s="440"/>
      <c r="O8" s="440"/>
      <c r="P8" s="440" t="s">
        <v>454</v>
      </c>
      <c r="Q8" s="440" t="s">
        <v>25</v>
      </c>
      <c r="R8" s="440"/>
      <c r="S8" s="440" t="s">
        <v>26</v>
      </c>
      <c r="T8" s="440" t="s">
        <v>67</v>
      </c>
      <c r="U8" s="440" t="s">
        <v>26</v>
      </c>
      <c r="V8" s="440" t="s">
        <v>68</v>
      </c>
      <c r="W8" s="440"/>
      <c r="X8" s="440"/>
      <c r="Y8" s="443"/>
      <c r="Z8" s="443"/>
      <c r="AA8" s="443"/>
      <c r="AB8" s="443"/>
      <c r="AC8" s="443"/>
      <c r="AD8" s="443"/>
      <c r="AE8" s="440" t="s">
        <v>455</v>
      </c>
      <c r="AF8" s="440" t="s">
        <v>25</v>
      </c>
      <c r="AG8" s="440"/>
      <c r="AH8" s="440" t="s">
        <v>395</v>
      </c>
      <c r="AI8" s="440" t="s">
        <v>385</v>
      </c>
      <c r="AJ8" s="440" t="s">
        <v>395</v>
      </c>
      <c r="AK8" s="440" t="s">
        <v>386</v>
      </c>
      <c r="AL8" s="440"/>
      <c r="AM8" s="440"/>
      <c r="AN8" s="440"/>
      <c r="AO8" s="440"/>
      <c r="AP8" s="440"/>
      <c r="AQ8" s="440"/>
      <c r="AR8" s="440"/>
      <c r="AS8" s="440"/>
      <c r="AT8" s="440"/>
      <c r="AU8" s="430"/>
      <c r="AV8" s="430"/>
      <c r="AW8" s="430"/>
      <c r="AX8" s="430"/>
      <c r="AY8" s="430"/>
      <c r="AZ8" s="430"/>
      <c r="BA8" s="423" t="s">
        <v>455</v>
      </c>
      <c r="BB8" s="423" t="s">
        <v>25</v>
      </c>
      <c r="BC8" s="423"/>
      <c r="BD8" s="423" t="s">
        <v>395</v>
      </c>
      <c r="BE8" s="423" t="s">
        <v>385</v>
      </c>
      <c r="BF8" s="423" t="s">
        <v>395</v>
      </c>
      <c r="BG8" s="423" t="s">
        <v>386</v>
      </c>
      <c r="BH8" s="423"/>
      <c r="BI8" s="423"/>
      <c r="BJ8" s="423"/>
      <c r="BK8" s="423"/>
      <c r="BL8" s="423"/>
      <c r="BM8" s="423"/>
      <c r="BN8" s="423"/>
      <c r="BO8" s="423"/>
      <c r="BP8" s="423"/>
      <c r="BQ8" s="430"/>
      <c r="BR8" s="430"/>
      <c r="BS8" s="430"/>
      <c r="BT8" s="430"/>
      <c r="BU8" s="430"/>
      <c r="BV8" s="430"/>
      <c r="BW8" s="423" t="s">
        <v>455</v>
      </c>
      <c r="BX8" s="423" t="s">
        <v>25</v>
      </c>
      <c r="BY8" s="423"/>
      <c r="BZ8" s="423" t="s">
        <v>395</v>
      </c>
      <c r="CA8" s="423" t="s">
        <v>385</v>
      </c>
      <c r="CB8" s="423" t="s">
        <v>395</v>
      </c>
      <c r="CC8" s="423" t="s">
        <v>386</v>
      </c>
      <c r="CD8" s="423"/>
      <c r="CE8" s="423"/>
      <c r="CF8" s="423"/>
      <c r="CG8" s="423"/>
      <c r="CH8" s="423"/>
      <c r="CI8" s="423"/>
      <c r="CJ8" s="423"/>
      <c r="CK8" s="423"/>
      <c r="CL8" s="423"/>
      <c r="CM8" s="430"/>
      <c r="CN8" s="430"/>
      <c r="CO8" s="430"/>
      <c r="CP8" s="430"/>
      <c r="CQ8" s="430"/>
      <c r="CR8" s="430"/>
      <c r="CS8" s="423" t="s">
        <v>455</v>
      </c>
      <c r="CT8" s="423" t="s">
        <v>25</v>
      </c>
      <c r="CU8" s="423"/>
      <c r="CV8" s="423" t="s">
        <v>395</v>
      </c>
      <c r="CW8" s="423" t="s">
        <v>385</v>
      </c>
      <c r="CX8" s="423" t="s">
        <v>395</v>
      </c>
      <c r="CY8" s="423" t="s">
        <v>386</v>
      </c>
      <c r="CZ8" s="423"/>
      <c r="DA8" s="423"/>
      <c r="DB8" s="423"/>
      <c r="DC8" s="423"/>
      <c r="DD8" s="423"/>
      <c r="DE8" s="423"/>
      <c r="DF8" s="423"/>
      <c r="DG8" s="423"/>
      <c r="DH8" s="424"/>
      <c r="DI8" s="425"/>
      <c r="DJ8" s="425"/>
      <c r="DK8" s="425"/>
      <c r="DL8" s="425"/>
      <c r="DM8" s="425"/>
      <c r="DN8" s="425"/>
      <c r="DO8" s="425" t="s">
        <v>455</v>
      </c>
      <c r="DP8" s="425" t="s">
        <v>25</v>
      </c>
      <c r="DQ8" s="425"/>
      <c r="DR8" s="425" t="s">
        <v>395</v>
      </c>
      <c r="DS8" s="425" t="s">
        <v>385</v>
      </c>
      <c r="DT8" s="425" t="s">
        <v>395</v>
      </c>
      <c r="DU8" s="425" t="s">
        <v>386</v>
      </c>
      <c r="DV8" s="425"/>
      <c r="DW8" s="425"/>
      <c r="DX8" s="425"/>
      <c r="DY8" s="425"/>
      <c r="DZ8" s="425"/>
      <c r="EA8" s="425"/>
      <c r="EB8" s="425"/>
      <c r="EC8" s="425"/>
      <c r="ED8" s="425"/>
      <c r="EE8" s="439"/>
      <c r="EF8" s="439"/>
      <c r="EG8" s="439"/>
      <c r="EH8" s="439"/>
      <c r="EI8" s="439"/>
      <c r="EJ8" s="439"/>
      <c r="EK8" s="439" t="s">
        <v>455</v>
      </c>
      <c r="EL8" s="439" t="s">
        <v>25</v>
      </c>
      <c r="EM8" s="439"/>
      <c r="EN8" s="439" t="s">
        <v>395</v>
      </c>
      <c r="EO8" s="439" t="s">
        <v>385</v>
      </c>
      <c r="EP8" s="439" t="s">
        <v>395</v>
      </c>
      <c r="EQ8" s="439" t="s">
        <v>386</v>
      </c>
      <c r="ER8" s="439"/>
      <c r="ES8" s="439"/>
      <c r="ET8" s="439"/>
      <c r="EU8" s="439"/>
      <c r="EV8" s="439"/>
      <c r="EW8" s="439"/>
      <c r="EX8" s="439"/>
      <c r="EY8" s="439"/>
      <c r="EZ8" s="439"/>
      <c r="FA8" s="439"/>
      <c r="FB8" s="220"/>
      <c r="FE8" s="176"/>
    </row>
    <row r="9" spans="1:161" s="136" customFormat="1" ht="21.75" customHeight="1">
      <c r="A9" s="443"/>
      <c r="B9" s="443"/>
      <c r="C9" s="443"/>
      <c r="D9" s="443"/>
      <c r="E9" s="443"/>
      <c r="F9" s="443"/>
      <c r="G9" s="440"/>
      <c r="H9" s="440"/>
      <c r="I9" s="440"/>
      <c r="J9" s="440"/>
      <c r="K9" s="440"/>
      <c r="L9" s="440"/>
      <c r="M9" s="440" t="s">
        <v>27</v>
      </c>
      <c r="N9" s="440" t="s">
        <v>28</v>
      </c>
      <c r="O9" s="440"/>
      <c r="P9" s="440"/>
      <c r="Q9" s="440" t="s">
        <v>26</v>
      </c>
      <c r="R9" s="440" t="s">
        <v>67</v>
      </c>
      <c r="S9" s="440"/>
      <c r="T9" s="440"/>
      <c r="U9" s="440"/>
      <c r="V9" s="440" t="s">
        <v>27</v>
      </c>
      <c r="W9" s="440" t="s">
        <v>28</v>
      </c>
      <c r="X9" s="440"/>
      <c r="Y9" s="443"/>
      <c r="Z9" s="443"/>
      <c r="AA9" s="443"/>
      <c r="AB9" s="443"/>
      <c r="AC9" s="443"/>
      <c r="AD9" s="443"/>
      <c r="AE9" s="440"/>
      <c r="AF9" s="440" t="s">
        <v>383</v>
      </c>
      <c r="AG9" s="440" t="s">
        <v>384</v>
      </c>
      <c r="AH9" s="440"/>
      <c r="AI9" s="440"/>
      <c r="AJ9" s="440"/>
      <c r="AK9" s="440" t="s">
        <v>27</v>
      </c>
      <c r="AL9" s="235"/>
      <c r="AM9" s="441" t="s">
        <v>360</v>
      </c>
      <c r="AN9" s="441">
        <v>2021</v>
      </c>
      <c r="AO9" s="441">
        <v>2022</v>
      </c>
      <c r="AP9" s="441">
        <v>2023</v>
      </c>
      <c r="AQ9" s="441">
        <v>2024</v>
      </c>
      <c r="AR9" s="441">
        <v>2025</v>
      </c>
      <c r="AS9" s="440" t="s">
        <v>28</v>
      </c>
      <c r="AT9" s="440"/>
      <c r="AU9" s="430"/>
      <c r="AV9" s="430"/>
      <c r="AW9" s="430"/>
      <c r="AX9" s="430"/>
      <c r="AY9" s="430"/>
      <c r="AZ9" s="430"/>
      <c r="BA9" s="423"/>
      <c r="BB9" s="423" t="s">
        <v>383</v>
      </c>
      <c r="BC9" s="423" t="s">
        <v>384</v>
      </c>
      <c r="BD9" s="423"/>
      <c r="BE9" s="423"/>
      <c r="BF9" s="423"/>
      <c r="BG9" s="423" t="s">
        <v>27</v>
      </c>
      <c r="BH9" s="237"/>
      <c r="BI9" s="428" t="s">
        <v>360</v>
      </c>
      <c r="BJ9" s="428">
        <v>2021</v>
      </c>
      <c r="BK9" s="428">
        <v>2022</v>
      </c>
      <c r="BL9" s="428">
        <v>2023</v>
      </c>
      <c r="BM9" s="428">
        <v>2024</v>
      </c>
      <c r="BN9" s="428">
        <v>2025</v>
      </c>
      <c r="BO9" s="423" t="s">
        <v>28</v>
      </c>
      <c r="BP9" s="423"/>
      <c r="BQ9" s="430"/>
      <c r="BR9" s="430"/>
      <c r="BS9" s="430"/>
      <c r="BT9" s="430"/>
      <c r="BU9" s="430"/>
      <c r="BV9" s="430"/>
      <c r="BW9" s="423"/>
      <c r="BX9" s="423" t="s">
        <v>383</v>
      </c>
      <c r="BY9" s="423" t="s">
        <v>384</v>
      </c>
      <c r="BZ9" s="423"/>
      <c r="CA9" s="423"/>
      <c r="CB9" s="423"/>
      <c r="CC9" s="423" t="s">
        <v>27</v>
      </c>
      <c r="CD9" s="237"/>
      <c r="CE9" s="428" t="s">
        <v>360</v>
      </c>
      <c r="CF9" s="428">
        <v>2021</v>
      </c>
      <c r="CG9" s="428">
        <v>2022</v>
      </c>
      <c r="CH9" s="428">
        <v>2023</v>
      </c>
      <c r="CI9" s="428">
        <v>2024</v>
      </c>
      <c r="CJ9" s="428">
        <v>2025</v>
      </c>
      <c r="CK9" s="423" t="s">
        <v>28</v>
      </c>
      <c r="CL9" s="423"/>
      <c r="CM9" s="430"/>
      <c r="CN9" s="430"/>
      <c r="CO9" s="430"/>
      <c r="CP9" s="430"/>
      <c r="CQ9" s="430"/>
      <c r="CR9" s="430"/>
      <c r="CS9" s="423"/>
      <c r="CT9" s="423" t="s">
        <v>383</v>
      </c>
      <c r="CU9" s="423" t="s">
        <v>384</v>
      </c>
      <c r="CV9" s="423"/>
      <c r="CW9" s="423"/>
      <c r="CX9" s="423"/>
      <c r="CY9" s="423" t="s">
        <v>27</v>
      </c>
      <c r="CZ9" s="237"/>
      <c r="DA9" s="428" t="s">
        <v>360</v>
      </c>
      <c r="DB9" s="428">
        <v>2021</v>
      </c>
      <c r="DC9" s="428">
        <v>2022</v>
      </c>
      <c r="DD9" s="428">
        <v>2023</v>
      </c>
      <c r="DE9" s="428">
        <v>2024</v>
      </c>
      <c r="DF9" s="428">
        <v>2025</v>
      </c>
      <c r="DG9" s="423" t="s">
        <v>28</v>
      </c>
      <c r="DH9" s="424"/>
      <c r="DI9" s="425"/>
      <c r="DJ9" s="425"/>
      <c r="DK9" s="425"/>
      <c r="DL9" s="425"/>
      <c r="DM9" s="425"/>
      <c r="DN9" s="425"/>
      <c r="DO9" s="425"/>
      <c r="DP9" s="425" t="s">
        <v>383</v>
      </c>
      <c r="DQ9" s="425" t="s">
        <v>384</v>
      </c>
      <c r="DR9" s="425"/>
      <c r="DS9" s="425"/>
      <c r="DT9" s="425"/>
      <c r="DU9" s="425" t="s">
        <v>27</v>
      </c>
      <c r="DV9" s="306"/>
      <c r="DW9" s="425" t="s">
        <v>360</v>
      </c>
      <c r="DX9" s="425">
        <v>2021</v>
      </c>
      <c r="DY9" s="425">
        <v>2022</v>
      </c>
      <c r="DZ9" s="425">
        <v>2023</v>
      </c>
      <c r="EA9" s="425">
        <v>2024</v>
      </c>
      <c r="EB9" s="425">
        <v>2025</v>
      </c>
      <c r="EC9" s="425" t="s">
        <v>28</v>
      </c>
      <c r="ED9" s="425"/>
      <c r="EE9" s="439"/>
      <c r="EF9" s="439"/>
      <c r="EG9" s="439"/>
      <c r="EH9" s="439"/>
      <c r="EI9" s="439"/>
      <c r="EJ9" s="439"/>
      <c r="EK9" s="439"/>
      <c r="EL9" s="439" t="s">
        <v>383</v>
      </c>
      <c r="EM9" s="439" t="s">
        <v>384</v>
      </c>
      <c r="EN9" s="439"/>
      <c r="EO9" s="439"/>
      <c r="EP9" s="439"/>
      <c r="EQ9" s="439" t="s">
        <v>27</v>
      </c>
      <c r="ER9" s="322"/>
      <c r="ES9" s="439" t="s">
        <v>360</v>
      </c>
      <c r="ET9" s="439">
        <v>2021</v>
      </c>
      <c r="EU9" s="439">
        <v>2022</v>
      </c>
      <c r="EV9" s="439">
        <v>2023</v>
      </c>
      <c r="EW9" s="439">
        <v>2024</v>
      </c>
      <c r="EX9" s="439">
        <v>2025</v>
      </c>
      <c r="EY9" s="439" t="s">
        <v>28</v>
      </c>
      <c r="EZ9" s="439"/>
      <c r="FA9" s="439"/>
      <c r="FB9" s="220"/>
      <c r="FE9" s="176"/>
    </row>
    <row r="10" spans="1:161" s="136" customFormat="1" ht="77.25" customHeight="1">
      <c r="A10" s="442"/>
      <c r="B10" s="442"/>
      <c r="C10" s="442"/>
      <c r="D10" s="442"/>
      <c r="E10" s="442"/>
      <c r="F10" s="442"/>
      <c r="G10" s="440"/>
      <c r="H10" s="440"/>
      <c r="I10" s="440"/>
      <c r="J10" s="440"/>
      <c r="K10" s="440"/>
      <c r="L10" s="440"/>
      <c r="M10" s="440"/>
      <c r="N10" s="234" t="s">
        <v>29</v>
      </c>
      <c r="O10" s="234" t="s">
        <v>282</v>
      </c>
      <c r="P10" s="440"/>
      <c r="Q10" s="440"/>
      <c r="R10" s="440"/>
      <c r="S10" s="440"/>
      <c r="T10" s="440"/>
      <c r="U10" s="440"/>
      <c r="V10" s="440"/>
      <c r="W10" s="234" t="s">
        <v>29</v>
      </c>
      <c r="X10" s="234" t="s">
        <v>282</v>
      </c>
      <c r="Y10" s="442"/>
      <c r="Z10" s="442"/>
      <c r="AA10" s="442"/>
      <c r="AB10" s="442"/>
      <c r="AC10" s="442"/>
      <c r="AD10" s="442"/>
      <c r="AE10" s="440"/>
      <c r="AF10" s="440"/>
      <c r="AG10" s="440"/>
      <c r="AH10" s="440"/>
      <c r="AI10" s="440"/>
      <c r="AJ10" s="440"/>
      <c r="AK10" s="440"/>
      <c r="AL10" s="236"/>
      <c r="AM10" s="442"/>
      <c r="AN10" s="442"/>
      <c r="AO10" s="442"/>
      <c r="AP10" s="442"/>
      <c r="AQ10" s="442"/>
      <c r="AR10" s="442"/>
      <c r="AS10" s="234" t="s">
        <v>29</v>
      </c>
      <c r="AT10" s="234" t="s">
        <v>282</v>
      </c>
      <c r="AU10" s="429"/>
      <c r="AV10" s="429"/>
      <c r="AW10" s="429"/>
      <c r="AX10" s="429"/>
      <c r="AY10" s="429"/>
      <c r="AZ10" s="429"/>
      <c r="BA10" s="423"/>
      <c r="BB10" s="423"/>
      <c r="BC10" s="423"/>
      <c r="BD10" s="423"/>
      <c r="BE10" s="423"/>
      <c r="BF10" s="423"/>
      <c r="BG10" s="423"/>
      <c r="BH10" s="238"/>
      <c r="BI10" s="429"/>
      <c r="BJ10" s="429"/>
      <c r="BK10" s="429"/>
      <c r="BL10" s="429"/>
      <c r="BM10" s="429"/>
      <c r="BN10" s="429"/>
      <c r="BO10" s="239" t="s">
        <v>29</v>
      </c>
      <c r="BP10" s="239" t="s">
        <v>282</v>
      </c>
      <c r="BQ10" s="429"/>
      <c r="BR10" s="429"/>
      <c r="BS10" s="429"/>
      <c r="BT10" s="429"/>
      <c r="BU10" s="429"/>
      <c r="BV10" s="429"/>
      <c r="BW10" s="423"/>
      <c r="BX10" s="423"/>
      <c r="BY10" s="423"/>
      <c r="BZ10" s="423"/>
      <c r="CA10" s="423"/>
      <c r="CB10" s="423"/>
      <c r="CC10" s="423"/>
      <c r="CD10" s="238"/>
      <c r="CE10" s="429"/>
      <c r="CF10" s="429"/>
      <c r="CG10" s="429"/>
      <c r="CH10" s="429"/>
      <c r="CI10" s="429"/>
      <c r="CJ10" s="429"/>
      <c r="CK10" s="239" t="s">
        <v>29</v>
      </c>
      <c r="CL10" s="239" t="s">
        <v>282</v>
      </c>
      <c r="CM10" s="429"/>
      <c r="CN10" s="429"/>
      <c r="CO10" s="429"/>
      <c r="CP10" s="429"/>
      <c r="CQ10" s="429"/>
      <c r="CR10" s="429"/>
      <c r="CS10" s="423"/>
      <c r="CT10" s="423"/>
      <c r="CU10" s="423"/>
      <c r="CV10" s="423"/>
      <c r="CW10" s="423"/>
      <c r="CX10" s="423"/>
      <c r="CY10" s="423"/>
      <c r="CZ10" s="238"/>
      <c r="DA10" s="429"/>
      <c r="DB10" s="429"/>
      <c r="DC10" s="429"/>
      <c r="DD10" s="429"/>
      <c r="DE10" s="429"/>
      <c r="DF10" s="429"/>
      <c r="DG10" s="239" t="s">
        <v>29</v>
      </c>
      <c r="DH10" s="282" t="s">
        <v>282</v>
      </c>
      <c r="DI10" s="425"/>
      <c r="DJ10" s="425"/>
      <c r="DK10" s="425"/>
      <c r="DL10" s="425"/>
      <c r="DM10" s="425"/>
      <c r="DN10" s="425"/>
      <c r="DO10" s="425"/>
      <c r="DP10" s="425"/>
      <c r="DQ10" s="425"/>
      <c r="DR10" s="425"/>
      <c r="DS10" s="425"/>
      <c r="DT10" s="425"/>
      <c r="DU10" s="425"/>
      <c r="DV10" s="306"/>
      <c r="DW10" s="425"/>
      <c r="DX10" s="425"/>
      <c r="DY10" s="425"/>
      <c r="DZ10" s="425"/>
      <c r="EA10" s="425"/>
      <c r="EB10" s="425"/>
      <c r="EC10" s="306" t="s">
        <v>29</v>
      </c>
      <c r="ED10" s="306" t="s">
        <v>282</v>
      </c>
      <c r="EE10" s="439"/>
      <c r="EF10" s="439"/>
      <c r="EG10" s="439"/>
      <c r="EH10" s="439"/>
      <c r="EI10" s="439"/>
      <c r="EJ10" s="439"/>
      <c r="EK10" s="439"/>
      <c r="EL10" s="439"/>
      <c r="EM10" s="439"/>
      <c r="EN10" s="439"/>
      <c r="EO10" s="439"/>
      <c r="EP10" s="439"/>
      <c r="EQ10" s="439"/>
      <c r="ER10" s="322"/>
      <c r="ES10" s="439"/>
      <c r="ET10" s="439"/>
      <c r="EU10" s="439"/>
      <c r="EV10" s="439"/>
      <c r="EW10" s="439"/>
      <c r="EX10" s="439"/>
      <c r="EY10" s="322" t="s">
        <v>29</v>
      </c>
      <c r="EZ10" s="322" t="s">
        <v>282</v>
      </c>
      <c r="FA10" s="439"/>
      <c r="FB10" s="220"/>
      <c r="FE10" s="176"/>
    </row>
    <row r="11" spans="1:161" s="136" customFormat="1" ht="25" customHeight="1">
      <c r="A11" s="234">
        <v>1</v>
      </c>
      <c r="B11" s="234">
        <v>2</v>
      </c>
      <c r="C11" s="234">
        <v>3</v>
      </c>
      <c r="D11" s="234"/>
      <c r="E11" s="234">
        <v>4</v>
      </c>
      <c r="F11" s="234">
        <v>5</v>
      </c>
      <c r="G11" s="234">
        <v>6</v>
      </c>
      <c r="H11" s="234">
        <v>7</v>
      </c>
      <c r="I11" s="234">
        <v>8</v>
      </c>
      <c r="J11" s="234">
        <v>9</v>
      </c>
      <c r="K11" s="234">
        <v>10</v>
      </c>
      <c r="L11" s="234">
        <v>11</v>
      </c>
      <c r="M11" s="234">
        <v>12</v>
      </c>
      <c r="N11" s="234">
        <v>13</v>
      </c>
      <c r="O11" s="234">
        <v>14</v>
      </c>
      <c r="P11" s="234">
        <v>6</v>
      </c>
      <c r="Q11" s="234">
        <v>7</v>
      </c>
      <c r="R11" s="234">
        <v>8</v>
      </c>
      <c r="S11" s="234">
        <v>9</v>
      </c>
      <c r="T11" s="234">
        <v>10</v>
      </c>
      <c r="U11" s="234">
        <v>11</v>
      </c>
      <c r="V11" s="234">
        <v>12</v>
      </c>
      <c r="W11" s="234">
        <v>13</v>
      </c>
      <c r="X11" s="234">
        <v>14</v>
      </c>
      <c r="Y11" s="234">
        <v>1</v>
      </c>
      <c r="Z11" s="234">
        <v>2</v>
      </c>
      <c r="AA11" s="234">
        <v>3</v>
      </c>
      <c r="AB11" s="234"/>
      <c r="AC11" s="234">
        <v>4</v>
      </c>
      <c r="AD11" s="234">
        <v>5</v>
      </c>
      <c r="AE11" s="234">
        <v>6</v>
      </c>
      <c r="AF11" s="234">
        <v>7</v>
      </c>
      <c r="AG11" s="234">
        <v>8</v>
      </c>
      <c r="AH11" s="234">
        <v>9</v>
      </c>
      <c r="AI11" s="234">
        <v>10</v>
      </c>
      <c r="AJ11" s="234">
        <v>11</v>
      </c>
      <c r="AK11" s="234">
        <v>12</v>
      </c>
      <c r="AL11" s="234"/>
      <c r="AM11" s="234"/>
      <c r="AN11" s="234"/>
      <c r="AO11" s="234"/>
      <c r="AP11" s="234"/>
      <c r="AQ11" s="234"/>
      <c r="AR11" s="234"/>
      <c r="AS11" s="234">
        <v>13</v>
      </c>
      <c r="AT11" s="234">
        <v>14</v>
      </c>
      <c r="AU11" s="239">
        <v>1</v>
      </c>
      <c r="AV11" s="239">
        <v>2</v>
      </c>
      <c r="AW11" s="239">
        <v>3</v>
      </c>
      <c r="AX11" s="239"/>
      <c r="AY11" s="239">
        <v>4</v>
      </c>
      <c r="AZ11" s="239">
        <v>5</v>
      </c>
      <c r="BA11" s="239">
        <v>6</v>
      </c>
      <c r="BB11" s="239">
        <v>7</v>
      </c>
      <c r="BC11" s="239">
        <v>8</v>
      </c>
      <c r="BD11" s="239">
        <v>9</v>
      </c>
      <c r="BE11" s="239">
        <v>10</v>
      </c>
      <c r="BF11" s="239">
        <v>11</v>
      </c>
      <c r="BG11" s="239">
        <v>12</v>
      </c>
      <c r="BH11" s="239"/>
      <c r="BI11" s="239"/>
      <c r="BJ11" s="239"/>
      <c r="BK11" s="239"/>
      <c r="BL11" s="239"/>
      <c r="BM11" s="239"/>
      <c r="BN11" s="239"/>
      <c r="BO11" s="239">
        <v>13</v>
      </c>
      <c r="BP11" s="239">
        <v>14</v>
      </c>
      <c r="BQ11" s="239">
        <v>1</v>
      </c>
      <c r="BR11" s="239">
        <v>2</v>
      </c>
      <c r="BS11" s="239">
        <v>3</v>
      </c>
      <c r="BT11" s="239"/>
      <c r="BU11" s="239">
        <v>4</v>
      </c>
      <c r="BV11" s="239">
        <v>5</v>
      </c>
      <c r="BW11" s="239">
        <v>6</v>
      </c>
      <c r="BX11" s="239">
        <v>7</v>
      </c>
      <c r="BY11" s="239">
        <v>8</v>
      </c>
      <c r="BZ11" s="239">
        <v>9</v>
      </c>
      <c r="CA11" s="239">
        <v>10</v>
      </c>
      <c r="CB11" s="239">
        <v>11</v>
      </c>
      <c r="CC11" s="239">
        <v>12</v>
      </c>
      <c r="CD11" s="239"/>
      <c r="CE11" s="239"/>
      <c r="CF11" s="239"/>
      <c r="CG11" s="239"/>
      <c r="CH11" s="239"/>
      <c r="CI11" s="239"/>
      <c r="CJ11" s="239"/>
      <c r="CK11" s="239">
        <v>13</v>
      </c>
      <c r="CL11" s="239">
        <v>14</v>
      </c>
      <c r="CM11" s="239">
        <v>1</v>
      </c>
      <c r="CN11" s="239">
        <v>2</v>
      </c>
      <c r="CO11" s="239">
        <v>3</v>
      </c>
      <c r="CP11" s="239"/>
      <c r="CQ11" s="239">
        <v>4</v>
      </c>
      <c r="CR11" s="239">
        <v>5</v>
      </c>
      <c r="CS11" s="239">
        <v>6</v>
      </c>
      <c r="CT11" s="239">
        <v>7</v>
      </c>
      <c r="CU11" s="239">
        <v>8</v>
      </c>
      <c r="CV11" s="239">
        <v>9</v>
      </c>
      <c r="CW11" s="239">
        <v>10</v>
      </c>
      <c r="CX11" s="239">
        <v>11</v>
      </c>
      <c r="CY11" s="239">
        <v>12</v>
      </c>
      <c r="CZ11" s="239"/>
      <c r="DA11" s="239"/>
      <c r="DB11" s="239"/>
      <c r="DC11" s="239"/>
      <c r="DD11" s="239"/>
      <c r="DE11" s="239"/>
      <c r="DF11" s="239"/>
      <c r="DG11" s="239">
        <v>13</v>
      </c>
      <c r="DH11" s="282">
        <v>14</v>
      </c>
      <c r="DI11" s="306">
        <v>1</v>
      </c>
      <c r="DJ11" s="306">
        <v>2</v>
      </c>
      <c r="DK11" s="306">
        <v>3</v>
      </c>
      <c r="DL11" s="306"/>
      <c r="DM11" s="306">
        <v>4</v>
      </c>
      <c r="DN11" s="306">
        <v>5</v>
      </c>
      <c r="DO11" s="306">
        <v>6</v>
      </c>
      <c r="DP11" s="306">
        <v>7</v>
      </c>
      <c r="DQ11" s="306">
        <v>8</v>
      </c>
      <c r="DR11" s="306">
        <v>9</v>
      </c>
      <c r="DS11" s="306">
        <v>10</v>
      </c>
      <c r="DT11" s="306">
        <v>11</v>
      </c>
      <c r="DU11" s="306">
        <v>12</v>
      </c>
      <c r="DV11" s="306"/>
      <c r="DW11" s="306"/>
      <c r="DX11" s="306"/>
      <c r="DY11" s="306"/>
      <c r="DZ11" s="306"/>
      <c r="EA11" s="306"/>
      <c r="EB11" s="306"/>
      <c r="EC11" s="306">
        <v>13</v>
      </c>
      <c r="ED11" s="306">
        <v>14</v>
      </c>
      <c r="EE11" s="322">
        <v>1</v>
      </c>
      <c r="EF11" s="322">
        <v>2</v>
      </c>
      <c r="EG11" s="322">
        <v>3</v>
      </c>
      <c r="EH11" s="322"/>
      <c r="EI11" s="322">
        <v>4</v>
      </c>
      <c r="EJ11" s="322">
        <v>5</v>
      </c>
      <c r="EK11" s="322">
        <v>6</v>
      </c>
      <c r="EL11" s="322">
        <v>7</v>
      </c>
      <c r="EM11" s="322">
        <v>8</v>
      </c>
      <c r="EN11" s="322">
        <v>9</v>
      </c>
      <c r="EO11" s="322">
        <v>10</v>
      </c>
      <c r="EP11" s="322">
        <v>11</v>
      </c>
      <c r="EQ11" s="322">
        <v>12</v>
      </c>
      <c r="ER11" s="322"/>
      <c r="ES11" s="322"/>
      <c r="ET11" s="322"/>
      <c r="EU11" s="322"/>
      <c r="EV11" s="322"/>
      <c r="EW11" s="322"/>
      <c r="EX11" s="322"/>
      <c r="EY11" s="322">
        <v>13</v>
      </c>
      <c r="EZ11" s="322">
        <v>14</v>
      </c>
      <c r="FA11" s="322">
        <v>15</v>
      </c>
      <c r="FB11" s="221"/>
      <c r="FE11" s="176"/>
    </row>
    <row r="12" spans="1:161" s="176" customFormat="1" ht="48" hidden="1" customHeight="1">
      <c r="A12" s="239"/>
      <c r="B12" s="239" t="s">
        <v>345</v>
      </c>
      <c r="C12" s="239"/>
      <c r="D12" s="239"/>
      <c r="E12" s="225"/>
      <c r="F12" s="225"/>
      <c r="G12" s="225">
        <f>G13+G63+G125+G134+G149</f>
        <v>0</v>
      </c>
      <c r="H12" s="226">
        <f>H13+H63+H125+H134+H149</f>
        <v>0</v>
      </c>
      <c r="I12" s="226">
        <f>I13+I63+I125+I134+I149</f>
        <v>0</v>
      </c>
      <c r="J12" s="226">
        <f t="shared" ref="J12:O12" si="0">J13+J63+J125+J134+J149+J155</f>
        <v>34567.616349000004</v>
      </c>
      <c r="K12" s="226">
        <f t="shared" si="0"/>
        <v>34567.616349000004</v>
      </c>
      <c r="L12" s="226">
        <f t="shared" si="0"/>
        <v>205920.14643353844</v>
      </c>
      <c r="M12" s="226">
        <f t="shared" si="0"/>
        <v>205920.14643353844</v>
      </c>
      <c r="N12" s="225">
        <f t="shared" si="0"/>
        <v>0</v>
      </c>
      <c r="O12" s="225">
        <f t="shared" si="0"/>
        <v>0</v>
      </c>
      <c r="P12" s="225">
        <f>P13+P63+P125+P134+P149</f>
        <v>0</v>
      </c>
      <c r="Q12" s="226">
        <f>Q13+Q63+Q125+Q134+Q149</f>
        <v>0</v>
      </c>
      <c r="R12" s="226">
        <f>R13+R63+R125+R134+R149</f>
        <v>0</v>
      </c>
      <c r="S12" s="226">
        <f t="shared" ref="S12:X12" si="1">S13+S63+S125+S134+S149+S155</f>
        <v>39844.207729000002</v>
      </c>
      <c r="T12" s="226">
        <f t="shared" si="1"/>
        <v>39844.207729000002</v>
      </c>
      <c r="U12" s="226">
        <f t="shared" si="1"/>
        <v>208464.74146799996</v>
      </c>
      <c r="V12" s="226">
        <f t="shared" si="1"/>
        <v>208464.74146799996</v>
      </c>
      <c r="W12" s="225">
        <f t="shared" si="1"/>
        <v>0</v>
      </c>
      <c r="X12" s="225">
        <f t="shared" si="1"/>
        <v>0</v>
      </c>
      <c r="Y12" s="239"/>
      <c r="Z12" s="239" t="s">
        <v>345</v>
      </c>
      <c r="AA12" s="239"/>
      <c r="AB12" s="239"/>
      <c r="AC12" s="225"/>
      <c r="AD12" s="225"/>
      <c r="AE12" s="225">
        <f>AE13+AE63+AE125+AE134+AE149</f>
        <v>0</v>
      </c>
      <c r="AF12" s="226">
        <f>AF13+AF63+AF125+AF134+AF149</f>
        <v>0</v>
      </c>
      <c r="AG12" s="226">
        <f>AG13+AG63+AG125+AG134+AG149</f>
        <v>0</v>
      </c>
      <c r="AH12" s="226">
        <f>AH13+AH63+AH125+AH134+AH149+AH155</f>
        <v>39844.207729000002</v>
      </c>
      <c r="AI12" s="226">
        <f>AI13+AI63+AI125+AI134+AI149+AI155</f>
        <v>39844.207729000002</v>
      </c>
      <c r="AJ12" s="226">
        <f>AJ13+AJ63+AJ125+AJ134+AJ149+AJ155</f>
        <v>206370.76710902562</v>
      </c>
      <c r="AK12" s="226">
        <f>AK13+AK63+AK125+AK134+AK149+AK155</f>
        <v>206370.76710902562</v>
      </c>
      <c r="AL12" s="226"/>
      <c r="AM12" s="226">
        <f t="shared" ref="AM12:AT12" si="2">AM13+AM63+AM125+AM134+AM149+AM155</f>
        <v>71228.52877733334</v>
      </c>
      <c r="AN12" s="226">
        <f t="shared" si="2"/>
        <v>32346.092879897435</v>
      </c>
      <c r="AO12" s="226">
        <f t="shared" si="2"/>
        <v>17113</v>
      </c>
      <c r="AP12" s="226">
        <f t="shared" si="2"/>
        <v>10303.538461538461</v>
      </c>
      <c r="AQ12" s="226">
        <f t="shared" si="2"/>
        <v>5870</v>
      </c>
      <c r="AR12" s="226">
        <f t="shared" si="2"/>
        <v>5660</v>
      </c>
      <c r="AS12" s="225">
        <f t="shared" si="2"/>
        <v>0</v>
      </c>
      <c r="AT12" s="225">
        <f t="shared" si="2"/>
        <v>0</v>
      </c>
      <c r="AU12" s="239"/>
      <c r="AV12" s="239" t="s">
        <v>345</v>
      </c>
      <c r="AW12" s="239"/>
      <c r="AX12" s="239"/>
      <c r="AY12" s="225"/>
      <c r="AZ12" s="225"/>
      <c r="BA12" s="225">
        <f>BA13+BA63+BA125+BA134+BA149</f>
        <v>0</v>
      </c>
      <c r="BB12" s="226">
        <f>BB13+BB63+BB125+BB134+BB149</f>
        <v>0</v>
      </c>
      <c r="BC12" s="226">
        <f>BC13+BC63+BC125+BC134+BC149</f>
        <v>0</v>
      </c>
      <c r="BD12" s="226">
        <f>BD13+BD63+BD125+BD134+BD149+BD155</f>
        <v>43510.629729</v>
      </c>
      <c r="BE12" s="226">
        <f>BE13+BE63+BE125+BE134+BE149+BE155</f>
        <v>43510.629729</v>
      </c>
      <c r="BF12" s="226">
        <f>BF13+BF63+BF125+BF134+BF149+BF155</f>
        <v>336492.27591358975</v>
      </c>
      <c r="BG12" s="226">
        <f>BG13+BG63+BG125+BG134+BG149+BG155</f>
        <v>336492.27591358975</v>
      </c>
      <c r="BH12" s="226"/>
      <c r="BI12" s="226">
        <f t="shared" ref="BI12:BP12" si="3">BI13+BI63+BI125+BI134+BI149+BI155</f>
        <v>67069.52877733334</v>
      </c>
      <c r="BJ12" s="226">
        <f t="shared" si="3"/>
        <v>32067.092879897435</v>
      </c>
      <c r="BK12" s="226">
        <f t="shared" si="3"/>
        <v>14548</v>
      </c>
      <c r="BL12" s="226">
        <f t="shared" si="3"/>
        <v>8988.538461538461</v>
      </c>
      <c r="BM12" s="226">
        <f t="shared" si="3"/>
        <v>5870</v>
      </c>
      <c r="BN12" s="226">
        <f t="shared" si="3"/>
        <v>5660</v>
      </c>
      <c r="BO12" s="225">
        <f t="shared" si="3"/>
        <v>0</v>
      </c>
      <c r="BP12" s="225">
        <f t="shared" si="3"/>
        <v>0</v>
      </c>
      <c r="BQ12" s="239"/>
      <c r="BR12" s="239" t="s">
        <v>345</v>
      </c>
      <c r="BS12" s="239"/>
      <c r="BT12" s="239"/>
      <c r="BU12" s="225"/>
      <c r="BV12" s="225"/>
      <c r="BW12" s="225">
        <f>BW13+BW63+BW125+BW134+BW149</f>
        <v>0</v>
      </c>
      <c r="BX12" s="226">
        <f>BX13+BX63+BX125+BX134+BX149</f>
        <v>0</v>
      </c>
      <c r="BY12" s="226">
        <f>BY13+BY63+BY125+BY134+BY149</f>
        <v>0</v>
      </c>
      <c r="BZ12" s="226">
        <f>BZ13+BZ63+BZ125+BZ134+BZ149+BZ155</f>
        <v>43510.629729</v>
      </c>
      <c r="CA12" s="226">
        <f>CA13+CA63+CA125+CA134+CA149+CA155</f>
        <v>43510.629729</v>
      </c>
      <c r="CB12" s="226">
        <f>CB13+CB63+CB125+CB134+CB149+CB155</f>
        <v>354557.55796487175</v>
      </c>
      <c r="CC12" s="226">
        <f>CC13+CC63+CC125+CC134+CC149+CC155</f>
        <v>354557.55796487175</v>
      </c>
      <c r="CD12" s="226"/>
      <c r="CE12" s="226">
        <f t="shared" ref="CE12:CL12" si="4">CE13+CE63+CE125+CE134+CE149+CE155</f>
        <v>67069.52877733334</v>
      </c>
      <c r="CF12" s="226">
        <f t="shared" si="4"/>
        <v>32067.092879897435</v>
      </c>
      <c r="CG12" s="226">
        <f t="shared" si="4"/>
        <v>14548</v>
      </c>
      <c r="CH12" s="226">
        <f t="shared" si="4"/>
        <v>8988.538461538461</v>
      </c>
      <c r="CI12" s="226">
        <f t="shared" si="4"/>
        <v>5870</v>
      </c>
      <c r="CJ12" s="226">
        <f t="shared" si="4"/>
        <v>5660</v>
      </c>
      <c r="CK12" s="225">
        <f t="shared" si="4"/>
        <v>0</v>
      </c>
      <c r="CL12" s="225">
        <f t="shared" si="4"/>
        <v>0</v>
      </c>
      <c r="CM12" s="239"/>
      <c r="CN12" s="239" t="s">
        <v>345</v>
      </c>
      <c r="CO12" s="239"/>
      <c r="CP12" s="239"/>
      <c r="CQ12" s="225"/>
      <c r="CR12" s="225"/>
      <c r="CS12" s="225">
        <f>CS13+CS63+CS125+CS134+CS149</f>
        <v>0</v>
      </c>
      <c r="CT12" s="226">
        <f>CT13+CT63+CT125+CT134+CT149</f>
        <v>0</v>
      </c>
      <c r="CU12" s="226">
        <f>CU13+CU63+CU125+CU134+CU149</f>
        <v>0</v>
      </c>
      <c r="CV12" s="226">
        <f>CV13+CV63+CV125+CV134+CV149+CV155</f>
        <v>43510.629729</v>
      </c>
      <c r="CW12" s="226">
        <f>CW13+CW63+CW125+CW134+CW149+CW155</f>
        <v>43510.629729</v>
      </c>
      <c r="CX12" s="226">
        <f>CX13+CX63+CX125+CX134+CX149+CX155</f>
        <v>354255.6179878462</v>
      </c>
      <c r="CY12" s="226">
        <f>CY13+CY63+CY125+CY134+CY149+CY155</f>
        <v>354255.6179878462</v>
      </c>
      <c r="CZ12" s="226"/>
      <c r="DA12" s="226">
        <f t="shared" ref="DA12:DH12" si="5">DA13+DA63+DA125+DA134+DA149+DA155</f>
        <v>66380.195443999997</v>
      </c>
      <c r="DB12" s="226">
        <f t="shared" si="5"/>
        <v>32067.092879897435</v>
      </c>
      <c r="DC12" s="226">
        <f t="shared" si="5"/>
        <v>13937</v>
      </c>
      <c r="DD12" s="226">
        <f t="shared" si="5"/>
        <v>8988.538461538461</v>
      </c>
      <c r="DE12" s="226">
        <f t="shared" si="5"/>
        <v>5870</v>
      </c>
      <c r="DF12" s="226">
        <f t="shared" si="5"/>
        <v>5660</v>
      </c>
      <c r="DG12" s="225">
        <f t="shared" si="5"/>
        <v>0</v>
      </c>
      <c r="DH12" s="299">
        <f t="shared" si="5"/>
        <v>0</v>
      </c>
      <c r="DI12" s="306"/>
      <c r="DJ12" s="306" t="s">
        <v>345</v>
      </c>
      <c r="DK12" s="306"/>
      <c r="DL12" s="306"/>
      <c r="DM12" s="307"/>
      <c r="DN12" s="307"/>
      <c r="DO12" s="307">
        <f>DO13+DO63+DO125+DO134+DO149</f>
        <v>0</v>
      </c>
      <c r="DP12" s="308">
        <f>DP13+DP63+DP125+DP134+DP149</f>
        <v>0</v>
      </c>
      <c r="DQ12" s="308">
        <f>DQ13+DQ63+DQ125+DQ134+DQ149</f>
        <v>0</v>
      </c>
      <c r="DR12" s="308">
        <f>DR13+DR63+DR125+DR134+DR149+DR155</f>
        <v>43510.629729</v>
      </c>
      <c r="DS12" s="308">
        <f>DS13+DS63+DS125+DS134+DS149+DS155</f>
        <v>43510.629729</v>
      </c>
      <c r="DT12" s="308">
        <f>DT13+DT63+DT125+DT134+DT149+DT155</f>
        <v>364713.77220558963</v>
      </c>
      <c r="DU12" s="308">
        <f>DU13+DU63+DU125+DU134+DU149+DU155</f>
        <v>364713.77220558963</v>
      </c>
      <c r="DV12" s="308"/>
      <c r="DW12" s="308">
        <f t="shared" ref="DW12:ED12" si="6">DW13+DW63+DW125+DW134+DW149+DW155</f>
        <v>66380.195443999997</v>
      </c>
      <c r="DX12" s="308">
        <f t="shared" si="6"/>
        <v>32067.092879897435</v>
      </c>
      <c r="DY12" s="308">
        <f t="shared" si="6"/>
        <v>13937</v>
      </c>
      <c r="DZ12" s="308">
        <f t="shared" si="6"/>
        <v>8988.538461538461</v>
      </c>
      <c r="EA12" s="308">
        <f t="shared" si="6"/>
        <v>5870</v>
      </c>
      <c r="EB12" s="308">
        <f t="shared" si="6"/>
        <v>5660</v>
      </c>
      <c r="EC12" s="307">
        <f t="shared" si="6"/>
        <v>0</v>
      </c>
      <c r="ED12" s="307">
        <f t="shared" si="6"/>
        <v>0</v>
      </c>
      <c r="EE12" s="322"/>
      <c r="EF12" s="322" t="s">
        <v>345</v>
      </c>
      <c r="EG12" s="322"/>
      <c r="EH12" s="322"/>
      <c r="EI12" s="323"/>
      <c r="EJ12" s="323"/>
      <c r="EK12" s="323">
        <f>EK13+EK63+EK125+EK134+EK149</f>
        <v>0</v>
      </c>
      <c r="EL12" s="324">
        <f>EL13+EL63+EL125+EL134+EL149</f>
        <v>0</v>
      </c>
      <c r="EM12" s="324">
        <f>EM13+EM63+EM125+EM134+EM149</f>
        <v>0</v>
      </c>
      <c r="EN12" s="324">
        <f>EN13+EN63+EN125+EN134+EN149+EN155</f>
        <v>43510.629729</v>
      </c>
      <c r="EO12" s="324">
        <f>EO13+EO63+EO125+EO134+EO149+EO155</f>
        <v>43510.629729</v>
      </c>
      <c r="EP12" s="324">
        <f>EP13+EP63+EP125+EP134+EP149+EP155</f>
        <v>272392.83791194874</v>
      </c>
      <c r="EQ12" s="324">
        <f>EQ13+EQ63+EQ125+EQ134+EQ149+EQ155</f>
        <v>272392.83791194874</v>
      </c>
      <c r="ER12" s="324"/>
      <c r="ES12" s="324">
        <f t="shared" ref="ES12:EZ12" si="7">ES13+ES63+ES125+ES134+ES149+ES155</f>
        <v>66380.195443999997</v>
      </c>
      <c r="ET12" s="324">
        <f t="shared" si="7"/>
        <v>32067.092879897435</v>
      </c>
      <c r="EU12" s="324">
        <f t="shared" si="7"/>
        <v>13937</v>
      </c>
      <c r="EV12" s="324">
        <f t="shared" si="7"/>
        <v>8988.538461538461</v>
      </c>
      <c r="EW12" s="324">
        <f t="shared" si="7"/>
        <v>5870</v>
      </c>
      <c r="EX12" s="324">
        <f t="shared" si="7"/>
        <v>5660</v>
      </c>
      <c r="EY12" s="323">
        <f t="shared" si="7"/>
        <v>0</v>
      </c>
      <c r="EZ12" s="323">
        <f t="shared" si="7"/>
        <v>0</v>
      </c>
      <c r="FA12" s="322"/>
      <c r="FB12" s="222"/>
      <c r="FE12" s="197"/>
    </row>
    <row r="13" spans="1:161" s="176" customFormat="1" ht="27.75" hidden="1" customHeight="1">
      <c r="A13" s="239" t="s">
        <v>65</v>
      </c>
      <c r="B13" s="239" t="s">
        <v>456</v>
      </c>
      <c r="C13" s="239"/>
      <c r="D13" s="239"/>
      <c r="E13" s="225"/>
      <c r="F13" s="225"/>
      <c r="G13" s="225">
        <f t="shared" ref="G13:X13" si="8">G14+G47+G57</f>
        <v>0</v>
      </c>
      <c r="H13" s="226">
        <f t="shared" si="8"/>
        <v>0</v>
      </c>
      <c r="I13" s="226">
        <f t="shared" si="8"/>
        <v>0</v>
      </c>
      <c r="J13" s="226">
        <f t="shared" si="8"/>
        <v>25000</v>
      </c>
      <c r="K13" s="226">
        <f t="shared" si="8"/>
        <v>25000</v>
      </c>
      <c r="L13" s="226">
        <f t="shared" si="8"/>
        <v>44132</v>
      </c>
      <c r="M13" s="226">
        <f t="shared" si="8"/>
        <v>44132</v>
      </c>
      <c r="N13" s="225">
        <f t="shared" si="8"/>
        <v>0</v>
      </c>
      <c r="O13" s="225">
        <f t="shared" si="8"/>
        <v>0</v>
      </c>
      <c r="P13" s="225">
        <f t="shared" si="8"/>
        <v>0</v>
      </c>
      <c r="Q13" s="226">
        <f t="shared" si="8"/>
        <v>0</v>
      </c>
      <c r="R13" s="226">
        <f t="shared" si="8"/>
        <v>0</v>
      </c>
      <c r="S13" s="226">
        <f t="shared" si="8"/>
        <v>25000</v>
      </c>
      <c r="T13" s="226">
        <f t="shared" si="8"/>
        <v>25000</v>
      </c>
      <c r="U13" s="226">
        <f t="shared" si="8"/>
        <v>46580</v>
      </c>
      <c r="V13" s="226">
        <f t="shared" si="8"/>
        <v>46580</v>
      </c>
      <c r="W13" s="225">
        <f t="shared" si="8"/>
        <v>0</v>
      </c>
      <c r="X13" s="225">
        <f t="shared" si="8"/>
        <v>0</v>
      </c>
      <c r="Y13" s="239" t="s">
        <v>65</v>
      </c>
      <c r="Z13" s="239" t="s">
        <v>456</v>
      </c>
      <c r="AA13" s="239"/>
      <c r="AB13" s="239"/>
      <c r="AC13" s="225"/>
      <c r="AD13" s="225"/>
      <c r="AE13" s="225">
        <f t="shared" ref="AE13:AK13" si="9">AE14+AE47+AE57</f>
        <v>0</v>
      </c>
      <c r="AF13" s="226">
        <f t="shared" si="9"/>
        <v>0</v>
      </c>
      <c r="AG13" s="226">
        <f t="shared" si="9"/>
        <v>0</v>
      </c>
      <c r="AH13" s="226">
        <f t="shared" si="9"/>
        <v>25000</v>
      </c>
      <c r="AI13" s="226">
        <f t="shared" si="9"/>
        <v>25000</v>
      </c>
      <c r="AJ13" s="226">
        <f t="shared" si="9"/>
        <v>42281</v>
      </c>
      <c r="AK13" s="226">
        <f t="shared" si="9"/>
        <v>42281</v>
      </c>
      <c r="AL13" s="226"/>
      <c r="AM13" s="226">
        <f t="shared" ref="AM13:AT13" si="10">AM14+AM47+AM57</f>
        <v>42609</v>
      </c>
      <c r="AN13" s="226">
        <f t="shared" si="10"/>
        <v>16056</v>
      </c>
      <c r="AO13" s="226">
        <f t="shared" si="10"/>
        <v>8238</v>
      </c>
      <c r="AP13" s="226">
        <f t="shared" si="10"/>
        <v>6785</v>
      </c>
      <c r="AQ13" s="226">
        <f t="shared" si="10"/>
        <v>5870</v>
      </c>
      <c r="AR13" s="226">
        <f t="shared" si="10"/>
        <v>5660</v>
      </c>
      <c r="AS13" s="225">
        <f t="shared" si="10"/>
        <v>0</v>
      </c>
      <c r="AT13" s="225">
        <f t="shared" si="10"/>
        <v>0</v>
      </c>
      <c r="AU13" s="239" t="s">
        <v>65</v>
      </c>
      <c r="AV13" s="239" t="s">
        <v>456</v>
      </c>
      <c r="AW13" s="239"/>
      <c r="AX13" s="239"/>
      <c r="AY13" s="225"/>
      <c r="AZ13" s="225"/>
      <c r="BA13" s="225">
        <f t="shared" ref="BA13:BG13" si="11">BA14+BA47+BA57</f>
        <v>0</v>
      </c>
      <c r="BB13" s="226">
        <f t="shared" si="11"/>
        <v>0</v>
      </c>
      <c r="BC13" s="226">
        <f t="shared" si="11"/>
        <v>0</v>
      </c>
      <c r="BD13" s="226">
        <f t="shared" si="11"/>
        <v>25000</v>
      </c>
      <c r="BE13" s="226">
        <f t="shared" si="11"/>
        <v>25000</v>
      </c>
      <c r="BF13" s="226">
        <f t="shared" si="11"/>
        <v>36696</v>
      </c>
      <c r="BG13" s="226">
        <f t="shared" si="11"/>
        <v>36696</v>
      </c>
      <c r="BH13" s="226"/>
      <c r="BI13" s="226">
        <f t="shared" ref="BI13:BP13" si="12">BI14+BI47+BI57</f>
        <v>42609</v>
      </c>
      <c r="BJ13" s="226">
        <f t="shared" si="12"/>
        <v>16056</v>
      </c>
      <c r="BK13" s="226">
        <f t="shared" si="12"/>
        <v>8238</v>
      </c>
      <c r="BL13" s="226">
        <f t="shared" si="12"/>
        <v>6785</v>
      </c>
      <c r="BM13" s="226">
        <f t="shared" si="12"/>
        <v>5870</v>
      </c>
      <c r="BN13" s="226">
        <f t="shared" si="12"/>
        <v>5660</v>
      </c>
      <c r="BO13" s="225">
        <f t="shared" si="12"/>
        <v>0</v>
      </c>
      <c r="BP13" s="225">
        <f t="shared" si="12"/>
        <v>0</v>
      </c>
      <c r="BQ13" s="239" t="s">
        <v>65</v>
      </c>
      <c r="BR13" s="239" t="s">
        <v>456</v>
      </c>
      <c r="BS13" s="239"/>
      <c r="BT13" s="239"/>
      <c r="BU13" s="225"/>
      <c r="BV13" s="225"/>
      <c r="BW13" s="225">
        <f t="shared" ref="BW13:CC13" si="13">BW14+BW47+BW57</f>
        <v>0</v>
      </c>
      <c r="BX13" s="226">
        <f t="shared" si="13"/>
        <v>0</v>
      </c>
      <c r="BY13" s="226">
        <f t="shared" si="13"/>
        <v>0</v>
      </c>
      <c r="BZ13" s="226">
        <f t="shared" si="13"/>
        <v>25000</v>
      </c>
      <c r="CA13" s="226">
        <f t="shared" si="13"/>
        <v>25000</v>
      </c>
      <c r="CB13" s="226">
        <f t="shared" si="13"/>
        <v>41956</v>
      </c>
      <c r="CC13" s="226">
        <f t="shared" si="13"/>
        <v>41956</v>
      </c>
      <c r="CD13" s="226"/>
      <c r="CE13" s="226">
        <f t="shared" ref="CE13:CL13" si="14">CE14+CE47+CE57</f>
        <v>42609</v>
      </c>
      <c r="CF13" s="226">
        <f t="shared" si="14"/>
        <v>16056</v>
      </c>
      <c r="CG13" s="226">
        <f t="shared" si="14"/>
        <v>8238</v>
      </c>
      <c r="CH13" s="226">
        <f t="shared" si="14"/>
        <v>6785</v>
      </c>
      <c r="CI13" s="226">
        <f t="shared" si="14"/>
        <v>5870</v>
      </c>
      <c r="CJ13" s="226">
        <f t="shared" si="14"/>
        <v>5660</v>
      </c>
      <c r="CK13" s="225">
        <f t="shared" si="14"/>
        <v>0</v>
      </c>
      <c r="CL13" s="225">
        <f t="shared" si="14"/>
        <v>0</v>
      </c>
      <c r="CM13" s="239" t="s">
        <v>65</v>
      </c>
      <c r="CN13" s="239" t="s">
        <v>456</v>
      </c>
      <c r="CO13" s="239"/>
      <c r="CP13" s="239"/>
      <c r="CQ13" s="225"/>
      <c r="CR13" s="225"/>
      <c r="CS13" s="225">
        <f t="shared" ref="CS13:CY13" si="15">CS14+CS47+CS57</f>
        <v>0</v>
      </c>
      <c r="CT13" s="226">
        <f t="shared" si="15"/>
        <v>0</v>
      </c>
      <c r="CU13" s="226">
        <f t="shared" si="15"/>
        <v>0</v>
      </c>
      <c r="CV13" s="226">
        <f t="shared" si="15"/>
        <v>25000</v>
      </c>
      <c r="CW13" s="226">
        <f t="shared" si="15"/>
        <v>25000</v>
      </c>
      <c r="CX13" s="226">
        <f t="shared" si="15"/>
        <v>44992</v>
      </c>
      <c r="CY13" s="226">
        <f t="shared" si="15"/>
        <v>44992</v>
      </c>
      <c r="CZ13" s="226"/>
      <c r="DA13" s="226">
        <f t="shared" ref="DA13:DH13" si="16">DA14+DA47+DA57</f>
        <v>42609</v>
      </c>
      <c r="DB13" s="226">
        <f t="shared" si="16"/>
        <v>16056</v>
      </c>
      <c r="DC13" s="226">
        <f t="shared" si="16"/>
        <v>8238</v>
      </c>
      <c r="DD13" s="226">
        <f t="shared" si="16"/>
        <v>6785</v>
      </c>
      <c r="DE13" s="226">
        <f t="shared" si="16"/>
        <v>5870</v>
      </c>
      <c r="DF13" s="226">
        <f t="shared" si="16"/>
        <v>5660</v>
      </c>
      <c r="DG13" s="225">
        <f t="shared" si="16"/>
        <v>0</v>
      </c>
      <c r="DH13" s="299">
        <f t="shared" si="16"/>
        <v>0</v>
      </c>
      <c r="DI13" s="306" t="s">
        <v>65</v>
      </c>
      <c r="DJ13" s="306" t="s">
        <v>456</v>
      </c>
      <c r="DK13" s="306"/>
      <c r="DL13" s="306"/>
      <c r="DM13" s="307"/>
      <c r="DN13" s="307"/>
      <c r="DO13" s="307">
        <f t="shared" ref="DO13:DU13" si="17">DO14+DO47+DO57</f>
        <v>0</v>
      </c>
      <c r="DP13" s="308">
        <f t="shared" si="17"/>
        <v>0</v>
      </c>
      <c r="DQ13" s="308">
        <f t="shared" si="17"/>
        <v>0</v>
      </c>
      <c r="DR13" s="308">
        <f t="shared" si="17"/>
        <v>25000</v>
      </c>
      <c r="DS13" s="308">
        <f t="shared" si="17"/>
        <v>25000</v>
      </c>
      <c r="DT13" s="308">
        <f t="shared" si="17"/>
        <v>48085.361000000004</v>
      </c>
      <c r="DU13" s="308">
        <f t="shared" si="17"/>
        <v>48085.361000000004</v>
      </c>
      <c r="DV13" s="308"/>
      <c r="DW13" s="308">
        <f t="shared" ref="DW13:ED13" si="18">DW14+DW47+DW57</f>
        <v>42609</v>
      </c>
      <c r="DX13" s="308">
        <f t="shared" si="18"/>
        <v>16056</v>
      </c>
      <c r="DY13" s="308">
        <f t="shared" si="18"/>
        <v>8238</v>
      </c>
      <c r="DZ13" s="308">
        <f t="shared" si="18"/>
        <v>6785</v>
      </c>
      <c r="EA13" s="308">
        <f t="shared" si="18"/>
        <v>5870</v>
      </c>
      <c r="EB13" s="308">
        <f t="shared" si="18"/>
        <v>5660</v>
      </c>
      <c r="EC13" s="307">
        <f t="shared" si="18"/>
        <v>0</v>
      </c>
      <c r="ED13" s="307">
        <f t="shared" si="18"/>
        <v>0</v>
      </c>
      <c r="EE13" s="322" t="s">
        <v>65</v>
      </c>
      <c r="EF13" s="322" t="s">
        <v>456</v>
      </c>
      <c r="EG13" s="322"/>
      <c r="EH13" s="322"/>
      <c r="EI13" s="323"/>
      <c r="EJ13" s="323"/>
      <c r="EK13" s="323">
        <f t="shared" ref="EK13:EQ13" si="19">EK14+EK47+EK57</f>
        <v>0</v>
      </c>
      <c r="EL13" s="324">
        <f t="shared" si="19"/>
        <v>0</v>
      </c>
      <c r="EM13" s="324">
        <f t="shared" si="19"/>
        <v>0</v>
      </c>
      <c r="EN13" s="324">
        <f t="shared" si="19"/>
        <v>25000</v>
      </c>
      <c r="EO13" s="324">
        <f t="shared" si="19"/>
        <v>25000</v>
      </c>
      <c r="EP13" s="324">
        <f t="shared" si="19"/>
        <v>48085.361000000004</v>
      </c>
      <c r="EQ13" s="324">
        <f t="shared" si="19"/>
        <v>48085.361000000004</v>
      </c>
      <c r="ER13" s="324"/>
      <c r="ES13" s="324">
        <f t="shared" ref="ES13:EZ13" si="20">ES14+ES47+ES57</f>
        <v>42609</v>
      </c>
      <c r="ET13" s="324">
        <f t="shared" si="20"/>
        <v>16056</v>
      </c>
      <c r="EU13" s="324">
        <f t="shared" si="20"/>
        <v>8238</v>
      </c>
      <c r="EV13" s="324">
        <f t="shared" si="20"/>
        <v>6785</v>
      </c>
      <c r="EW13" s="324">
        <f t="shared" si="20"/>
        <v>5870</v>
      </c>
      <c r="EX13" s="324">
        <f t="shared" si="20"/>
        <v>5660</v>
      </c>
      <c r="EY13" s="323">
        <f t="shared" si="20"/>
        <v>0</v>
      </c>
      <c r="EZ13" s="323">
        <f t="shared" si="20"/>
        <v>0</v>
      </c>
      <c r="FA13" s="322"/>
      <c r="FB13" s="222"/>
    </row>
    <row r="14" spans="1:161" s="176" customFormat="1" ht="50.25" hidden="1" customHeight="1">
      <c r="A14" s="239" t="s">
        <v>19</v>
      </c>
      <c r="B14" s="239" t="s">
        <v>315</v>
      </c>
      <c r="C14" s="239"/>
      <c r="D14" s="239"/>
      <c r="E14" s="225"/>
      <c r="F14" s="225"/>
      <c r="G14" s="225"/>
      <c r="H14" s="226">
        <f t="shared" ref="H14:O14" si="21">H15+H31</f>
        <v>0</v>
      </c>
      <c r="I14" s="226">
        <f t="shared" si="21"/>
        <v>0</v>
      </c>
      <c r="J14" s="226">
        <f t="shared" si="21"/>
        <v>0</v>
      </c>
      <c r="K14" s="226">
        <f t="shared" si="21"/>
        <v>0</v>
      </c>
      <c r="L14" s="226">
        <f t="shared" si="21"/>
        <v>20972</v>
      </c>
      <c r="M14" s="226">
        <f t="shared" si="21"/>
        <v>20972</v>
      </c>
      <c r="N14" s="225">
        <f t="shared" si="21"/>
        <v>0</v>
      </c>
      <c r="O14" s="225">
        <f t="shared" si="21"/>
        <v>0</v>
      </c>
      <c r="P14" s="225"/>
      <c r="Q14" s="226">
        <f t="shared" ref="Q14:X14" si="22">Q15+Q31</f>
        <v>0</v>
      </c>
      <c r="R14" s="226">
        <f t="shared" si="22"/>
        <v>0</v>
      </c>
      <c r="S14" s="226">
        <f t="shared" si="22"/>
        <v>0</v>
      </c>
      <c r="T14" s="226">
        <f t="shared" si="22"/>
        <v>0</v>
      </c>
      <c r="U14" s="226">
        <f t="shared" si="22"/>
        <v>24736</v>
      </c>
      <c r="V14" s="226">
        <f t="shared" si="22"/>
        <v>24736</v>
      </c>
      <c r="W14" s="225">
        <f t="shared" si="22"/>
        <v>0</v>
      </c>
      <c r="X14" s="225">
        <f t="shared" si="22"/>
        <v>0</v>
      </c>
      <c r="Y14" s="239" t="s">
        <v>19</v>
      </c>
      <c r="Z14" s="239" t="s">
        <v>315</v>
      </c>
      <c r="AA14" s="239"/>
      <c r="AB14" s="239"/>
      <c r="AC14" s="225"/>
      <c r="AD14" s="225"/>
      <c r="AE14" s="225"/>
      <c r="AF14" s="226">
        <f t="shared" ref="AF14:AK14" si="23">AF15+AF31</f>
        <v>0</v>
      </c>
      <c r="AG14" s="226">
        <f t="shared" si="23"/>
        <v>0</v>
      </c>
      <c r="AH14" s="226">
        <f t="shared" si="23"/>
        <v>0</v>
      </c>
      <c r="AI14" s="226">
        <f t="shared" si="23"/>
        <v>0</v>
      </c>
      <c r="AJ14" s="226">
        <f t="shared" si="23"/>
        <v>24391</v>
      </c>
      <c r="AK14" s="226">
        <f t="shared" si="23"/>
        <v>24391</v>
      </c>
      <c r="AL14" s="226"/>
      <c r="AM14" s="226">
        <f t="shared" ref="AM14:AR14" si="24">AM15+AM31</f>
        <v>24719</v>
      </c>
      <c r="AN14" s="226">
        <f t="shared" si="24"/>
        <v>5926</v>
      </c>
      <c r="AO14" s="226">
        <f t="shared" si="24"/>
        <v>3108</v>
      </c>
      <c r="AP14" s="226">
        <f t="shared" si="24"/>
        <v>4155</v>
      </c>
      <c r="AQ14" s="226">
        <f t="shared" si="24"/>
        <v>5870</v>
      </c>
      <c r="AR14" s="226">
        <f t="shared" si="24"/>
        <v>5660</v>
      </c>
      <c r="AS14" s="225">
        <f>AS15+AS31</f>
        <v>0</v>
      </c>
      <c r="AT14" s="225">
        <f>AT15+AT31</f>
        <v>0</v>
      </c>
      <c r="AU14" s="239" t="s">
        <v>19</v>
      </c>
      <c r="AV14" s="239" t="s">
        <v>315</v>
      </c>
      <c r="AW14" s="239"/>
      <c r="AX14" s="239"/>
      <c r="AY14" s="225"/>
      <c r="AZ14" s="225"/>
      <c r="BA14" s="225"/>
      <c r="BB14" s="226">
        <f t="shared" ref="BB14:BE14" si="25">BB15+BB31</f>
        <v>0</v>
      </c>
      <c r="BC14" s="226">
        <f t="shared" si="25"/>
        <v>0</v>
      </c>
      <c r="BD14" s="226">
        <f t="shared" si="25"/>
        <v>0</v>
      </c>
      <c r="BE14" s="226">
        <f t="shared" si="25"/>
        <v>0</v>
      </c>
      <c r="BF14" s="226">
        <f>BF15+BF31</f>
        <v>21436</v>
      </c>
      <c r="BG14" s="226">
        <f>BG15+BG31</f>
        <v>21436</v>
      </c>
      <c r="BH14" s="226">
        <f t="shared" ref="BH14:BP14" si="26">BH15+BH31</f>
        <v>3451.4790000000003</v>
      </c>
      <c r="BI14" s="226">
        <f t="shared" si="26"/>
        <v>24719</v>
      </c>
      <c r="BJ14" s="226">
        <f t="shared" si="26"/>
        <v>5926</v>
      </c>
      <c r="BK14" s="226">
        <f t="shared" si="26"/>
        <v>3108</v>
      </c>
      <c r="BL14" s="226">
        <f t="shared" si="26"/>
        <v>4155</v>
      </c>
      <c r="BM14" s="226">
        <f t="shared" si="26"/>
        <v>5870</v>
      </c>
      <c r="BN14" s="226">
        <f t="shared" si="26"/>
        <v>5660</v>
      </c>
      <c r="BO14" s="226">
        <f t="shared" si="26"/>
        <v>0</v>
      </c>
      <c r="BP14" s="226">
        <f t="shared" si="26"/>
        <v>0</v>
      </c>
      <c r="BQ14" s="239" t="s">
        <v>19</v>
      </c>
      <c r="BR14" s="239" t="s">
        <v>315</v>
      </c>
      <c r="BS14" s="239"/>
      <c r="BT14" s="239"/>
      <c r="BU14" s="225"/>
      <c r="BV14" s="225"/>
      <c r="BW14" s="225"/>
      <c r="BX14" s="226">
        <f t="shared" ref="BX14:CA14" si="27">BX15+BX31</f>
        <v>0</v>
      </c>
      <c r="BY14" s="226">
        <f t="shared" si="27"/>
        <v>0</v>
      </c>
      <c r="BZ14" s="226">
        <f t="shared" si="27"/>
        <v>0</v>
      </c>
      <c r="CA14" s="226">
        <f t="shared" si="27"/>
        <v>0</v>
      </c>
      <c r="CB14" s="226">
        <f>CB15+CB31</f>
        <v>21436</v>
      </c>
      <c r="CC14" s="226">
        <f>CC15+CC31</f>
        <v>21436</v>
      </c>
      <c r="CD14" s="226">
        <f t="shared" ref="CD14:CL14" si="28">CD15+CD31</f>
        <v>3451.4790000000003</v>
      </c>
      <c r="CE14" s="226">
        <f t="shared" si="28"/>
        <v>24719</v>
      </c>
      <c r="CF14" s="226">
        <f t="shared" si="28"/>
        <v>5926</v>
      </c>
      <c r="CG14" s="226">
        <f t="shared" si="28"/>
        <v>3108</v>
      </c>
      <c r="CH14" s="226">
        <f t="shared" si="28"/>
        <v>4155</v>
      </c>
      <c r="CI14" s="226">
        <f t="shared" si="28"/>
        <v>5870</v>
      </c>
      <c r="CJ14" s="226">
        <f t="shared" si="28"/>
        <v>5660</v>
      </c>
      <c r="CK14" s="226">
        <f t="shared" si="28"/>
        <v>0</v>
      </c>
      <c r="CL14" s="226">
        <f t="shared" si="28"/>
        <v>0</v>
      </c>
      <c r="CM14" s="239" t="s">
        <v>19</v>
      </c>
      <c r="CN14" s="239" t="s">
        <v>315</v>
      </c>
      <c r="CO14" s="239"/>
      <c r="CP14" s="239"/>
      <c r="CQ14" s="225"/>
      <c r="CR14" s="225"/>
      <c r="CS14" s="225"/>
      <c r="CT14" s="226">
        <f t="shared" ref="CT14:CW14" si="29">CT15+CT31</f>
        <v>0</v>
      </c>
      <c r="CU14" s="226">
        <f t="shared" si="29"/>
        <v>0</v>
      </c>
      <c r="CV14" s="226">
        <f t="shared" si="29"/>
        <v>0</v>
      </c>
      <c r="CW14" s="226">
        <f t="shared" si="29"/>
        <v>0</v>
      </c>
      <c r="CX14" s="226">
        <f>CX15+CX31</f>
        <v>24472</v>
      </c>
      <c r="CY14" s="226">
        <f>CY15+CY31</f>
        <v>24472</v>
      </c>
      <c r="CZ14" s="226">
        <f t="shared" ref="CZ14:DH14" si="30">CZ15+CZ31</f>
        <v>3451.4790000000003</v>
      </c>
      <c r="DA14" s="226">
        <f t="shared" si="30"/>
        <v>24719</v>
      </c>
      <c r="DB14" s="226">
        <f t="shared" si="30"/>
        <v>5926</v>
      </c>
      <c r="DC14" s="226">
        <f t="shared" si="30"/>
        <v>3108</v>
      </c>
      <c r="DD14" s="226">
        <f t="shared" si="30"/>
        <v>4155</v>
      </c>
      <c r="DE14" s="226">
        <f t="shared" si="30"/>
        <v>5870</v>
      </c>
      <c r="DF14" s="226">
        <f t="shared" si="30"/>
        <v>5660</v>
      </c>
      <c r="DG14" s="226">
        <f t="shared" si="30"/>
        <v>0</v>
      </c>
      <c r="DH14" s="300">
        <f t="shared" si="30"/>
        <v>0</v>
      </c>
      <c r="DI14" s="306" t="s">
        <v>19</v>
      </c>
      <c r="DJ14" s="306" t="s">
        <v>315</v>
      </c>
      <c r="DK14" s="306"/>
      <c r="DL14" s="306"/>
      <c r="DM14" s="307"/>
      <c r="DN14" s="307"/>
      <c r="DO14" s="307"/>
      <c r="DP14" s="308">
        <f t="shared" ref="DP14:DS14" si="31">DP15+DP31</f>
        <v>0</v>
      </c>
      <c r="DQ14" s="308">
        <f t="shared" si="31"/>
        <v>0</v>
      </c>
      <c r="DR14" s="308">
        <f t="shared" si="31"/>
        <v>0</v>
      </c>
      <c r="DS14" s="308">
        <f t="shared" si="31"/>
        <v>0</v>
      </c>
      <c r="DT14" s="308">
        <f>DT15+DT31</f>
        <v>27595.361000000001</v>
      </c>
      <c r="DU14" s="308">
        <f>DU15+DU31</f>
        <v>27595.361000000001</v>
      </c>
      <c r="DV14" s="308">
        <f t="shared" ref="DV14:ED14" si="32">DV15+DV31</f>
        <v>12926.285029000001</v>
      </c>
      <c r="DW14" s="308">
        <f t="shared" si="32"/>
        <v>24719</v>
      </c>
      <c r="DX14" s="308">
        <f t="shared" si="32"/>
        <v>5926</v>
      </c>
      <c r="DY14" s="308">
        <f t="shared" si="32"/>
        <v>3108</v>
      </c>
      <c r="DZ14" s="308">
        <f t="shared" si="32"/>
        <v>4155</v>
      </c>
      <c r="EA14" s="308">
        <f t="shared" si="32"/>
        <v>5870</v>
      </c>
      <c r="EB14" s="308">
        <f t="shared" si="32"/>
        <v>5660</v>
      </c>
      <c r="EC14" s="308">
        <f t="shared" si="32"/>
        <v>0</v>
      </c>
      <c r="ED14" s="308">
        <f t="shared" si="32"/>
        <v>0</v>
      </c>
      <c r="EE14" s="322" t="s">
        <v>19</v>
      </c>
      <c r="EF14" s="322" t="s">
        <v>315</v>
      </c>
      <c r="EG14" s="322"/>
      <c r="EH14" s="322"/>
      <c r="EI14" s="323"/>
      <c r="EJ14" s="323"/>
      <c r="EK14" s="323"/>
      <c r="EL14" s="324">
        <f t="shared" ref="EL14:EO14" si="33">EL15+EL31</f>
        <v>0</v>
      </c>
      <c r="EM14" s="324">
        <f t="shared" si="33"/>
        <v>0</v>
      </c>
      <c r="EN14" s="324">
        <f t="shared" si="33"/>
        <v>0</v>
      </c>
      <c r="EO14" s="324">
        <f t="shared" si="33"/>
        <v>0</v>
      </c>
      <c r="EP14" s="324">
        <f>EP15+EP31</f>
        <v>27595.361000000001</v>
      </c>
      <c r="EQ14" s="324">
        <f>EQ15+EQ31</f>
        <v>27595.361000000001</v>
      </c>
      <c r="ER14" s="324">
        <f t="shared" ref="ER14:EZ14" si="34">ER15+ER31</f>
        <v>12926.285029000001</v>
      </c>
      <c r="ES14" s="324">
        <f t="shared" si="34"/>
        <v>24719</v>
      </c>
      <c r="ET14" s="324">
        <f t="shared" si="34"/>
        <v>5926</v>
      </c>
      <c r="EU14" s="324">
        <f t="shared" si="34"/>
        <v>3108</v>
      </c>
      <c r="EV14" s="324">
        <f t="shared" si="34"/>
        <v>4155</v>
      </c>
      <c r="EW14" s="324">
        <f t="shared" si="34"/>
        <v>5870</v>
      </c>
      <c r="EX14" s="324">
        <f t="shared" si="34"/>
        <v>5660</v>
      </c>
      <c r="EY14" s="324">
        <f t="shared" si="34"/>
        <v>0</v>
      </c>
      <c r="EZ14" s="324">
        <f t="shared" si="34"/>
        <v>0</v>
      </c>
      <c r="FA14" s="322"/>
      <c r="FB14" s="222"/>
      <c r="FE14" s="197"/>
    </row>
    <row r="15" spans="1:161" s="155" customFormat="1" ht="22" hidden="1" customHeight="1">
      <c r="A15" s="239">
        <v>1</v>
      </c>
      <c r="B15" s="239" t="s">
        <v>45</v>
      </c>
      <c r="C15" s="239"/>
      <c r="D15" s="239"/>
      <c r="E15" s="227"/>
      <c r="F15" s="227"/>
      <c r="G15" s="227"/>
      <c r="H15" s="226"/>
      <c r="I15" s="226"/>
      <c r="J15" s="226">
        <f t="shared" ref="J15:K15" si="35">SUM(J19:J30)</f>
        <v>0</v>
      </c>
      <c r="K15" s="226">
        <f t="shared" si="35"/>
        <v>0</v>
      </c>
      <c r="L15" s="226">
        <f>SUM(L19:L30)</f>
        <v>2150</v>
      </c>
      <c r="M15" s="226">
        <f>SUM(M19:M30)</f>
        <v>2150</v>
      </c>
      <c r="N15" s="225">
        <f t="shared" ref="N15:O15" si="36">SUM(N19:N30)</f>
        <v>0</v>
      </c>
      <c r="O15" s="225">
        <f t="shared" si="36"/>
        <v>0</v>
      </c>
      <c r="P15" s="227"/>
      <c r="Q15" s="226"/>
      <c r="R15" s="226"/>
      <c r="S15" s="226">
        <f t="shared" ref="S15:T15" si="37">SUM(S19:S30)</f>
        <v>0</v>
      </c>
      <c r="T15" s="226">
        <f t="shared" si="37"/>
        <v>0</v>
      </c>
      <c r="U15" s="226">
        <f>SUM(U16:U30)</f>
        <v>2522</v>
      </c>
      <c r="V15" s="226">
        <f>SUM(V16:V30)</f>
        <v>2522</v>
      </c>
      <c r="W15" s="225">
        <f t="shared" ref="W15:X15" si="38">SUM(W19:W30)</f>
        <v>0</v>
      </c>
      <c r="X15" s="225">
        <f t="shared" si="38"/>
        <v>0</v>
      </c>
      <c r="Y15" s="239">
        <v>1</v>
      </c>
      <c r="Z15" s="239" t="s">
        <v>45</v>
      </c>
      <c r="AA15" s="239"/>
      <c r="AB15" s="239"/>
      <c r="AC15" s="227"/>
      <c r="AD15" s="227"/>
      <c r="AE15" s="227"/>
      <c r="AF15" s="226"/>
      <c r="AG15" s="226"/>
      <c r="AH15" s="226">
        <f t="shared" ref="AH15:AI15" si="39">SUM(AH19:AH30)</f>
        <v>0</v>
      </c>
      <c r="AI15" s="226">
        <f t="shared" si="39"/>
        <v>0</v>
      </c>
      <c r="AJ15" s="226">
        <f>SUM(AJ16:AJ30)</f>
        <v>2522</v>
      </c>
      <c r="AK15" s="226">
        <f>SUM(AK16:AK30)</f>
        <v>2522</v>
      </c>
      <c r="AL15" s="226"/>
      <c r="AM15" s="226">
        <f t="shared" ref="AM15:AR15" si="40">SUM(AM16:AM30)</f>
        <v>2522</v>
      </c>
      <c r="AN15" s="226">
        <f t="shared" si="40"/>
        <v>2522</v>
      </c>
      <c r="AO15" s="226">
        <f t="shared" si="40"/>
        <v>0</v>
      </c>
      <c r="AP15" s="226">
        <f t="shared" si="40"/>
        <v>0</v>
      </c>
      <c r="AQ15" s="226">
        <f t="shared" si="40"/>
        <v>0</v>
      </c>
      <c r="AR15" s="226">
        <f t="shared" si="40"/>
        <v>0</v>
      </c>
      <c r="AS15" s="225">
        <f t="shared" ref="AS15:AT15" si="41">SUM(AS19:AS30)</f>
        <v>0</v>
      </c>
      <c r="AT15" s="225">
        <f t="shared" si="41"/>
        <v>0</v>
      </c>
      <c r="AU15" s="239">
        <v>1</v>
      </c>
      <c r="AV15" s="239" t="s">
        <v>45</v>
      </c>
      <c r="AW15" s="239"/>
      <c r="AX15" s="239"/>
      <c r="AY15" s="227"/>
      <c r="AZ15" s="227"/>
      <c r="BA15" s="227"/>
      <c r="BB15" s="226"/>
      <c r="BC15" s="226"/>
      <c r="BD15" s="226">
        <f t="shared" ref="BD15:BE15" si="42">SUM(BD19:BD30)</f>
        <v>0</v>
      </c>
      <c r="BE15" s="226">
        <f t="shared" si="42"/>
        <v>0</v>
      </c>
      <c r="BF15" s="226">
        <f>SUM(BF16:BF30)</f>
        <v>2522</v>
      </c>
      <c r="BG15" s="226">
        <f>SUM(BG16:BG30)</f>
        <v>2522</v>
      </c>
      <c r="BH15" s="226"/>
      <c r="BI15" s="226">
        <f t="shared" ref="BI15:BN15" si="43">SUM(BI16:BI30)</f>
        <v>2522</v>
      </c>
      <c r="BJ15" s="226">
        <f t="shared" si="43"/>
        <v>2522</v>
      </c>
      <c r="BK15" s="226">
        <f t="shared" si="43"/>
        <v>0</v>
      </c>
      <c r="BL15" s="226">
        <f t="shared" si="43"/>
        <v>0</v>
      </c>
      <c r="BM15" s="226">
        <f t="shared" si="43"/>
        <v>0</v>
      </c>
      <c r="BN15" s="226">
        <f t="shared" si="43"/>
        <v>0</v>
      </c>
      <c r="BO15" s="225">
        <f t="shared" ref="BO15:BP15" si="44">SUM(BO19:BO30)</f>
        <v>0</v>
      </c>
      <c r="BP15" s="225">
        <f t="shared" si="44"/>
        <v>0</v>
      </c>
      <c r="BQ15" s="239">
        <v>1</v>
      </c>
      <c r="BR15" s="239" t="s">
        <v>45</v>
      </c>
      <c r="BS15" s="239"/>
      <c r="BT15" s="239"/>
      <c r="BU15" s="227"/>
      <c r="BV15" s="227"/>
      <c r="BW15" s="227"/>
      <c r="BX15" s="226"/>
      <c r="BY15" s="226"/>
      <c r="BZ15" s="226">
        <f t="shared" ref="BZ15:CA15" si="45">SUM(BZ19:BZ30)</f>
        <v>0</v>
      </c>
      <c r="CA15" s="226">
        <f t="shared" si="45"/>
        <v>0</v>
      </c>
      <c r="CB15" s="226">
        <f>SUM(CB16:CB30)</f>
        <v>2522</v>
      </c>
      <c r="CC15" s="226">
        <f>SUM(CC16:CC30)</f>
        <v>2522</v>
      </c>
      <c r="CD15" s="226"/>
      <c r="CE15" s="226">
        <f t="shared" ref="CE15:CJ15" si="46">SUM(CE16:CE30)</f>
        <v>2522</v>
      </c>
      <c r="CF15" s="226">
        <f t="shared" si="46"/>
        <v>2522</v>
      </c>
      <c r="CG15" s="226">
        <f t="shared" si="46"/>
        <v>0</v>
      </c>
      <c r="CH15" s="226">
        <f t="shared" si="46"/>
        <v>0</v>
      </c>
      <c r="CI15" s="226">
        <f t="shared" si="46"/>
        <v>0</v>
      </c>
      <c r="CJ15" s="226">
        <f t="shared" si="46"/>
        <v>0</v>
      </c>
      <c r="CK15" s="225">
        <f t="shared" ref="CK15:CL15" si="47">SUM(CK19:CK30)</f>
        <v>0</v>
      </c>
      <c r="CL15" s="225">
        <f t="shared" si="47"/>
        <v>0</v>
      </c>
      <c r="CM15" s="239">
        <v>1</v>
      </c>
      <c r="CN15" s="239" t="s">
        <v>45</v>
      </c>
      <c r="CO15" s="239"/>
      <c r="CP15" s="239"/>
      <c r="CQ15" s="227"/>
      <c r="CR15" s="227"/>
      <c r="CS15" s="227"/>
      <c r="CT15" s="226"/>
      <c r="CU15" s="226"/>
      <c r="CV15" s="226">
        <f t="shared" ref="CV15:CW15" si="48">SUM(CV19:CV30)</f>
        <v>0</v>
      </c>
      <c r="CW15" s="226">
        <f t="shared" si="48"/>
        <v>0</v>
      </c>
      <c r="CX15" s="226">
        <f>SUM(CX16:CX30)</f>
        <v>2522</v>
      </c>
      <c r="CY15" s="226">
        <f>SUM(CY16:CY30)</f>
        <v>2522</v>
      </c>
      <c r="CZ15" s="226"/>
      <c r="DA15" s="226">
        <f t="shared" ref="DA15:DF15" si="49">SUM(DA16:DA30)</f>
        <v>2522</v>
      </c>
      <c r="DB15" s="226">
        <f t="shared" si="49"/>
        <v>2522</v>
      </c>
      <c r="DC15" s="226">
        <f t="shared" si="49"/>
        <v>0</v>
      </c>
      <c r="DD15" s="226">
        <f t="shared" si="49"/>
        <v>0</v>
      </c>
      <c r="DE15" s="226">
        <f t="shared" si="49"/>
        <v>0</v>
      </c>
      <c r="DF15" s="226">
        <f t="shared" si="49"/>
        <v>0</v>
      </c>
      <c r="DG15" s="225">
        <f t="shared" ref="DG15:DH15" si="50">SUM(DG19:DG30)</f>
        <v>0</v>
      </c>
      <c r="DH15" s="299">
        <f t="shared" si="50"/>
        <v>0</v>
      </c>
      <c r="DI15" s="306">
        <v>1</v>
      </c>
      <c r="DJ15" s="306" t="s">
        <v>45</v>
      </c>
      <c r="DK15" s="306"/>
      <c r="DL15" s="306"/>
      <c r="DM15" s="309"/>
      <c r="DN15" s="309"/>
      <c r="DO15" s="309"/>
      <c r="DP15" s="308"/>
      <c r="DQ15" s="308"/>
      <c r="DR15" s="308">
        <f t="shared" ref="DR15:DS15" si="51">SUM(DR19:DR30)</f>
        <v>0</v>
      </c>
      <c r="DS15" s="308">
        <f t="shared" si="51"/>
        <v>0</v>
      </c>
      <c r="DT15" s="308">
        <f>SUM(DT16:DT30)</f>
        <v>2522</v>
      </c>
      <c r="DU15" s="308">
        <f>SUM(DU16:DU30)</f>
        <v>2522</v>
      </c>
      <c r="DV15" s="308"/>
      <c r="DW15" s="308">
        <f t="shared" ref="DW15:EB15" si="52">SUM(DW16:DW30)</f>
        <v>2522</v>
      </c>
      <c r="DX15" s="308">
        <f t="shared" si="52"/>
        <v>2522</v>
      </c>
      <c r="DY15" s="308">
        <f t="shared" si="52"/>
        <v>0</v>
      </c>
      <c r="DZ15" s="308">
        <f t="shared" si="52"/>
        <v>0</v>
      </c>
      <c r="EA15" s="308">
        <f t="shared" si="52"/>
        <v>0</v>
      </c>
      <c r="EB15" s="308">
        <f t="shared" si="52"/>
        <v>0</v>
      </c>
      <c r="EC15" s="307">
        <f t="shared" ref="EC15:ED15" si="53">SUM(EC19:EC30)</f>
        <v>0</v>
      </c>
      <c r="ED15" s="307">
        <f t="shared" si="53"/>
        <v>0</v>
      </c>
      <c r="EE15" s="322">
        <v>1</v>
      </c>
      <c r="EF15" s="322" t="s">
        <v>45</v>
      </c>
      <c r="EG15" s="322"/>
      <c r="EH15" s="322"/>
      <c r="EI15" s="325"/>
      <c r="EJ15" s="325"/>
      <c r="EK15" s="325"/>
      <c r="EL15" s="324"/>
      <c r="EM15" s="324"/>
      <c r="EN15" s="324">
        <f t="shared" ref="EN15:EO15" si="54">SUM(EN19:EN30)</f>
        <v>0</v>
      </c>
      <c r="EO15" s="324">
        <f t="shared" si="54"/>
        <v>0</v>
      </c>
      <c r="EP15" s="324">
        <f>SUM(EP16:EP30)</f>
        <v>2522</v>
      </c>
      <c r="EQ15" s="324">
        <f>SUM(EQ16:EQ30)</f>
        <v>2522</v>
      </c>
      <c r="ER15" s="324"/>
      <c r="ES15" s="324">
        <f t="shared" ref="ES15:EX15" si="55">SUM(ES16:ES30)</f>
        <v>2522</v>
      </c>
      <c r="ET15" s="324">
        <f t="shared" si="55"/>
        <v>2522</v>
      </c>
      <c r="EU15" s="324">
        <f t="shared" si="55"/>
        <v>0</v>
      </c>
      <c r="EV15" s="324">
        <f t="shared" si="55"/>
        <v>0</v>
      </c>
      <c r="EW15" s="324">
        <f t="shared" si="55"/>
        <v>0</v>
      </c>
      <c r="EX15" s="324">
        <f t="shared" si="55"/>
        <v>0</v>
      </c>
      <c r="EY15" s="323">
        <f t="shared" ref="EY15:EZ15" si="56">SUM(EY19:EY30)</f>
        <v>0</v>
      </c>
      <c r="EZ15" s="323">
        <f t="shared" si="56"/>
        <v>0</v>
      </c>
      <c r="FA15" s="322"/>
      <c r="FB15" s="222"/>
      <c r="FE15" s="177"/>
    </row>
    <row r="16" spans="1:161" s="155" customFormat="1" ht="60" hidden="1" customHeight="1">
      <c r="A16" s="202" t="s">
        <v>15</v>
      </c>
      <c r="B16" s="200" t="s">
        <v>297</v>
      </c>
      <c r="C16" s="201"/>
      <c r="D16" s="201" t="s">
        <v>318</v>
      </c>
      <c r="E16" s="201" t="s">
        <v>240</v>
      </c>
      <c r="F16" s="202" t="s">
        <v>284</v>
      </c>
      <c r="G16" s="201" t="s">
        <v>457</v>
      </c>
      <c r="H16" s="193">
        <v>1628</v>
      </c>
      <c r="I16" s="193">
        <v>1628</v>
      </c>
      <c r="J16" s="193"/>
      <c r="K16" s="193"/>
      <c r="L16" s="193">
        <v>200</v>
      </c>
      <c r="M16" s="193">
        <v>200</v>
      </c>
      <c r="N16" s="203"/>
      <c r="O16" s="203"/>
      <c r="P16" s="201" t="s">
        <v>457</v>
      </c>
      <c r="Q16" s="193">
        <v>1628</v>
      </c>
      <c r="R16" s="193">
        <v>1628</v>
      </c>
      <c r="S16" s="193"/>
      <c r="T16" s="193"/>
      <c r="U16" s="193">
        <v>200</v>
      </c>
      <c r="V16" s="193">
        <v>200</v>
      </c>
      <c r="W16" s="203"/>
      <c r="X16" s="203"/>
      <c r="Y16" s="202" t="s">
        <v>15</v>
      </c>
      <c r="Z16" s="200" t="s">
        <v>297</v>
      </c>
      <c r="AA16" s="201">
        <v>7898001</v>
      </c>
      <c r="AB16" s="201" t="s">
        <v>318</v>
      </c>
      <c r="AC16" s="201" t="s">
        <v>240</v>
      </c>
      <c r="AD16" s="201" t="s">
        <v>389</v>
      </c>
      <c r="AE16" s="201" t="s">
        <v>457</v>
      </c>
      <c r="AF16" s="193">
        <v>1628</v>
      </c>
      <c r="AG16" s="193">
        <v>1628</v>
      </c>
      <c r="AH16" s="193"/>
      <c r="AI16" s="193"/>
      <c r="AJ16" s="193">
        <v>200</v>
      </c>
      <c r="AK16" s="193">
        <v>200</v>
      </c>
      <c r="AL16" s="193">
        <f>AM16-AK16</f>
        <v>0</v>
      </c>
      <c r="AM16" s="193">
        <f>AN16+AO16+AP16+AQ16+AR16</f>
        <v>200</v>
      </c>
      <c r="AN16" s="193">
        <v>200</v>
      </c>
      <c r="AO16" s="193"/>
      <c r="AP16" s="193"/>
      <c r="AQ16" s="193"/>
      <c r="AR16" s="193"/>
      <c r="AS16" s="203"/>
      <c r="AT16" s="203"/>
      <c r="AU16" s="202" t="s">
        <v>15</v>
      </c>
      <c r="AV16" s="200" t="s">
        <v>297</v>
      </c>
      <c r="AW16" s="201">
        <v>7898001</v>
      </c>
      <c r="AX16" s="201" t="s">
        <v>318</v>
      </c>
      <c r="AY16" s="201" t="s">
        <v>240</v>
      </c>
      <c r="AZ16" s="201" t="s">
        <v>389</v>
      </c>
      <c r="BA16" s="201" t="s">
        <v>457</v>
      </c>
      <c r="BB16" s="193">
        <v>1628</v>
      </c>
      <c r="BC16" s="193">
        <v>1628</v>
      </c>
      <c r="BD16" s="193"/>
      <c r="BE16" s="193"/>
      <c r="BF16" s="193">
        <v>200</v>
      </c>
      <c r="BG16" s="193">
        <v>200</v>
      </c>
      <c r="BH16" s="193">
        <f>BI16-BG16</f>
        <v>0</v>
      </c>
      <c r="BI16" s="193">
        <f>BJ16+BK16+BL16+BM16+BN16</f>
        <v>200</v>
      </c>
      <c r="BJ16" s="193">
        <v>200</v>
      </c>
      <c r="BK16" s="193"/>
      <c r="BL16" s="193"/>
      <c r="BM16" s="193"/>
      <c r="BN16" s="193"/>
      <c r="BO16" s="203"/>
      <c r="BP16" s="203"/>
      <c r="BQ16" s="202" t="s">
        <v>15</v>
      </c>
      <c r="BR16" s="200" t="s">
        <v>417</v>
      </c>
      <c r="BS16" s="201">
        <v>7898001</v>
      </c>
      <c r="BT16" s="201" t="s">
        <v>318</v>
      </c>
      <c r="BU16" s="201" t="s">
        <v>240</v>
      </c>
      <c r="BV16" s="201" t="s">
        <v>389</v>
      </c>
      <c r="BW16" s="201" t="s">
        <v>457</v>
      </c>
      <c r="BX16" s="193">
        <v>1628</v>
      </c>
      <c r="BY16" s="193">
        <v>1628</v>
      </c>
      <c r="BZ16" s="193"/>
      <c r="CA16" s="193"/>
      <c r="CB16" s="193">
        <v>200</v>
      </c>
      <c r="CC16" s="193">
        <v>200</v>
      </c>
      <c r="CD16" s="193">
        <f>CE16-CC16</f>
        <v>0</v>
      </c>
      <c r="CE16" s="193">
        <f>CF16+CG16+CH16+CI16+CJ16</f>
        <v>200</v>
      </c>
      <c r="CF16" s="193">
        <v>200</v>
      </c>
      <c r="CG16" s="193"/>
      <c r="CH16" s="193"/>
      <c r="CI16" s="193"/>
      <c r="CJ16" s="193"/>
      <c r="CK16" s="203"/>
      <c r="CL16" s="203"/>
      <c r="CM16" s="202" t="s">
        <v>15</v>
      </c>
      <c r="CN16" s="200" t="s">
        <v>417</v>
      </c>
      <c r="CO16" s="201">
        <v>7898001</v>
      </c>
      <c r="CP16" s="201" t="s">
        <v>318</v>
      </c>
      <c r="CQ16" s="201" t="s">
        <v>240</v>
      </c>
      <c r="CR16" s="201" t="s">
        <v>389</v>
      </c>
      <c r="CS16" s="201" t="s">
        <v>457</v>
      </c>
      <c r="CT16" s="193">
        <v>1628</v>
      </c>
      <c r="CU16" s="193">
        <v>1628</v>
      </c>
      <c r="CV16" s="193"/>
      <c r="CW16" s="193"/>
      <c r="CX16" s="193">
        <v>200</v>
      </c>
      <c r="CY16" s="193">
        <v>200</v>
      </c>
      <c r="CZ16" s="193">
        <f>DA16-CY16</f>
        <v>0</v>
      </c>
      <c r="DA16" s="193">
        <f>DB16+DC16+DD16+DE16+DF16</f>
        <v>200</v>
      </c>
      <c r="DB16" s="193">
        <v>200</v>
      </c>
      <c r="DC16" s="193"/>
      <c r="DD16" s="193"/>
      <c r="DE16" s="193"/>
      <c r="DF16" s="193"/>
      <c r="DG16" s="203"/>
      <c r="DH16" s="301"/>
      <c r="DI16" s="310" t="s">
        <v>15</v>
      </c>
      <c r="DJ16" s="311" t="s">
        <v>417</v>
      </c>
      <c r="DK16" s="312">
        <v>7898001</v>
      </c>
      <c r="DL16" s="312" t="s">
        <v>318</v>
      </c>
      <c r="DM16" s="312" t="s">
        <v>240</v>
      </c>
      <c r="DN16" s="312" t="s">
        <v>389</v>
      </c>
      <c r="DO16" s="312" t="s">
        <v>457</v>
      </c>
      <c r="DP16" s="313">
        <v>1628</v>
      </c>
      <c r="DQ16" s="313">
        <v>1628</v>
      </c>
      <c r="DR16" s="313"/>
      <c r="DS16" s="313"/>
      <c r="DT16" s="313">
        <v>200</v>
      </c>
      <c r="DU16" s="313">
        <v>200</v>
      </c>
      <c r="DV16" s="313">
        <f>DW16-DU16</f>
        <v>0</v>
      </c>
      <c r="DW16" s="313">
        <f>DX16+DY16+DZ16+EA16+EB16</f>
        <v>200</v>
      </c>
      <c r="DX16" s="313">
        <v>200</v>
      </c>
      <c r="DY16" s="313"/>
      <c r="DZ16" s="313"/>
      <c r="EA16" s="313"/>
      <c r="EB16" s="313"/>
      <c r="EC16" s="314"/>
      <c r="ED16" s="314"/>
      <c r="EE16" s="326" t="s">
        <v>15</v>
      </c>
      <c r="EF16" s="327" t="s">
        <v>417</v>
      </c>
      <c r="EG16" s="328">
        <v>7898001</v>
      </c>
      <c r="EH16" s="328" t="s">
        <v>318</v>
      </c>
      <c r="EI16" s="328" t="s">
        <v>240</v>
      </c>
      <c r="EJ16" s="328" t="s">
        <v>389</v>
      </c>
      <c r="EK16" s="328" t="s">
        <v>457</v>
      </c>
      <c r="EL16" s="329">
        <v>1628</v>
      </c>
      <c r="EM16" s="329">
        <v>1628</v>
      </c>
      <c r="EN16" s="329"/>
      <c r="EO16" s="329"/>
      <c r="EP16" s="329">
        <v>200</v>
      </c>
      <c r="EQ16" s="329">
        <v>200</v>
      </c>
      <c r="ER16" s="329">
        <f>ES16-EQ16</f>
        <v>0</v>
      </c>
      <c r="ES16" s="329">
        <f>ET16+EU16+EV16+EW16+EX16</f>
        <v>200</v>
      </c>
      <c r="ET16" s="329">
        <v>200</v>
      </c>
      <c r="EU16" s="329"/>
      <c r="EV16" s="329"/>
      <c r="EW16" s="329"/>
      <c r="EX16" s="329"/>
      <c r="EY16" s="330"/>
      <c r="EZ16" s="330"/>
      <c r="FA16" s="328"/>
      <c r="FB16" s="222"/>
    </row>
    <row r="17" spans="1:160" s="155" customFormat="1" ht="60" hidden="1" customHeight="1">
      <c r="A17" s="202" t="s">
        <v>15</v>
      </c>
      <c r="B17" s="200" t="s">
        <v>298</v>
      </c>
      <c r="C17" s="201"/>
      <c r="D17" s="201" t="s">
        <v>318</v>
      </c>
      <c r="E17" s="201" t="s">
        <v>240</v>
      </c>
      <c r="F17" s="202" t="s">
        <v>284</v>
      </c>
      <c r="G17" s="201" t="s">
        <v>458</v>
      </c>
      <c r="H17" s="193">
        <v>1506.2180000000001</v>
      </c>
      <c r="I17" s="193">
        <v>1506.2180000000001</v>
      </c>
      <c r="J17" s="193"/>
      <c r="K17" s="193"/>
      <c r="L17" s="193">
        <v>200</v>
      </c>
      <c r="M17" s="193">
        <v>200</v>
      </c>
      <c r="N17" s="203"/>
      <c r="O17" s="203"/>
      <c r="P17" s="201" t="s">
        <v>458</v>
      </c>
      <c r="Q17" s="193">
        <v>1506.2180000000001</v>
      </c>
      <c r="R17" s="193">
        <v>1506.2180000000001</v>
      </c>
      <c r="S17" s="193"/>
      <c r="T17" s="193"/>
      <c r="U17" s="193">
        <v>200</v>
      </c>
      <c r="V17" s="193">
        <v>200</v>
      </c>
      <c r="W17" s="203"/>
      <c r="X17" s="203"/>
      <c r="Y17" s="202" t="s">
        <v>15</v>
      </c>
      <c r="Z17" s="200" t="s">
        <v>298</v>
      </c>
      <c r="AA17" s="201">
        <v>7897879</v>
      </c>
      <c r="AB17" s="201" t="s">
        <v>318</v>
      </c>
      <c r="AC17" s="201" t="s">
        <v>240</v>
      </c>
      <c r="AD17" s="201" t="s">
        <v>389</v>
      </c>
      <c r="AE17" s="201" t="s">
        <v>458</v>
      </c>
      <c r="AF17" s="193">
        <v>1506.2180000000001</v>
      </c>
      <c r="AG17" s="193">
        <v>1506.2180000000001</v>
      </c>
      <c r="AH17" s="193"/>
      <c r="AI17" s="193"/>
      <c r="AJ17" s="193">
        <v>200</v>
      </c>
      <c r="AK17" s="193">
        <v>200</v>
      </c>
      <c r="AL17" s="193">
        <f t="shared" ref="AL17:AL94" si="57">AM17-AK17</f>
        <v>0</v>
      </c>
      <c r="AM17" s="193">
        <f t="shared" ref="AM17:AM94" si="58">AN17+AO17+AP17+AQ17+AR17</f>
        <v>200</v>
      </c>
      <c r="AN17" s="193">
        <v>200</v>
      </c>
      <c r="AO17" s="193"/>
      <c r="AP17" s="193"/>
      <c r="AQ17" s="193"/>
      <c r="AR17" s="193"/>
      <c r="AS17" s="203"/>
      <c r="AT17" s="203"/>
      <c r="AU17" s="202" t="s">
        <v>15</v>
      </c>
      <c r="AV17" s="200" t="s">
        <v>298</v>
      </c>
      <c r="AW17" s="201">
        <v>7897879</v>
      </c>
      <c r="AX17" s="201" t="s">
        <v>318</v>
      </c>
      <c r="AY17" s="201" t="s">
        <v>240</v>
      </c>
      <c r="AZ17" s="201" t="s">
        <v>389</v>
      </c>
      <c r="BA17" s="201" t="s">
        <v>458</v>
      </c>
      <c r="BB17" s="193">
        <v>1506.2180000000001</v>
      </c>
      <c r="BC17" s="193">
        <v>1506.2180000000001</v>
      </c>
      <c r="BD17" s="193"/>
      <c r="BE17" s="193"/>
      <c r="BF17" s="193">
        <v>200</v>
      </c>
      <c r="BG17" s="193">
        <v>200</v>
      </c>
      <c r="BH17" s="193">
        <f t="shared" ref="BH17:BH94" si="59">BI17-BG17</f>
        <v>0</v>
      </c>
      <c r="BI17" s="193">
        <f t="shared" ref="BI17:BI30" si="60">BJ17+BK17+BL17+BM17+BN17</f>
        <v>200</v>
      </c>
      <c r="BJ17" s="193">
        <v>200</v>
      </c>
      <c r="BK17" s="193"/>
      <c r="BL17" s="193"/>
      <c r="BM17" s="193"/>
      <c r="BN17" s="193"/>
      <c r="BO17" s="203"/>
      <c r="BP17" s="203"/>
      <c r="BQ17" s="202" t="s">
        <v>15</v>
      </c>
      <c r="BR17" s="200" t="s">
        <v>418</v>
      </c>
      <c r="BS17" s="201">
        <v>7897879</v>
      </c>
      <c r="BT17" s="201" t="s">
        <v>318</v>
      </c>
      <c r="BU17" s="201" t="s">
        <v>240</v>
      </c>
      <c r="BV17" s="201" t="s">
        <v>389</v>
      </c>
      <c r="BW17" s="201" t="s">
        <v>458</v>
      </c>
      <c r="BX17" s="193">
        <v>1506.2180000000001</v>
      </c>
      <c r="BY17" s="193">
        <v>1506.2180000000001</v>
      </c>
      <c r="BZ17" s="193"/>
      <c r="CA17" s="193"/>
      <c r="CB17" s="193">
        <v>200</v>
      </c>
      <c r="CC17" s="193">
        <v>200</v>
      </c>
      <c r="CD17" s="193">
        <f t="shared" ref="CD17:CD30" si="61">CE17-CC17</f>
        <v>0</v>
      </c>
      <c r="CE17" s="193">
        <f t="shared" ref="CE17:CE30" si="62">CF17+CG17+CH17+CI17+CJ17</f>
        <v>200</v>
      </c>
      <c r="CF17" s="193">
        <v>200</v>
      </c>
      <c r="CG17" s="193"/>
      <c r="CH17" s="193"/>
      <c r="CI17" s="193"/>
      <c r="CJ17" s="193"/>
      <c r="CK17" s="203"/>
      <c r="CL17" s="203"/>
      <c r="CM17" s="202" t="s">
        <v>15</v>
      </c>
      <c r="CN17" s="200" t="s">
        <v>418</v>
      </c>
      <c r="CO17" s="201">
        <v>7897879</v>
      </c>
      <c r="CP17" s="201" t="s">
        <v>318</v>
      </c>
      <c r="CQ17" s="201" t="s">
        <v>240</v>
      </c>
      <c r="CR17" s="201" t="s">
        <v>389</v>
      </c>
      <c r="CS17" s="201" t="s">
        <v>458</v>
      </c>
      <c r="CT17" s="193">
        <v>1506.2180000000001</v>
      </c>
      <c r="CU17" s="193">
        <v>1506.2180000000001</v>
      </c>
      <c r="CV17" s="193"/>
      <c r="CW17" s="193"/>
      <c r="CX17" s="193">
        <v>200</v>
      </c>
      <c r="CY17" s="193">
        <v>200</v>
      </c>
      <c r="CZ17" s="193">
        <f t="shared" ref="CZ17:CZ30" si="63">DA17-CY17</f>
        <v>0</v>
      </c>
      <c r="DA17" s="193">
        <f t="shared" ref="DA17:DA30" si="64">DB17+DC17+DD17+DE17+DF17</f>
        <v>200</v>
      </c>
      <c r="DB17" s="193">
        <v>200</v>
      </c>
      <c r="DC17" s="193"/>
      <c r="DD17" s="193"/>
      <c r="DE17" s="193"/>
      <c r="DF17" s="193"/>
      <c r="DG17" s="203"/>
      <c r="DH17" s="301"/>
      <c r="DI17" s="310" t="s">
        <v>15</v>
      </c>
      <c r="DJ17" s="311" t="s">
        <v>418</v>
      </c>
      <c r="DK17" s="312">
        <v>7897879</v>
      </c>
      <c r="DL17" s="312" t="s">
        <v>318</v>
      </c>
      <c r="DM17" s="312" t="s">
        <v>240</v>
      </c>
      <c r="DN17" s="312" t="s">
        <v>389</v>
      </c>
      <c r="DO17" s="312" t="s">
        <v>458</v>
      </c>
      <c r="DP17" s="313">
        <v>1506.2180000000001</v>
      </c>
      <c r="DQ17" s="313">
        <v>1506.2180000000001</v>
      </c>
      <c r="DR17" s="313"/>
      <c r="DS17" s="313"/>
      <c r="DT17" s="313">
        <v>200</v>
      </c>
      <c r="DU17" s="313">
        <v>200</v>
      </c>
      <c r="DV17" s="313">
        <f t="shared" ref="DV17:DV30" si="65">DW17-DU17</f>
        <v>0</v>
      </c>
      <c r="DW17" s="313">
        <f t="shared" ref="DW17:DW30" si="66">DX17+DY17+DZ17+EA17+EB17</f>
        <v>200</v>
      </c>
      <c r="DX17" s="313">
        <v>200</v>
      </c>
      <c r="DY17" s="313"/>
      <c r="DZ17" s="313"/>
      <c r="EA17" s="313"/>
      <c r="EB17" s="313"/>
      <c r="EC17" s="314"/>
      <c r="ED17" s="314"/>
      <c r="EE17" s="326" t="s">
        <v>15</v>
      </c>
      <c r="EF17" s="327" t="s">
        <v>418</v>
      </c>
      <c r="EG17" s="328">
        <v>7897879</v>
      </c>
      <c r="EH17" s="328" t="s">
        <v>318</v>
      </c>
      <c r="EI17" s="328" t="s">
        <v>240</v>
      </c>
      <c r="EJ17" s="328" t="s">
        <v>389</v>
      </c>
      <c r="EK17" s="328" t="s">
        <v>458</v>
      </c>
      <c r="EL17" s="329">
        <v>1506.2180000000001</v>
      </c>
      <c r="EM17" s="329">
        <v>1506.2180000000001</v>
      </c>
      <c r="EN17" s="329"/>
      <c r="EO17" s="329"/>
      <c r="EP17" s="329">
        <v>200</v>
      </c>
      <c r="EQ17" s="329">
        <v>200</v>
      </c>
      <c r="ER17" s="329">
        <f t="shared" ref="ER17:ER30" si="67">ES17-EQ17</f>
        <v>0</v>
      </c>
      <c r="ES17" s="329">
        <f t="shared" ref="ES17:ES30" si="68">ET17+EU17+EV17+EW17+EX17</f>
        <v>200</v>
      </c>
      <c r="ET17" s="329">
        <v>200</v>
      </c>
      <c r="EU17" s="329"/>
      <c r="EV17" s="329"/>
      <c r="EW17" s="329"/>
      <c r="EX17" s="329"/>
      <c r="EY17" s="330"/>
      <c r="EZ17" s="330"/>
      <c r="FA17" s="328"/>
      <c r="FB17" s="222"/>
    </row>
    <row r="18" spans="1:160" s="155" customFormat="1" ht="60" hidden="1" customHeight="1">
      <c r="A18" s="202" t="s">
        <v>15</v>
      </c>
      <c r="B18" s="200" t="s">
        <v>299</v>
      </c>
      <c r="C18" s="201"/>
      <c r="D18" s="201" t="s">
        <v>318</v>
      </c>
      <c r="E18" s="201" t="s">
        <v>240</v>
      </c>
      <c r="F18" s="202" t="s">
        <v>284</v>
      </c>
      <c r="G18" s="201" t="s">
        <v>459</v>
      </c>
      <c r="H18" s="193">
        <v>4967.05</v>
      </c>
      <c r="I18" s="193">
        <v>4967.05</v>
      </c>
      <c r="J18" s="193"/>
      <c r="K18" s="193"/>
      <c r="L18" s="193">
        <v>200</v>
      </c>
      <c r="M18" s="193">
        <v>200</v>
      </c>
      <c r="N18" s="203"/>
      <c r="O18" s="203"/>
      <c r="P18" s="201" t="s">
        <v>459</v>
      </c>
      <c r="Q18" s="193">
        <v>4967.05</v>
      </c>
      <c r="R18" s="193">
        <v>4967.05</v>
      </c>
      <c r="S18" s="193"/>
      <c r="T18" s="193"/>
      <c r="U18" s="193">
        <v>200</v>
      </c>
      <c r="V18" s="193">
        <v>200</v>
      </c>
      <c r="W18" s="203"/>
      <c r="X18" s="203"/>
      <c r="Y18" s="202" t="s">
        <v>15</v>
      </c>
      <c r="Z18" s="200" t="s">
        <v>299</v>
      </c>
      <c r="AA18" s="201">
        <v>7902447</v>
      </c>
      <c r="AB18" s="201" t="s">
        <v>318</v>
      </c>
      <c r="AC18" s="201" t="s">
        <v>240</v>
      </c>
      <c r="AD18" s="201" t="s">
        <v>389</v>
      </c>
      <c r="AE18" s="201" t="s">
        <v>459</v>
      </c>
      <c r="AF18" s="193">
        <v>4967.05</v>
      </c>
      <c r="AG18" s="193">
        <v>4967.05</v>
      </c>
      <c r="AH18" s="193"/>
      <c r="AI18" s="193"/>
      <c r="AJ18" s="193">
        <v>200</v>
      </c>
      <c r="AK18" s="193">
        <v>200</v>
      </c>
      <c r="AL18" s="193">
        <f t="shared" si="57"/>
        <v>0</v>
      </c>
      <c r="AM18" s="193">
        <f t="shared" si="58"/>
        <v>200</v>
      </c>
      <c r="AN18" s="193">
        <v>200</v>
      </c>
      <c r="AO18" s="193"/>
      <c r="AP18" s="193"/>
      <c r="AQ18" s="193"/>
      <c r="AR18" s="193"/>
      <c r="AS18" s="203"/>
      <c r="AT18" s="203"/>
      <c r="AU18" s="202" t="s">
        <v>15</v>
      </c>
      <c r="AV18" s="200" t="s">
        <v>299</v>
      </c>
      <c r="AW18" s="201">
        <v>7902447</v>
      </c>
      <c r="AX18" s="201" t="s">
        <v>318</v>
      </c>
      <c r="AY18" s="201" t="s">
        <v>240</v>
      </c>
      <c r="AZ18" s="201" t="s">
        <v>389</v>
      </c>
      <c r="BA18" s="201" t="s">
        <v>459</v>
      </c>
      <c r="BB18" s="193">
        <v>4967.05</v>
      </c>
      <c r="BC18" s="193">
        <v>4967.05</v>
      </c>
      <c r="BD18" s="193"/>
      <c r="BE18" s="193"/>
      <c r="BF18" s="193">
        <v>200</v>
      </c>
      <c r="BG18" s="193">
        <v>200</v>
      </c>
      <c r="BH18" s="193">
        <f t="shared" si="59"/>
        <v>0</v>
      </c>
      <c r="BI18" s="193">
        <f t="shared" si="60"/>
        <v>200</v>
      </c>
      <c r="BJ18" s="193">
        <v>200</v>
      </c>
      <c r="BK18" s="193"/>
      <c r="BL18" s="193"/>
      <c r="BM18" s="193"/>
      <c r="BN18" s="193"/>
      <c r="BO18" s="203"/>
      <c r="BP18" s="203"/>
      <c r="BQ18" s="202" t="s">
        <v>15</v>
      </c>
      <c r="BR18" s="200" t="s">
        <v>419</v>
      </c>
      <c r="BS18" s="201">
        <v>7902447</v>
      </c>
      <c r="BT18" s="201" t="s">
        <v>318</v>
      </c>
      <c r="BU18" s="201" t="s">
        <v>240</v>
      </c>
      <c r="BV18" s="201" t="s">
        <v>389</v>
      </c>
      <c r="BW18" s="201" t="s">
        <v>459</v>
      </c>
      <c r="BX18" s="193">
        <v>4967.05</v>
      </c>
      <c r="BY18" s="193">
        <v>4967.05</v>
      </c>
      <c r="BZ18" s="193"/>
      <c r="CA18" s="193"/>
      <c r="CB18" s="193">
        <v>200</v>
      </c>
      <c r="CC18" s="193">
        <v>200</v>
      </c>
      <c r="CD18" s="193">
        <f t="shared" si="61"/>
        <v>0</v>
      </c>
      <c r="CE18" s="193">
        <f t="shared" si="62"/>
        <v>200</v>
      </c>
      <c r="CF18" s="193">
        <v>200</v>
      </c>
      <c r="CG18" s="193"/>
      <c r="CH18" s="193"/>
      <c r="CI18" s="193"/>
      <c r="CJ18" s="193"/>
      <c r="CK18" s="203"/>
      <c r="CL18" s="203"/>
      <c r="CM18" s="202" t="s">
        <v>15</v>
      </c>
      <c r="CN18" s="200" t="s">
        <v>419</v>
      </c>
      <c r="CO18" s="201">
        <v>7902447</v>
      </c>
      <c r="CP18" s="201" t="s">
        <v>318</v>
      </c>
      <c r="CQ18" s="201" t="s">
        <v>240</v>
      </c>
      <c r="CR18" s="201" t="s">
        <v>389</v>
      </c>
      <c r="CS18" s="201" t="s">
        <v>459</v>
      </c>
      <c r="CT18" s="193">
        <v>4967.05</v>
      </c>
      <c r="CU18" s="193">
        <v>4967.05</v>
      </c>
      <c r="CV18" s="193"/>
      <c r="CW18" s="193"/>
      <c r="CX18" s="193">
        <v>200</v>
      </c>
      <c r="CY18" s="193">
        <v>200</v>
      </c>
      <c r="CZ18" s="193">
        <f t="shared" si="63"/>
        <v>0</v>
      </c>
      <c r="DA18" s="193">
        <f t="shared" si="64"/>
        <v>200</v>
      </c>
      <c r="DB18" s="193">
        <v>200</v>
      </c>
      <c r="DC18" s="193"/>
      <c r="DD18" s="193"/>
      <c r="DE18" s="193"/>
      <c r="DF18" s="193"/>
      <c r="DG18" s="203"/>
      <c r="DH18" s="301"/>
      <c r="DI18" s="310" t="s">
        <v>15</v>
      </c>
      <c r="DJ18" s="311" t="s">
        <v>419</v>
      </c>
      <c r="DK18" s="312">
        <v>7902447</v>
      </c>
      <c r="DL18" s="312" t="s">
        <v>318</v>
      </c>
      <c r="DM18" s="312" t="s">
        <v>240</v>
      </c>
      <c r="DN18" s="312" t="s">
        <v>389</v>
      </c>
      <c r="DO18" s="312" t="s">
        <v>459</v>
      </c>
      <c r="DP18" s="313">
        <v>4967.05</v>
      </c>
      <c r="DQ18" s="313">
        <v>4967.05</v>
      </c>
      <c r="DR18" s="313"/>
      <c r="DS18" s="313"/>
      <c r="DT18" s="313">
        <v>200</v>
      </c>
      <c r="DU18" s="313">
        <v>200</v>
      </c>
      <c r="DV18" s="313">
        <f t="shared" si="65"/>
        <v>0</v>
      </c>
      <c r="DW18" s="313">
        <f t="shared" si="66"/>
        <v>200</v>
      </c>
      <c r="DX18" s="313">
        <v>200</v>
      </c>
      <c r="DY18" s="313"/>
      <c r="DZ18" s="313"/>
      <c r="EA18" s="313"/>
      <c r="EB18" s="313"/>
      <c r="EC18" s="314"/>
      <c r="ED18" s="314"/>
      <c r="EE18" s="326" t="s">
        <v>15</v>
      </c>
      <c r="EF18" s="327" t="s">
        <v>419</v>
      </c>
      <c r="EG18" s="328">
        <v>7902447</v>
      </c>
      <c r="EH18" s="328" t="s">
        <v>318</v>
      </c>
      <c r="EI18" s="328" t="s">
        <v>240</v>
      </c>
      <c r="EJ18" s="328" t="s">
        <v>389</v>
      </c>
      <c r="EK18" s="328" t="s">
        <v>459</v>
      </c>
      <c r="EL18" s="329">
        <v>4967.05</v>
      </c>
      <c r="EM18" s="329">
        <v>4967.05</v>
      </c>
      <c r="EN18" s="329"/>
      <c r="EO18" s="329"/>
      <c r="EP18" s="329">
        <v>200</v>
      </c>
      <c r="EQ18" s="329">
        <v>200</v>
      </c>
      <c r="ER18" s="329">
        <f t="shared" si="67"/>
        <v>0</v>
      </c>
      <c r="ES18" s="329">
        <f t="shared" si="68"/>
        <v>200</v>
      </c>
      <c r="ET18" s="329">
        <v>200</v>
      </c>
      <c r="EU18" s="329"/>
      <c r="EV18" s="329"/>
      <c r="EW18" s="329"/>
      <c r="EX18" s="329"/>
      <c r="EY18" s="330"/>
      <c r="EZ18" s="330"/>
      <c r="FA18" s="328"/>
      <c r="FB18" s="222"/>
    </row>
    <row r="19" spans="1:160" s="155" customFormat="1" ht="60" hidden="1" customHeight="1">
      <c r="A19" s="202" t="s">
        <v>15</v>
      </c>
      <c r="B19" s="200" t="s">
        <v>285</v>
      </c>
      <c r="C19" s="201"/>
      <c r="D19" s="201" t="s">
        <v>318</v>
      </c>
      <c r="E19" s="201" t="s">
        <v>240</v>
      </c>
      <c r="F19" s="202" t="s">
        <v>284</v>
      </c>
      <c r="G19" s="201" t="s">
        <v>460</v>
      </c>
      <c r="H19" s="193">
        <v>4500</v>
      </c>
      <c r="I19" s="193">
        <v>4500</v>
      </c>
      <c r="J19" s="193"/>
      <c r="K19" s="193"/>
      <c r="L19" s="193">
        <v>200</v>
      </c>
      <c r="M19" s="193">
        <v>200</v>
      </c>
      <c r="N19" s="203"/>
      <c r="O19" s="203"/>
      <c r="P19" s="201" t="s">
        <v>460</v>
      </c>
      <c r="Q19" s="193">
        <v>4500</v>
      </c>
      <c r="R19" s="193">
        <v>4500</v>
      </c>
      <c r="S19" s="193"/>
      <c r="T19" s="193"/>
      <c r="U19" s="193">
        <v>200</v>
      </c>
      <c r="V19" s="193">
        <v>200</v>
      </c>
      <c r="W19" s="203"/>
      <c r="X19" s="203"/>
      <c r="Y19" s="202" t="s">
        <v>15</v>
      </c>
      <c r="Z19" s="200" t="s">
        <v>285</v>
      </c>
      <c r="AA19" s="201">
        <v>7897882</v>
      </c>
      <c r="AB19" s="201" t="s">
        <v>318</v>
      </c>
      <c r="AC19" s="201" t="s">
        <v>240</v>
      </c>
      <c r="AD19" s="201" t="s">
        <v>388</v>
      </c>
      <c r="AE19" s="201" t="s">
        <v>461</v>
      </c>
      <c r="AF19" s="193">
        <v>4154.7037659999996</v>
      </c>
      <c r="AG19" s="193">
        <v>4154.7037659999996</v>
      </c>
      <c r="AH19" s="193"/>
      <c r="AI19" s="193"/>
      <c r="AJ19" s="193">
        <v>200</v>
      </c>
      <c r="AK19" s="193">
        <v>200</v>
      </c>
      <c r="AL19" s="193">
        <f t="shared" si="57"/>
        <v>0</v>
      </c>
      <c r="AM19" s="193">
        <f t="shared" si="58"/>
        <v>200</v>
      </c>
      <c r="AN19" s="193">
        <v>200</v>
      </c>
      <c r="AO19" s="193"/>
      <c r="AP19" s="193"/>
      <c r="AQ19" s="193"/>
      <c r="AR19" s="193"/>
      <c r="AS19" s="203"/>
      <c r="AT19" s="203"/>
      <c r="AU19" s="202" t="s">
        <v>15</v>
      </c>
      <c r="AV19" s="200" t="s">
        <v>285</v>
      </c>
      <c r="AW19" s="201">
        <v>7897882</v>
      </c>
      <c r="AX19" s="201" t="s">
        <v>318</v>
      </c>
      <c r="AY19" s="201" t="s">
        <v>240</v>
      </c>
      <c r="AZ19" s="201" t="s">
        <v>388</v>
      </c>
      <c r="BA19" s="201" t="s">
        <v>461</v>
      </c>
      <c r="BB19" s="193">
        <v>4154.7037659999996</v>
      </c>
      <c r="BC19" s="193">
        <v>4154.7037659999996</v>
      </c>
      <c r="BD19" s="193"/>
      <c r="BE19" s="193"/>
      <c r="BF19" s="193">
        <v>200</v>
      </c>
      <c r="BG19" s="193">
        <v>200</v>
      </c>
      <c r="BH19" s="193">
        <f t="shared" si="59"/>
        <v>0</v>
      </c>
      <c r="BI19" s="193">
        <f t="shared" si="60"/>
        <v>200</v>
      </c>
      <c r="BJ19" s="193">
        <v>200</v>
      </c>
      <c r="BK19" s="193"/>
      <c r="BL19" s="193"/>
      <c r="BM19" s="193"/>
      <c r="BN19" s="193"/>
      <c r="BO19" s="203"/>
      <c r="BP19" s="203"/>
      <c r="BQ19" s="202" t="s">
        <v>15</v>
      </c>
      <c r="BR19" s="200" t="s">
        <v>285</v>
      </c>
      <c r="BS19" s="201">
        <v>7897882</v>
      </c>
      <c r="BT19" s="201" t="s">
        <v>318</v>
      </c>
      <c r="BU19" s="201" t="s">
        <v>240</v>
      </c>
      <c r="BV19" s="201" t="s">
        <v>388</v>
      </c>
      <c r="BW19" s="201" t="s">
        <v>461</v>
      </c>
      <c r="BX19" s="193">
        <v>4154.7037659999996</v>
      </c>
      <c r="BY19" s="193">
        <v>4154.7037659999996</v>
      </c>
      <c r="BZ19" s="193"/>
      <c r="CA19" s="193"/>
      <c r="CB19" s="193">
        <v>200</v>
      </c>
      <c r="CC19" s="193">
        <v>200</v>
      </c>
      <c r="CD19" s="193">
        <f t="shared" si="61"/>
        <v>0</v>
      </c>
      <c r="CE19" s="193">
        <f t="shared" si="62"/>
        <v>200</v>
      </c>
      <c r="CF19" s="193">
        <v>200</v>
      </c>
      <c r="CG19" s="193"/>
      <c r="CH19" s="193"/>
      <c r="CI19" s="193"/>
      <c r="CJ19" s="193"/>
      <c r="CK19" s="203"/>
      <c r="CL19" s="203"/>
      <c r="CM19" s="202" t="s">
        <v>15</v>
      </c>
      <c r="CN19" s="200" t="s">
        <v>285</v>
      </c>
      <c r="CO19" s="201">
        <v>7897882</v>
      </c>
      <c r="CP19" s="201" t="s">
        <v>318</v>
      </c>
      <c r="CQ19" s="201" t="s">
        <v>240</v>
      </c>
      <c r="CR19" s="201" t="s">
        <v>388</v>
      </c>
      <c r="CS19" s="201" t="s">
        <v>461</v>
      </c>
      <c r="CT19" s="193">
        <v>4154.7037659999996</v>
      </c>
      <c r="CU19" s="193">
        <v>4154.7037659999996</v>
      </c>
      <c r="CV19" s="193"/>
      <c r="CW19" s="193"/>
      <c r="CX19" s="193">
        <v>200</v>
      </c>
      <c r="CY19" s="193">
        <v>200</v>
      </c>
      <c r="CZ19" s="193">
        <f t="shared" si="63"/>
        <v>0</v>
      </c>
      <c r="DA19" s="193">
        <f t="shared" si="64"/>
        <v>200</v>
      </c>
      <c r="DB19" s="193">
        <v>200</v>
      </c>
      <c r="DC19" s="193"/>
      <c r="DD19" s="193"/>
      <c r="DE19" s="193"/>
      <c r="DF19" s="193"/>
      <c r="DG19" s="203"/>
      <c r="DH19" s="301"/>
      <c r="DI19" s="310" t="s">
        <v>15</v>
      </c>
      <c r="DJ19" s="311" t="s">
        <v>285</v>
      </c>
      <c r="DK19" s="312">
        <v>7897882</v>
      </c>
      <c r="DL19" s="312" t="s">
        <v>318</v>
      </c>
      <c r="DM19" s="312" t="s">
        <v>240</v>
      </c>
      <c r="DN19" s="312" t="s">
        <v>388</v>
      </c>
      <c r="DO19" s="312" t="s">
        <v>461</v>
      </c>
      <c r="DP19" s="313">
        <v>4154.7037659999996</v>
      </c>
      <c r="DQ19" s="313">
        <v>4154.7037659999996</v>
      </c>
      <c r="DR19" s="313"/>
      <c r="DS19" s="313"/>
      <c r="DT19" s="313">
        <v>200</v>
      </c>
      <c r="DU19" s="313">
        <v>200</v>
      </c>
      <c r="DV19" s="313">
        <f t="shared" si="65"/>
        <v>0</v>
      </c>
      <c r="DW19" s="313">
        <f t="shared" si="66"/>
        <v>200</v>
      </c>
      <c r="DX19" s="313">
        <v>200</v>
      </c>
      <c r="DY19" s="313"/>
      <c r="DZ19" s="313"/>
      <c r="EA19" s="313"/>
      <c r="EB19" s="313"/>
      <c r="EC19" s="314"/>
      <c r="ED19" s="314"/>
      <c r="EE19" s="326" t="s">
        <v>15</v>
      </c>
      <c r="EF19" s="327" t="s">
        <v>285</v>
      </c>
      <c r="EG19" s="328">
        <v>7897882</v>
      </c>
      <c r="EH19" s="328" t="s">
        <v>318</v>
      </c>
      <c r="EI19" s="328" t="s">
        <v>240</v>
      </c>
      <c r="EJ19" s="328" t="s">
        <v>388</v>
      </c>
      <c r="EK19" s="328" t="s">
        <v>461</v>
      </c>
      <c r="EL19" s="329">
        <v>4154.7037659999996</v>
      </c>
      <c r="EM19" s="329">
        <v>4154.7037659999996</v>
      </c>
      <c r="EN19" s="329"/>
      <c r="EO19" s="329"/>
      <c r="EP19" s="329">
        <v>200</v>
      </c>
      <c r="EQ19" s="329">
        <v>200</v>
      </c>
      <c r="ER19" s="329">
        <f t="shared" si="67"/>
        <v>0</v>
      </c>
      <c r="ES19" s="329">
        <f t="shared" si="68"/>
        <v>200</v>
      </c>
      <c r="ET19" s="329">
        <v>200</v>
      </c>
      <c r="EU19" s="329"/>
      <c r="EV19" s="329"/>
      <c r="EW19" s="329"/>
      <c r="EX19" s="329"/>
      <c r="EY19" s="330"/>
      <c r="EZ19" s="330"/>
      <c r="FA19" s="328"/>
      <c r="FB19" s="222"/>
    </row>
    <row r="20" spans="1:160" s="155" customFormat="1" ht="60" hidden="1" customHeight="1">
      <c r="A20" s="202" t="s">
        <v>15</v>
      </c>
      <c r="B20" s="200" t="s">
        <v>300</v>
      </c>
      <c r="C20" s="201"/>
      <c r="D20" s="201" t="s">
        <v>318</v>
      </c>
      <c r="E20" s="201" t="s">
        <v>240</v>
      </c>
      <c r="F20" s="202" t="s">
        <v>284</v>
      </c>
      <c r="G20" s="201" t="s">
        <v>462</v>
      </c>
      <c r="H20" s="193">
        <v>5388.1019999999999</v>
      </c>
      <c r="I20" s="193">
        <v>5388.1019999999999</v>
      </c>
      <c r="J20" s="193"/>
      <c r="K20" s="193"/>
      <c r="L20" s="193">
        <v>200</v>
      </c>
      <c r="M20" s="193">
        <v>200</v>
      </c>
      <c r="N20" s="203"/>
      <c r="O20" s="203"/>
      <c r="P20" s="201" t="s">
        <v>462</v>
      </c>
      <c r="Q20" s="193">
        <v>5388.1019999999999</v>
      </c>
      <c r="R20" s="193">
        <v>5388.1019999999999</v>
      </c>
      <c r="S20" s="193"/>
      <c r="T20" s="193"/>
      <c r="U20" s="193">
        <v>200</v>
      </c>
      <c r="V20" s="193">
        <v>200</v>
      </c>
      <c r="W20" s="203"/>
      <c r="X20" s="203"/>
      <c r="Y20" s="202" t="s">
        <v>15</v>
      </c>
      <c r="Z20" s="200" t="s">
        <v>300</v>
      </c>
      <c r="AA20" s="201">
        <v>7912506</v>
      </c>
      <c r="AB20" s="201" t="s">
        <v>318</v>
      </c>
      <c r="AC20" s="201" t="s">
        <v>240</v>
      </c>
      <c r="AD20" s="202" t="s">
        <v>388</v>
      </c>
      <c r="AE20" s="201" t="s">
        <v>462</v>
      </c>
      <c r="AF20" s="193">
        <v>5388.1019999999999</v>
      </c>
      <c r="AG20" s="193">
        <v>5388.1019999999999</v>
      </c>
      <c r="AH20" s="193"/>
      <c r="AI20" s="193"/>
      <c r="AJ20" s="193">
        <v>200</v>
      </c>
      <c r="AK20" s="193">
        <v>200</v>
      </c>
      <c r="AL20" s="193">
        <f t="shared" si="57"/>
        <v>0</v>
      </c>
      <c r="AM20" s="193">
        <f t="shared" si="58"/>
        <v>200</v>
      </c>
      <c r="AN20" s="193">
        <v>200</v>
      </c>
      <c r="AO20" s="193"/>
      <c r="AP20" s="193"/>
      <c r="AQ20" s="193"/>
      <c r="AR20" s="193"/>
      <c r="AS20" s="203"/>
      <c r="AT20" s="203"/>
      <c r="AU20" s="202" t="s">
        <v>15</v>
      </c>
      <c r="AV20" s="200" t="s">
        <v>300</v>
      </c>
      <c r="AW20" s="201">
        <v>7912506</v>
      </c>
      <c r="AX20" s="201" t="s">
        <v>318</v>
      </c>
      <c r="AY20" s="201" t="s">
        <v>240</v>
      </c>
      <c r="AZ20" s="202" t="s">
        <v>388</v>
      </c>
      <c r="BA20" s="201" t="s">
        <v>462</v>
      </c>
      <c r="BB20" s="193">
        <v>5388.1019999999999</v>
      </c>
      <c r="BC20" s="193">
        <v>5388.1019999999999</v>
      </c>
      <c r="BD20" s="193"/>
      <c r="BE20" s="193"/>
      <c r="BF20" s="193">
        <v>200</v>
      </c>
      <c r="BG20" s="193">
        <v>200</v>
      </c>
      <c r="BH20" s="193">
        <f t="shared" si="59"/>
        <v>0</v>
      </c>
      <c r="BI20" s="193">
        <f t="shared" si="60"/>
        <v>200</v>
      </c>
      <c r="BJ20" s="193">
        <v>200</v>
      </c>
      <c r="BK20" s="193"/>
      <c r="BL20" s="193"/>
      <c r="BM20" s="193"/>
      <c r="BN20" s="193"/>
      <c r="BO20" s="203"/>
      <c r="BP20" s="203"/>
      <c r="BQ20" s="202" t="s">
        <v>15</v>
      </c>
      <c r="BR20" s="200" t="s">
        <v>300</v>
      </c>
      <c r="BS20" s="201">
        <v>7912506</v>
      </c>
      <c r="BT20" s="201" t="s">
        <v>318</v>
      </c>
      <c r="BU20" s="201" t="s">
        <v>240</v>
      </c>
      <c r="BV20" s="202" t="s">
        <v>388</v>
      </c>
      <c r="BW20" s="201" t="s">
        <v>462</v>
      </c>
      <c r="BX20" s="193">
        <v>5388.1019999999999</v>
      </c>
      <c r="BY20" s="193">
        <v>5388.1019999999999</v>
      </c>
      <c r="BZ20" s="193"/>
      <c r="CA20" s="193"/>
      <c r="CB20" s="193">
        <v>200</v>
      </c>
      <c r="CC20" s="193">
        <v>200</v>
      </c>
      <c r="CD20" s="193">
        <f t="shared" si="61"/>
        <v>0</v>
      </c>
      <c r="CE20" s="193">
        <f t="shared" si="62"/>
        <v>200</v>
      </c>
      <c r="CF20" s="193">
        <v>200</v>
      </c>
      <c r="CG20" s="193"/>
      <c r="CH20" s="193"/>
      <c r="CI20" s="193"/>
      <c r="CJ20" s="193"/>
      <c r="CK20" s="203"/>
      <c r="CL20" s="203"/>
      <c r="CM20" s="202" t="s">
        <v>15</v>
      </c>
      <c r="CN20" s="200" t="s">
        <v>300</v>
      </c>
      <c r="CO20" s="201">
        <v>7912506</v>
      </c>
      <c r="CP20" s="201" t="s">
        <v>318</v>
      </c>
      <c r="CQ20" s="201" t="s">
        <v>240</v>
      </c>
      <c r="CR20" s="202" t="s">
        <v>388</v>
      </c>
      <c r="CS20" s="201" t="s">
        <v>462</v>
      </c>
      <c r="CT20" s="193">
        <v>5388.1019999999999</v>
      </c>
      <c r="CU20" s="193">
        <v>5388.1019999999999</v>
      </c>
      <c r="CV20" s="193"/>
      <c r="CW20" s="193"/>
      <c r="CX20" s="193">
        <v>200</v>
      </c>
      <c r="CY20" s="193">
        <v>200</v>
      </c>
      <c r="CZ20" s="193">
        <f t="shared" si="63"/>
        <v>0</v>
      </c>
      <c r="DA20" s="193">
        <f t="shared" si="64"/>
        <v>200</v>
      </c>
      <c r="DB20" s="193">
        <v>200</v>
      </c>
      <c r="DC20" s="193"/>
      <c r="DD20" s="193"/>
      <c r="DE20" s="193"/>
      <c r="DF20" s="193"/>
      <c r="DG20" s="203"/>
      <c r="DH20" s="301"/>
      <c r="DI20" s="310" t="s">
        <v>15</v>
      </c>
      <c r="DJ20" s="311" t="s">
        <v>300</v>
      </c>
      <c r="DK20" s="312">
        <v>7912506</v>
      </c>
      <c r="DL20" s="312" t="s">
        <v>318</v>
      </c>
      <c r="DM20" s="312" t="s">
        <v>240</v>
      </c>
      <c r="DN20" s="310" t="s">
        <v>388</v>
      </c>
      <c r="DO20" s="312" t="s">
        <v>462</v>
      </c>
      <c r="DP20" s="313">
        <v>5388.1019999999999</v>
      </c>
      <c r="DQ20" s="313">
        <v>5388.1019999999999</v>
      </c>
      <c r="DR20" s="313"/>
      <c r="DS20" s="313"/>
      <c r="DT20" s="313">
        <v>200</v>
      </c>
      <c r="DU20" s="313">
        <v>200</v>
      </c>
      <c r="DV20" s="313">
        <f t="shared" si="65"/>
        <v>0</v>
      </c>
      <c r="DW20" s="313">
        <f t="shared" si="66"/>
        <v>200</v>
      </c>
      <c r="DX20" s="313">
        <v>200</v>
      </c>
      <c r="DY20" s="313"/>
      <c r="DZ20" s="313"/>
      <c r="EA20" s="313"/>
      <c r="EB20" s="313"/>
      <c r="EC20" s="314"/>
      <c r="ED20" s="314"/>
      <c r="EE20" s="326" t="s">
        <v>15</v>
      </c>
      <c r="EF20" s="327" t="s">
        <v>300</v>
      </c>
      <c r="EG20" s="328">
        <v>7912506</v>
      </c>
      <c r="EH20" s="328" t="s">
        <v>318</v>
      </c>
      <c r="EI20" s="328" t="s">
        <v>240</v>
      </c>
      <c r="EJ20" s="326" t="s">
        <v>388</v>
      </c>
      <c r="EK20" s="328" t="s">
        <v>462</v>
      </c>
      <c r="EL20" s="329">
        <v>5388.1019999999999</v>
      </c>
      <c r="EM20" s="329">
        <v>5388.1019999999999</v>
      </c>
      <c r="EN20" s="329"/>
      <c r="EO20" s="329"/>
      <c r="EP20" s="329">
        <v>200</v>
      </c>
      <c r="EQ20" s="329">
        <v>200</v>
      </c>
      <c r="ER20" s="329">
        <f t="shared" si="67"/>
        <v>0</v>
      </c>
      <c r="ES20" s="329">
        <f t="shared" si="68"/>
        <v>200</v>
      </c>
      <c r="ET20" s="329">
        <v>200</v>
      </c>
      <c r="EU20" s="329"/>
      <c r="EV20" s="329"/>
      <c r="EW20" s="329"/>
      <c r="EX20" s="329"/>
      <c r="EY20" s="330"/>
      <c r="EZ20" s="330"/>
      <c r="FA20" s="328"/>
      <c r="FB20" s="222"/>
    </row>
    <row r="21" spans="1:160" s="155" customFormat="1" ht="60" hidden="1" customHeight="1">
      <c r="A21" s="202" t="s">
        <v>15</v>
      </c>
      <c r="B21" s="200" t="s">
        <v>303</v>
      </c>
      <c r="C21" s="201"/>
      <c r="D21" s="201" t="s">
        <v>318</v>
      </c>
      <c r="E21" s="201" t="s">
        <v>240</v>
      </c>
      <c r="F21" s="202" t="s">
        <v>284</v>
      </c>
      <c r="G21" s="201" t="s">
        <v>463</v>
      </c>
      <c r="H21" s="193">
        <v>3808</v>
      </c>
      <c r="I21" s="193">
        <v>3808</v>
      </c>
      <c r="J21" s="193"/>
      <c r="K21" s="193"/>
      <c r="L21" s="193">
        <v>200</v>
      </c>
      <c r="M21" s="193">
        <v>200</v>
      </c>
      <c r="N21" s="203"/>
      <c r="O21" s="203"/>
      <c r="P21" s="201" t="s">
        <v>463</v>
      </c>
      <c r="Q21" s="193">
        <v>3808</v>
      </c>
      <c r="R21" s="193">
        <v>3808</v>
      </c>
      <c r="S21" s="193"/>
      <c r="T21" s="193"/>
      <c r="U21" s="193">
        <v>200</v>
      </c>
      <c r="V21" s="193">
        <v>200</v>
      </c>
      <c r="W21" s="203"/>
      <c r="X21" s="203"/>
      <c r="Y21" s="202" t="s">
        <v>15</v>
      </c>
      <c r="Z21" s="200" t="s">
        <v>303</v>
      </c>
      <c r="AA21" s="201">
        <v>7909588</v>
      </c>
      <c r="AB21" s="201" t="s">
        <v>318</v>
      </c>
      <c r="AC21" s="201" t="s">
        <v>240</v>
      </c>
      <c r="AD21" s="202" t="s">
        <v>388</v>
      </c>
      <c r="AE21" s="201" t="s">
        <v>463</v>
      </c>
      <c r="AF21" s="193">
        <v>3808</v>
      </c>
      <c r="AG21" s="193">
        <v>3808</v>
      </c>
      <c r="AH21" s="193"/>
      <c r="AI21" s="193"/>
      <c r="AJ21" s="193">
        <v>200</v>
      </c>
      <c r="AK21" s="193">
        <v>200</v>
      </c>
      <c r="AL21" s="193">
        <f t="shared" si="57"/>
        <v>0</v>
      </c>
      <c r="AM21" s="193">
        <f t="shared" si="58"/>
        <v>200</v>
      </c>
      <c r="AN21" s="193">
        <v>200</v>
      </c>
      <c r="AO21" s="193"/>
      <c r="AP21" s="193"/>
      <c r="AQ21" s="193"/>
      <c r="AR21" s="193"/>
      <c r="AS21" s="203"/>
      <c r="AT21" s="203"/>
      <c r="AU21" s="202" t="s">
        <v>15</v>
      </c>
      <c r="AV21" s="200" t="s">
        <v>303</v>
      </c>
      <c r="AW21" s="201">
        <v>7909588</v>
      </c>
      <c r="AX21" s="201" t="s">
        <v>318</v>
      </c>
      <c r="AY21" s="201" t="s">
        <v>240</v>
      </c>
      <c r="AZ21" s="202" t="s">
        <v>388</v>
      </c>
      <c r="BA21" s="201" t="s">
        <v>463</v>
      </c>
      <c r="BB21" s="193">
        <v>3808</v>
      </c>
      <c r="BC21" s="193">
        <v>3808</v>
      </c>
      <c r="BD21" s="193"/>
      <c r="BE21" s="193"/>
      <c r="BF21" s="193">
        <v>200</v>
      </c>
      <c r="BG21" s="193">
        <v>200</v>
      </c>
      <c r="BH21" s="193">
        <f t="shared" si="59"/>
        <v>0</v>
      </c>
      <c r="BI21" s="193">
        <f t="shared" si="60"/>
        <v>200</v>
      </c>
      <c r="BJ21" s="193">
        <v>200</v>
      </c>
      <c r="BK21" s="193"/>
      <c r="BL21" s="193"/>
      <c r="BM21" s="193"/>
      <c r="BN21" s="193"/>
      <c r="BO21" s="203"/>
      <c r="BP21" s="203"/>
      <c r="BQ21" s="202" t="s">
        <v>15</v>
      </c>
      <c r="BR21" s="200" t="s">
        <v>420</v>
      </c>
      <c r="BS21" s="201">
        <v>7909588</v>
      </c>
      <c r="BT21" s="201" t="s">
        <v>318</v>
      </c>
      <c r="BU21" s="201" t="s">
        <v>240</v>
      </c>
      <c r="BV21" s="202" t="s">
        <v>388</v>
      </c>
      <c r="BW21" s="201" t="s">
        <v>463</v>
      </c>
      <c r="BX21" s="193">
        <v>3808</v>
      </c>
      <c r="BY21" s="193">
        <v>3808</v>
      </c>
      <c r="BZ21" s="193"/>
      <c r="CA21" s="193"/>
      <c r="CB21" s="193">
        <v>200</v>
      </c>
      <c r="CC21" s="193">
        <v>200</v>
      </c>
      <c r="CD21" s="193">
        <f t="shared" si="61"/>
        <v>0</v>
      </c>
      <c r="CE21" s="193">
        <f t="shared" si="62"/>
        <v>200</v>
      </c>
      <c r="CF21" s="193">
        <v>200</v>
      </c>
      <c r="CG21" s="193"/>
      <c r="CH21" s="193"/>
      <c r="CI21" s="193"/>
      <c r="CJ21" s="193"/>
      <c r="CK21" s="203"/>
      <c r="CL21" s="203"/>
      <c r="CM21" s="202" t="s">
        <v>15</v>
      </c>
      <c r="CN21" s="200" t="s">
        <v>420</v>
      </c>
      <c r="CO21" s="201">
        <v>7909588</v>
      </c>
      <c r="CP21" s="201" t="s">
        <v>318</v>
      </c>
      <c r="CQ21" s="201" t="s">
        <v>240</v>
      </c>
      <c r="CR21" s="202" t="s">
        <v>388</v>
      </c>
      <c r="CS21" s="201" t="s">
        <v>463</v>
      </c>
      <c r="CT21" s="193">
        <v>3808</v>
      </c>
      <c r="CU21" s="193">
        <v>3808</v>
      </c>
      <c r="CV21" s="193"/>
      <c r="CW21" s="193"/>
      <c r="CX21" s="193">
        <v>200</v>
      </c>
      <c r="CY21" s="193">
        <v>200</v>
      </c>
      <c r="CZ21" s="193">
        <f t="shared" si="63"/>
        <v>0</v>
      </c>
      <c r="DA21" s="193">
        <f t="shared" si="64"/>
        <v>200</v>
      </c>
      <c r="DB21" s="193">
        <v>200</v>
      </c>
      <c r="DC21" s="193"/>
      <c r="DD21" s="193"/>
      <c r="DE21" s="193"/>
      <c r="DF21" s="193"/>
      <c r="DG21" s="203"/>
      <c r="DH21" s="301"/>
      <c r="DI21" s="310" t="s">
        <v>15</v>
      </c>
      <c r="DJ21" s="311" t="s">
        <v>420</v>
      </c>
      <c r="DK21" s="312">
        <v>7909588</v>
      </c>
      <c r="DL21" s="312" t="s">
        <v>318</v>
      </c>
      <c r="DM21" s="312" t="s">
        <v>240</v>
      </c>
      <c r="DN21" s="310" t="s">
        <v>388</v>
      </c>
      <c r="DO21" s="312" t="s">
        <v>463</v>
      </c>
      <c r="DP21" s="313">
        <v>3808</v>
      </c>
      <c r="DQ21" s="313">
        <v>3808</v>
      </c>
      <c r="DR21" s="313"/>
      <c r="DS21" s="313"/>
      <c r="DT21" s="313">
        <v>200</v>
      </c>
      <c r="DU21" s="313">
        <v>200</v>
      </c>
      <c r="DV21" s="313">
        <f t="shared" si="65"/>
        <v>0</v>
      </c>
      <c r="DW21" s="313">
        <f t="shared" si="66"/>
        <v>200</v>
      </c>
      <c r="DX21" s="313">
        <v>200</v>
      </c>
      <c r="DY21" s="313"/>
      <c r="DZ21" s="313"/>
      <c r="EA21" s="313"/>
      <c r="EB21" s="313"/>
      <c r="EC21" s="314"/>
      <c r="ED21" s="314"/>
      <c r="EE21" s="326" t="s">
        <v>15</v>
      </c>
      <c r="EF21" s="327" t="s">
        <v>420</v>
      </c>
      <c r="EG21" s="328">
        <v>7909588</v>
      </c>
      <c r="EH21" s="328" t="s">
        <v>318</v>
      </c>
      <c r="EI21" s="328" t="s">
        <v>240</v>
      </c>
      <c r="EJ21" s="326" t="s">
        <v>388</v>
      </c>
      <c r="EK21" s="328" t="s">
        <v>463</v>
      </c>
      <c r="EL21" s="329">
        <v>3808</v>
      </c>
      <c r="EM21" s="329">
        <v>3808</v>
      </c>
      <c r="EN21" s="329"/>
      <c r="EO21" s="329"/>
      <c r="EP21" s="329">
        <v>200</v>
      </c>
      <c r="EQ21" s="329">
        <v>200</v>
      </c>
      <c r="ER21" s="329">
        <f t="shared" si="67"/>
        <v>0</v>
      </c>
      <c r="ES21" s="329">
        <f t="shared" si="68"/>
        <v>200</v>
      </c>
      <c r="ET21" s="329">
        <v>200</v>
      </c>
      <c r="EU21" s="329"/>
      <c r="EV21" s="329"/>
      <c r="EW21" s="329"/>
      <c r="EX21" s="329"/>
      <c r="EY21" s="330"/>
      <c r="EZ21" s="330"/>
      <c r="FA21" s="328"/>
      <c r="FB21" s="222"/>
    </row>
    <row r="22" spans="1:160" s="155" customFormat="1" ht="60" hidden="1" customHeight="1">
      <c r="A22" s="202" t="s">
        <v>15</v>
      </c>
      <c r="B22" s="200" t="s">
        <v>287</v>
      </c>
      <c r="C22" s="201"/>
      <c r="D22" s="201" t="s">
        <v>318</v>
      </c>
      <c r="E22" s="201" t="s">
        <v>240</v>
      </c>
      <c r="F22" s="202" t="s">
        <v>284</v>
      </c>
      <c r="G22" s="201" t="s">
        <v>464</v>
      </c>
      <c r="H22" s="193">
        <v>750</v>
      </c>
      <c r="I22" s="193">
        <v>750</v>
      </c>
      <c r="J22" s="193"/>
      <c r="K22" s="193"/>
      <c r="L22" s="193">
        <v>50</v>
      </c>
      <c r="M22" s="193">
        <v>50</v>
      </c>
      <c r="N22" s="203"/>
      <c r="O22" s="203"/>
      <c r="P22" s="201" t="s">
        <v>464</v>
      </c>
      <c r="Q22" s="193">
        <v>750</v>
      </c>
      <c r="R22" s="193">
        <v>750</v>
      </c>
      <c r="S22" s="193"/>
      <c r="T22" s="193"/>
      <c r="U22" s="193">
        <v>50</v>
      </c>
      <c r="V22" s="193">
        <v>50</v>
      </c>
      <c r="W22" s="203"/>
      <c r="X22" s="203"/>
      <c r="Y22" s="202" t="s">
        <v>15</v>
      </c>
      <c r="Z22" s="200" t="s">
        <v>287</v>
      </c>
      <c r="AA22" s="201">
        <v>7897880</v>
      </c>
      <c r="AB22" s="201" t="s">
        <v>318</v>
      </c>
      <c r="AC22" s="201" t="s">
        <v>240</v>
      </c>
      <c r="AD22" s="201" t="s">
        <v>392</v>
      </c>
      <c r="AE22" s="201" t="s">
        <v>464</v>
      </c>
      <c r="AF22" s="193">
        <v>750</v>
      </c>
      <c r="AG22" s="193">
        <v>750</v>
      </c>
      <c r="AH22" s="193"/>
      <c r="AI22" s="193"/>
      <c r="AJ22" s="193">
        <v>50</v>
      </c>
      <c r="AK22" s="193">
        <v>50</v>
      </c>
      <c r="AL22" s="193">
        <f t="shared" si="57"/>
        <v>0</v>
      </c>
      <c r="AM22" s="193">
        <f t="shared" si="58"/>
        <v>50</v>
      </c>
      <c r="AN22" s="193">
        <v>50</v>
      </c>
      <c r="AO22" s="193"/>
      <c r="AP22" s="193"/>
      <c r="AQ22" s="193"/>
      <c r="AR22" s="193"/>
      <c r="AS22" s="203"/>
      <c r="AT22" s="203"/>
      <c r="AU22" s="202" t="s">
        <v>15</v>
      </c>
      <c r="AV22" s="200" t="s">
        <v>287</v>
      </c>
      <c r="AW22" s="201">
        <v>7897880</v>
      </c>
      <c r="AX22" s="201" t="s">
        <v>318</v>
      </c>
      <c r="AY22" s="201" t="s">
        <v>240</v>
      </c>
      <c r="AZ22" s="201" t="s">
        <v>397</v>
      </c>
      <c r="BA22" s="201" t="s">
        <v>464</v>
      </c>
      <c r="BB22" s="193">
        <v>750</v>
      </c>
      <c r="BC22" s="193">
        <v>750</v>
      </c>
      <c r="BD22" s="193"/>
      <c r="BE22" s="193"/>
      <c r="BF22" s="193">
        <v>50</v>
      </c>
      <c r="BG22" s="193">
        <v>50</v>
      </c>
      <c r="BH22" s="193">
        <f t="shared" si="59"/>
        <v>0</v>
      </c>
      <c r="BI22" s="193">
        <f t="shared" si="60"/>
        <v>50</v>
      </c>
      <c r="BJ22" s="193">
        <v>50</v>
      </c>
      <c r="BK22" s="193"/>
      <c r="BL22" s="193"/>
      <c r="BM22" s="193"/>
      <c r="BN22" s="193"/>
      <c r="BO22" s="203"/>
      <c r="BP22" s="203"/>
      <c r="BQ22" s="202" t="s">
        <v>15</v>
      </c>
      <c r="BR22" s="200" t="s">
        <v>287</v>
      </c>
      <c r="BS22" s="201">
        <v>7897880</v>
      </c>
      <c r="BT22" s="201" t="s">
        <v>318</v>
      </c>
      <c r="BU22" s="201" t="s">
        <v>240</v>
      </c>
      <c r="BV22" s="201" t="s">
        <v>397</v>
      </c>
      <c r="BW22" s="201" t="s">
        <v>464</v>
      </c>
      <c r="BX22" s="193">
        <v>750</v>
      </c>
      <c r="BY22" s="193">
        <v>750</v>
      </c>
      <c r="BZ22" s="193"/>
      <c r="CA22" s="193"/>
      <c r="CB22" s="193">
        <v>50</v>
      </c>
      <c r="CC22" s="193">
        <v>50</v>
      </c>
      <c r="CD22" s="193">
        <f t="shared" si="61"/>
        <v>0</v>
      </c>
      <c r="CE22" s="193">
        <f t="shared" si="62"/>
        <v>50</v>
      </c>
      <c r="CF22" s="193">
        <v>50</v>
      </c>
      <c r="CG22" s="193"/>
      <c r="CH22" s="193"/>
      <c r="CI22" s="193"/>
      <c r="CJ22" s="193"/>
      <c r="CK22" s="203"/>
      <c r="CL22" s="203"/>
      <c r="CM22" s="202" t="s">
        <v>15</v>
      </c>
      <c r="CN22" s="200" t="s">
        <v>287</v>
      </c>
      <c r="CO22" s="201">
        <v>7897880</v>
      </c>
      <c r="CP22" s="201" t="s">
        <v>318</v>
      </c>
      <c r="CQ22" s="201" t="s">
        <v>240</v>
      </c>
      <c r="CR22" s="201" t="s">
        <v>397</v>
      </c>
      <c r="CS22" s="201" t="s">
        <v>464</v>
      </c>
      <c r="CT22" s="193">
        <v>750</v>
      </c>
      <c r="CU22" s="193">
        <v>750</v>
      </c>
      <c r="CV22" s="193"/>
      <c r="CW22" s="193"/>
      <c r="CX22" s="193">
        <v>50</v>
      </c>
      <c r="CY22" s="193">
        <v>50</v>
      </c>
      <c r="CZ22" s="193">
        <f t="shared" si="63"/>
        <v>0</v>
      </c>
      <c r="DA22" s="193">
        <f t="shared" si="64"/>
        <v>50</v>
      </c>
      <c r="DB22" s="193">
        <v>50</v>
      </c>
      <c r="DC22" s="193"/>
      <c r="DD22" s="193"/>
      <c r="DE22" s="193"/>
      <c r="DF22" s="193"/>
      <c r="DG22" s="203"/>
      <c r="DH22" s="301"/>
      <c r="DI22" s="310" t="s">
        <v>15</v>
      </c>
      <c r="DJ22" s="311" t="s">
        <v>287</v>
      </c>
      <c r="DK22" s="312">
        <v>7897880</v>
      </c>
      <c r="DL22" s="312" t="s">
        <v>318</v>
      </c>
      <c r="DM22" s="312" t="s">
        <v>240</v>
      </c>
      <c r="DN22" s="312" t="s">
        <v>397</v>
      </c>
      <c r="DO22" s="312" t="s">
        <v>464</v>
      </c>
      <c r="DP22" s="313">
        <v>750</v>
      </c>
      <c r="DQ22" s="313">
        <v>750</v>
      </c>
      <c r="DR22" s="313"/>
      <c r="DS22" s="313"/>
      <c r="DT22" s="313">
        <v>50</v>
      </c>
      <c r="DU22" s="313">
        <v>50</v>
      </c>
      <c r="DV22" s="313">
        <f t="shared" si="65"/>
        <v>0</v>
      </c>
      <c r="DW22" s="313">
        <f t="shared" si="66"/>
        <v>50</v>
      </c>
      <c r="DX22" s="313">
        <v>50</v>
      </c>
      <c r="DY22" s="313"/>
      <c r="DZ22" s="313"/>
      <c r="EA22" s="313"/>
      <c r="EB22" s="313"/>
      <c r="EC22" s="314"/>
      <c r="ED22" s="314"/>
      <c r="EE22" s="326" t="s">
        <v>15</v>
      </c>
      <c r="EF22" s="327" t="s">
        <v>287</v>
      </c>
      <c r="EG22" s="328">
        <v>7897880</v>
      </c>
      <c r="EH22" s="328" t="s">
        <v>318</v>
      </c>
      <c r="EI22" s="328" t="s">
        <v>240</v>
      </c>
      <c r="EJ22" s="328" t="s">
        <v>397</v>
      </c>
      <c r="EK22" s="328" t="s">
        <v>464</v>
      </c>
      <c r="EL22" s="329">
        <v>750</v>
      </c>
      <c r="EM22" s="329">
        <v>750</v>
      </c>
      <c r="EN22" s="329"/>
      <c r="EO22" s="329"/>
      <c r="EP22" s="329">
        <v>50</v>
      </c>
      <c r="EQ22" s="329">
        <v>50</v>
      </c>
      <c r="ER22" s="329">
        <f t="shared" si="67"/>
        <v>0</v>
      </c>
      <c r="ES22" s="329">
        <f t="shared" si="68"/>
        <v>50</v>
      </c>
      <c r="ET22" s="329">
        <v>50</v>
      </c>
      <c r="EU22" s="329"/>
      <c r="EV22" s="329"/>
      <c r="EW22" s="329"/>
      <c r="EX22" s="329"/>
      <c r="EY22" s="330"/>
      <c r="EZ22" s="330"/>
      <c r="FA22" s="328"/>
      <c r="FB22" s="222"/>
    </row>
    <row r="23" spans="1:160" s="155" customFormat="1" ht="60" hidden="1" customHeight="1">
      <c r="A23" s="202" t="s">
        <v>15</v>
      </c>
      <c r="B23" s="200" t="s">
        <v>288</v>
      </c>
      <c r="C23" s="201"/>
      <c r="D23" s="201" t="s">
        <v>318</v>
      </c>
      <c r="E23" s="201" t="s">
        <v>240</v>
      </c>
      <c r="F23" s="202" t="s">
        <v>284</v>
      </c>
      <c r="G23" s="201" t="s">
        <v>465</v>
      </c>
      <c r="H23" s="193">
        <v>1285</v>
      </c>
      <c r="I23" s="193">
        <v>1285</v>
      </c>
      <c r="J23" s="193"/>
      <c r="K23" s="193"/>
      <c r="L23" s="193">
        <v>100</v>
      </c>
      <c r="M23" s="193">
        <v>100</v>
      </c>
      <c r="N23" s="203"/>
      <c r="O23" s="203"/>
      <c r="P23" s="201" t="s">
        <v>465</v>
      </c>
      <c r="Q23" s="193">
        <v>1285</v>
      </c>
      <c r="R23" s="193">
        <v>1285</v>
      </c>
      <c r="S23" s="193"/>
      <c r="T23" s="193"/>
      <c r="U23" s="193">
        <v>88</v>
      </c>
      <c r="V23" s="193">
        <v>88</v>
      </c>
      <c r="W23" s="203"/>
      <c r="X23" s="203"/>
      <c r="Y23" s="202" t="s">
        <v>15</v>
      </c>
      <c r="Z23" s="200" t="s">
        <v>288</v>
      </c>
      <c r="AA23" s="201">
        <v>7897881</v>
      </c>
      <c r="AB23" s="201" t="s">
        <v>318</v>
      </c>
      <c r="AC23" s="201" t="s">
        <v>240</v>
      </c>
      <c r="AD23" s="201" t="s">
        <v>397</v>
      </c>
      <c r="AE23" s="201" t="s">
        <v>465</v>
      </c>
      <c r="AF23" s="193">
        <v>1285</v>
      </c>
      <c r="AG23" s="193">
        <v>1285</v>
      </c>
      <c r="AH23" s="193"/>
      <c r="AI23" s="193"/>
      <c r="AJ23" s="193">
        <v>88</v>
      </c>
      <c r="AK23" s="193">
        <v>88</v>
      </c>
      <c r="AL23" s="193">
        <f t="shared" si="57"/>
        <v>0</v>
      </c>
      <c r="AM23" s="193">
        <f t="shared" si="58"/>
        <v>88</v>
      </c>
      <c r="AN23" s="193">
        <v>88</v>
      </c>
      <c r="AO23" s="193"/>
      <c r="AP23" s="193"/>
      <c r="AQ23" s="193"/>
      <c r="AR23" s="193"/>
      <c r="AS23" s="203"/>
      <c r="AT23" s="203"/>
      <c r="AU23" s="202" t="s">
        <v>15</v>
      </c>
      <c r="AV23" s="200" t="s">
        <v>288</v>
      </c>
      <c r="AW23" s="201">
        <v>7897881</v>
      </c>
      <c r="AX23" s="201" t="s">
        <v>318</v>
      </c>
      <c r="AY23" s="201" t="s">
        <v>240</v>
      </c>
      <c r="AZ23" s="201" t="s">
        <v>397</v>
      </c>
      <c r="BA23" s="201" t="s">
        <v>466</v>
      </c>
      <c r="BB23" s="193">
        <f>BC23</f>
        <v>1215.3340000000001</v>
      </c>
      <c r="BC23" s="193">
        <v>1215.3340000000001</v>
      </c>
      <c r="BD23" s="193"/>
      <c r="BE23" s="193"/>
      <c r="BF23" s="193">
        <v>88</v>
      </c>
      <c r="BG23" s="193">
        <v>88</v>
      </c>
      <c r="BH23" s="193">
        <f t="shared" si="59"/>
        <v>0</v>
      </c>
      <c r="BI23" s="193">
        <f t="shared" si="60"/>
        <v>88</v>
      </c>
      <c r="BJ23" s="193">
        <v>88</v>
      </c>
      <c r="BK23" s="193"/>
      <c r="BL23" s="193"/>
      <c r="BM23" s="193"/>
      <c r="BN23" s="193"/>
      <c r="BO23" s="203"/>
      <c r="BP23" s="203"/>
      <c r="BQ23" s="202" t="s">
        <v>15</v>
      </c>
      <c r="BR23" s="200" t="s">
        <v>288</v>
      </c>
      <c r="BS23" s="201">
        <v>7897881</v>
      </c>
      <c r="BT23" s="201" t="s">
        <v>318</v>
      </c>
      <c r="BU23" s="201" t="s">
        <v>240</v>
      </c>
      <c r="BV23" s="201" t="s">
        <v>397</v>
      </c>
      <c r="BW23" s="201" t="s">
        <v>466</v>
      </c>
      <c r="BX23" s="193">
        <f>BY23</f>
        <v>1215.3340000000001</v>
      </c>
      <c r="BY23" s="193">
        <v>1215.3340000000001</v>
      </c>
      <c r="BZ23" s="193"/>
      <c r="CA23" s="193"/>
      <c r="CB23" s="193">
        <v>88</v>
      </c>
      <c r="CC23" s="193">
        <v>88</v>
      </c>
      <c r="CD23" s="193">
        <f t="shared" si="61"/>
        <v>0</v>
      </c>
      <c r="CE23" s="193">
        <f t="shared" si="62"/>
        <v>88</v>
      </c>
      <c r="CF23" s="193">
        <v>88</v>
      </c>
      <c r="CG23" s="193"/>
      <c r="CH23" s="193"/>
      <c r="CI23" s="193"/>
      <c r="CJ23" s="193"/>
      <c r="CK23" s="203"/>
      <c r="CL23" s="203"/>
      <c r="CM23" s="202" t="s">
        <v>15</v>
      </c>
      <c r="CN23" s="200" t="s">
        <v>288</v>
      </c>
      <c r="CO23" s="201">
        <v>7897881</v>
      </c>
      <c r="CP23" s="201" t="s">
        <v>318</v>
      </c>
      <c r="CQ23" s="201" t="s">
        <v>240</v>
      </c>
      <c r="CR23" s="201" t="s">
        <v>397</v>
      </c>
      <c r="CS23" s="201" t="s">
        <v>466</v>
      </c>
      <c r="CT23" s="193">
        <f>CU23</f>
        <v>1215.3340000000001</v>
      </c>
      <c r="CU23" s="193">
        <v>1215.3340000000001</v>
      </c>
      <c r="CV23" s="193"/>
      <c r="CW23" s="193"/>
      <c r="CX23" s="193">
        <v>88</v>
      </c>
      <c r="CY23" s="193">
        <v>88</v>
      </c>
      <c r="CZ23" s="193">
        <f t="shared" si="63"/>
        <v>0</v>
      </c>
      <c r="DA23" s="193">
        <f t="shared" si="64"/>
        <v>88</v>
      </c>
      <c r="DB23" s="193">
        <v>88</v>
      </c>
      <c r="DC23" s="193"/>
      <c r="DD23" s="193"/>
      <c r="DE23" s="193"/>
      <c r="DF23" s="193"/>
      <c r="DG23" s="203"/>
      <c r="DH23" s="301"/>
      <c r="DI23" s="310" t="s">
        <v>15</v>
      </c>
      <c r="DJ23" s="311" t="s">
        <v>288</v>
      </c>
      <c r="DK23" s="312">
        <v>7897881</v>
      </c>
      <c r="DL23" s="312" t="s">
        <v>318</v>
      </c>
      <c r="DM23" s="312" t="s">
        <v>240</v>
      </c>
      <c r="DN23" s="312" t="s">
        <v>397</v>
      </c>
      <c r="DO23" s="312" t="s">
        <v>466</v>
      </c>
      <c r="DP23" s="313">
        <f>DQ23</f>
        <v>1215.3340000000001</v>
      </c>
      <c r="DQ23" s="313">
        <v>1215.3340000000001</v>
      </c>
      <c r="DR23" s="313"/>
      <c r="DS23" s="313"/>
      <c r="DT23" s="313">
        <v>88</v>
      </c>
      <c r="DU23" s="313">
        <v>88</v>
      </c>
      <c r="DV23" s="313">
        <f t="shared" si="65"/>
        <v>0</v>
      </c>
      <c r="DW23" s="313">
        <f t="shared" si="66"/>
        <v>88</v>
      </c>
      <c r="DX23" s="313">
        <v>88</v>
      </c>
      <c r="DY23" s="313"/>
      <c r="DZ23" s="313"/>
      <c r="EA23" s="313"/>
      <c r="EB23" s="313"/>
      <c r="EC23" s="314"/>
      <c r="ED23" s="314"/>
      <c r="EE23" s="326" t="s">
        <v>15</v>
      </c>
      <c r="EF23" s="327" t="s">
        <v>288</v>
      </c>
      <c r="EG23" s="328">
        <v>7897881</v>
      </c>
      <c r="EH23" s="328" t="s">
        <v>318</v>
      </c>
      <c r="EI23" s="328" t="s">
        <v>240</v>
      </c>
      <c r="EJ23" s="328" t="s">
        <v>397</v>
      </c>
      <c r="EK23" s="328" t="s">
        <v>466</v>
      </c>
      <c r="EL23" s="329">
        <f>EM23</f>
        <v>1215.3340000000001</v>
      </c>
      <c r="EM23" s="329">
        <v>1215.3340000000001</v>
      </c>
      <c r="EN23" s="329"/>
      <c r="EO23" s="329"/>
      <c r="EP23" s="329">
        <v>88</v>
      </c>
      <c r="EQ23" s="329">
        <v>88</v>
      </c>
      <c r="ER23" s="329">
        <f t="shared" si="67"/>
        <v>0</v>
      </c>
      <c r="ES23" s="329">
        <f t="shared" si="68"/>
        <v>88</v>
      </c>
      <c r="ET23" s="329">
        <v>88</v>
      </c>
      <c r="EU23" s="329"/>
      <c r="EV23" s="329"/>
      <c r="EW23" s="329"/>
      <c r="EX23" s="329"/>
      <c r="EY23" s="330"/>
      <c r="EZ23" s="330"/>
      <c r="FA23" s="328"/>
      <c r="FB23" s="222"/>
    </row>
    <row r="24" spans="1:160" s="155" customFormat="1" ht="60" hidden="1" customHeight="1">
      <c r="A24" s="202" t="s">
        <v>15</v>
      </c>
      <c r="B24" s="200" t="s">
        <v>301</v>
      </c>
      <c r="C24" s="201"/>
      <c r="D24" s="201" t="s">
        <v>318</v>
      </c>
      <c r="E24" s="201" t="s">
        <v>240</v>
      </c>
      <c r="F24" s="202" t="s">
        <v>284</v>
      </c>
      <c r="G24" s="201" t="s">
        <v>467</v>
      </c>
      <c r="H24" s="193">
        <v>4842</v>
      </c>
      <c r="I24" s="193">
        <v>4842</v>
      </c>
      <c r="J24" s="193"/>
      <c r="K24" s="193"/>
      <c r="L24" s="193">
        <v>200</v>
      </c>
      <c r="M24" s="193">
        <v>200</v>
      </c>
      <c r="N24" s="203"/>
      <c r="O24" s="203"/>
      <c r="P24" s="201" t="s">
        <v>467</v>
      </c>
      <c r="Q24" s="193">
        <v>4842</v>
      </c>
      <c r="R24" s="193">
        <v>4842</v>
      </c>
      <c r="S24" s="193"/>
      <c r="T24" s="193"/>
      <c r="U24" s="193">
        <v>200</v>
      </c>
      <c r="V24" s="193">
        <v>200</v>
      </c>
      <c r="W24" s="203"/>
      <c r="X24" s="203"/>
      <c r="Y24" s="202" t="s">
        <v>15</v>
      </c>
      <c r="Z24" s="200" t="s">
        <v>301</v>
      </c>
      <c r="AA24" s="201">
        <v>7910488</v>
      </c>
      <c r="AB24" s="201" t="s">
        <v>318</v>
      </c>
      <c r="AC24" s="201" t="s">
        <v>240</v>
      </c>
      <c r="AD24" s="202" t="s">
        <v>388</v>
      </c>
      <c r="AE24" s="201" t="s">
        <v>467</v>
      </c>
      <c r="AF24" s="193">
        <v>4842</v>
      </c>
      <c r="AG24" s="193">
        <v>4842</v>
      </c>
      <c r="AH24" s="193"/>
      <c r="AI24" s="193"/>
      <c r="AJ24" s="193">
        <v>200</v>
      </c>
      <c r="AK24" s="193">
        <v>200</v>
      </c>
      <c r="AL24" s="193">
        <f t="shared" si="57"/>
        <v>0</v>
      </c>
      <c r="AM24" s="193">
        <f t="shared" si="58"/>
        <v>200</v>
      </c>
      <c r="AN24" s="193">
        <v>200</v>
      </c>
      <c r="AO24" s="193"/>
      <c r="AP24" s="193"/>
      <c r="AQ24" s="193"/>
      <c r="AR24" s="193"/>
      <c r="AS24" s="203"/>
      <c r="AT24" s="203"/>
      <c r="AU24" s="202" t="s">
        <v>15</v>
      </c>
      <c r="AV24" s="200" t="s">
        <v>301</v>
      </c>
      <c r="AW24" s="201">
        <v>7910488</v>
      </c>
      <c r="AX24" s="201" t="s">
        <v>318</v>
      </c>
      <c r="AY24" s="201" t="s">
        <v>240</v>
      </c>
      <c r="AZ24" s="202" t="s">
        <v>388</v>
      </c>
      <c r="BA24" s="201" t="s">
        <v>467</v>
      </c>
      <c r="BB24" s="193">
        <v>4842</v>
      </c>
      <c r="BC24" s="193">
        <v>4842</v>
      </c>
      <c r="BD24" s="193"/>
      <c r="BE24" s="193"/>
      <c r="BF24" s="193">
        <v>200</v>
      </c>
      <c r="BG24" s="193">
        <v>200</v>
      </c>
      <c r="BH24" s="193">
        <f t="shared" si="59"/>
        <v>0</v>
      </c>
      <c r="BI24" s="193">
        <f t="shared" si="60"/>
        <v>200</v>
      </c>
      <c r="BJ24" s="193">
        <v>200</v>
      </c>
      <c r="BK24" s="193"/>
      <c r="BL24" s="193"/>
      <c r="BM24" s="193"/>
      <c r="BN24" s="193"/>
      <c r="BO24" s="203"/>
      <c r="BP24" s="203"/>
      <c r="BQ24" s="202" t="s">
        <v>15</v>
      </c>
      <c r="BR24" s="200" t="s">
        <v>421</v>
      </c>
      <c r="BS24" s="201">
        <v>7910488</v>
      </c>
      <c r="BT24" s="201" t="s">
        <v>318</v>
      </c>
      <c r="BU24" s="201" t="s">
        <v>240</v>
      </c>
      <c r="BV24" s="202" t="s">
        <v>388</v>
      </c>
      <c r="BW24" s="201" t="s">
        <v>467</v>
      </c>
      <c r="BX24" s="193">
        <v>4842</v>
      </c>
      <c r="BY24" s="193">
        <v>4842</v>
      </c>
      <c r="BZ24" s="193"/>
      <c r="CA24" s="193"/>
      <c r="CB24" s="193">
        <v>200</v>
      </c>
      <c r="CC24" s="193">
        <v>200</v>
      </c>
      <c r="CD24" s="193">
        <f t="shared" si="61"/>
        <v>0</v>
      </c>
      <c r="CE24" s="193">
        <f t="shared" si="62"/>
        <v>200</v>
      </c>
      <c r="CF24" s="193">
        <v>200</v>
      </c>
      <c r="CG24" s="193"/>
      <c r="CH24" s="193"/>
      <c r="CI24" s="193"/>
      <c r="CJ24" s="193"/>
      <c r="CK24" s="203"/>
      <c r="CL24" s="203"/>
      <c r="CM24" s="202" t="s">
        <v>15</v>
      </c>
      <c r="CN24" s="200" t="s">
        <v>421</v>
      </c>
      <c r="CO24" s="201">
        <v>7910488</v>
      </c>
      <c r="CP24" s="201" t="s">
        <v>318</v>
      </c>
      <c r="CQ24" s="201" t="s">
        <v>240</v>
      </c>
      <c r="CR24" s="202" t="s">
        <v>388</v>
      </c>
      <c r="CS24" s="201" t="s">
        <v>467</v>
      </c>
      <c r="CT24" s="193">
        <v>4842</v>
      </c>
      <c r="CU24" s="193">
        <v>4842</v>
      </c>
      <c r="CV24" s="193"/>
      <c r="CW24" s="193"/>
      <c r="CX24" s="193">
        <v>200</v>
      </c>
      <c r="CY24" s="193">
        <v>200</v>
      </c>
      <c r="CZ24" s="193">
        <f t="shared" si="63"/>
        <v>0</v>
      </c>
      <c r="DA24" s="193">
        <f t="shared" si="64"/>
        <v>200</v>
      </c>
      <c r="DB24" s="193">
        <v>200</v>
      </c>
      <c r="DC24" s="193"/>
      <c r="DD24" s="193"/>
      <c r="DE24" s="193"/>
      <c r="DF24" s="193"/>
      <c r="DG24" s="203"/>
      <c r="DH24" s="301"/>
      <c r="DI24" s="310" t="s">
        <v>15</v>
      </c>
      <c r="DJ24" s="311" t="s">
        <v>421</v>
      </c>
      <c r="DK24" s="312">
        <v>7910488</v>
      </c>
      <c r="DL24" s="312" t="s">
        <v>318</v>
      </c>
      <c r="DM24" s="312" t="s">
        <v>240</v>
      </c>
      <c r="DN24" s="310" t="s">
        <v>388</v>
      </c>
      <c r="DO24" s="312" t="s">
        <v>467</v>
      </c>
      <c r="DP24" s="313">
        <v>4842</v>
      </c>
      <c r="DQ24" s="313">
        <v>4842</v>
      </c>
      <c r="DR24" s="313"/>
      <c r="DS24" s="313"/>
      <c r="DT24" s="313">
        <v>200</v>
      </c>
      <c r="DU24" s="313">
        <v>200</v>
      </c>
      <c r="DV24" s="313">
        <f t="shared" si="65"/>
        <v>0</v>
      </c>
      <c r="DW24" s="313">
        <f t="shared" si="66"/>
        <v>200</v>
      </c>
      <c r="DX24" s="313">
        <v>200</v>
      </c>
      <c r="DY24" s="313"/>
      <c r="DZ24" s="313"/>
      <c r="EA24" s="313"/>
      <c r="EB24" s="313"/>
      <c r="EC24" s="314"/>
      <c r="ED24" s="314"/>
      <c r="EE24" s="326" t="s">
        <v>15</v>
      </c>
      <c r="EF24" s="327" t="s">
        <v>421</v>
      </c>
      <c r="EG24" s="328">
        <v>7910488</v>
      </c>
      <c r="EH24" s="328" t="s">
        <v>318</v>
      </c>
      <c r="EI24" s="328" t="s">
        <v>240</v>
      </c>
      <c r="EJ24" s="326" t="s">
        <v>388</v>
      </c>
      <c r="EK24" s="328" t="s">
        <v>467</v>
      </c>
      <c r="EL24" s="329">
        <v>4842</v>
      </c>
      <c r="EM24" s="329">
        <v>4842</v>
      </c>
      <c r="EN24" s="329"/>
      <c r="EO24" s="329"/>
      <c r="EP24" s="329">
        <v>200</v>
      </c>
      <c r="EQ24" s="329">
        <v>200</v>
      </c>
      <c r="ER24" s="329">
        <f t="shared" si="67"/>
        <v>0</v>
      </c>
      <c r="ES24" s="329">
        <f t="shared" si="68"/>
        <v>200</v>
      </c>
      <c r="ET24" s="329">
        <v>200</v>
      </c>
      <c r="EU24" s="329"/>
      <c r="EV24" s="329"/>
      <c r="EW24" s="329"/>
      <c r="EX24" s="329"/>
      <c r="EY24" s="330"/>
      <c r="EZ24" s="330"/>
      <c r="FA24" s="328"/>
      <c r="FB24" s="222"/>
    </row>
    <row r="25" spans="1:160" s="155" customFormat="1" ht="60" hidden="1" customHeight="1">
      <c r="A25" s="202" t="s">
        <v>15</v>
      </c>
      <c r="B25" s="200" t="s">
        <v>302</v>
      </c>
      <c r="C25" s="201"/>
      <c r="D25" s="201" t="s">
        <v>318</v>
      </c>
      <c r="E25" s="201" t="s">
        <v>240</v>
      </c>
      <c r="F25" s="202" t="s">
        <v>284</v>
      </c>
      <c r="G25" s="201" t="s">
        <v>468</v>
      </c>
      <c r="H25" s="193">
        <v>6851</v>
      </c>
      <c r="I25" s="193">
        <v>6851</v>
      </c>
      <c r="J25" s="193"/>
      <c r="K25" s="193"/>
      <c r="L25" s="193">
        <v>200</v>
      </c>
      <c r="M25" s="193">
        <v>200</v>
      </c>
      <c r="N25" s="203"/>
      <c r="O25" s="203"/>
      <c r="P25" s="201" t="s">
        <v>468</v>
      </c>
      <c r="Q25" s="193">
        <v>6851</v>
      </c>
      <c r="R25" s="193">
        <v>6851</v>
      </c>
      <c r="S25" s="193"/>
      <c r="T25" s="193"/>
      <c r="U25" s="193">
        <v>200</v>
      </c>
      <c r="V25" s="193">
        <v>200</v>
      </c>
      <c r="W25" s="203"/>
      <c r="X25" s="203"/>
      <c r="Y25" s="202" t="s">
        <v>15</v>
      </c>
      <c r="Z25" s="200" t="s">
        <v>302</v>
      </c>
      <c r="AA25" s="201">
        <v>7913666</v>
      </c>
      <c r="AB25" s="201" t="s">
        <v>318</v>
      </c>
      <c r="AC25" s="201" t="s">
        <v>240</v>
      </c>
      <c r="AD25" s="201" t="s">
        <v>392</v>
      </c>
      <c r="AE25" s="201" t="s">
        <v>468</v>
      </c>
      <c r="AF25" s="193">
        <v>6851</v>
      </c>
      <c r="AG25" s="193">
        <v>6851</v>
      </c>
      <c r="AH25" s="193"/>
      <c r="AI25" s="193"/>
      <c r="AJ25" s="193">
        <v>200</v>
      </c>
      <c r="AK25" s="193">
        <v>200</v>
      </c>
      <c r="AL25" s="193">
        <f t="shared" si="57"/>
        <v>0</v>
      </c>
      <c r="AM25" s="193">
        <f t="shared" si="58"/>
        <v>200</v>
      </c>
      <c r="AN25" s="193">
        <v>200</v>
      </c>
      <c r="AO25" s="193"/>
      <c r="AP25" s="193"/>
      <c r="AQ25" s="193"/>
      <c r="AR25" s="193"/>
      <c r="AS25" s="203"/>
      <c r="AT25" s="203"/>
      <c r="AU25" s="202" t="s">
        <v>15</v>
      </c>
      <c r="AV25" s="200" t="s">
        <v>302</v>
      </c>
      <c r="AW25" s="201">
        <v>7913666</v>
      </c>
      <c r="AX25" s="201" t="s">
        <v>318</v>
      </c>
      <c r="AY25" s="201" t="s">
        <v>240</v>
      </c>
      <c r="AZ25" s="201" t="s">
        <v>388</v>
      </c>
      <c r="BA25" s="201"/>
      <c r="BB25" s="193">
        <f>BC25</f>
        <v>7947.1080000000002</v>
      </c>
      <c r="BC25" s="193">
        <v>7947.1080000000002</v>
      </c>
      <c r="BD25" s="193"/>
      <c r="BE25" s="193"/>
      <c r="BF25" s="193">
        <v>200</v>
      </c>
      <c r="BG25" s="193">
        <v>200</v>
      </c>
      <c r="BH25" s="193">
        <f t="shared" si="59"/>
        <v>0</v>
      </c>
      <c r="BI25" s="193">
        <f t="shared" si="60"/>
        <v>200</v>
      </c>
      <c r="BJ25" s="193">
        <v>200</v>
      </c>
      <c r="BK25" s="193"/>
      <c r="BL25" s="193"/>
      <c r="BM25" s="193"/>
      <c r="BN25" s="193"/>
      <c r="BO25" s="203"/>
      <c r="BP25" s="203"/>
      <c r="BQ25" s="202" t="s">
        <v>15</v>
      </c>
      <c r="BR25" s="200" t="s">
        <v>422</v>
      </c>
      <c r="BS25" s="201">
        <v>7913666</v>
      </c>
      <c r="BT25" s="201" t="s">
        <v>318</v>
      </c>
      <c r="BU25" s="201" t="s">
        <v>240</v>
      </c>
      <c r="BV25" s="201" t="s">
        <v>388</v>
      </c>
      <c r="BW25" s="228" t="s">
        <v>469</v>
      </c>
      <c r="BX25" s="193">
        <f>BY25</f>
        <v>7947.1080000000002</v>
      </c>
      <c r="BY25" s="193">
        <v>7947.1080000000002</v>
      </c>
      <c r="BZ25" s="193"/>
      <c r="CA25" s="193"/>
      <c r="CB25" s="193">
        <v>200</v>
      </c>
      <c r="CC25" s="193">
        <v>200</v>
      </c>
      <c r="CD25" s="193">
        <f t="shared" si="61"/>
        <v>0</v>
      </c>
      <c r="CE25" s="193">
        <f t="shared" si="62"/>
        <v>200</v>
      </c>
      <c r="CF25" s="193">
        <v>200</v>
      </c>
      <c r="CG25" s="193"/>
      <c r="CH25" s="193"/>
      <c r="CI25" s="193"/>
      <c r="CJ25" s="193"/>
      <c r="CK25" s="203"/>
      <c r="CL25" s="203"/>
      <c r="CM25" s="202" t="s">
        <v>15</v>
      </c>
      <c r="CN25" s="200" t="s">
        <v>422</v>
      </c>
      <c r="CO25" s="201">
        <v>7913666</v>
      </c>
      <c r="CP25" s="201" t="s">
        <v>318</v>
      </c>
      <c r="CQ25" s="201" t="s">
        <v>240</v>
      </c>
      <c r="CR25" s="201" t="s">
        <v>388</v>
      </c>
      <c r="CS25" s="228" t="s">
        <v>469</v>
      </c>
      <c r="CT25" s="193">
        <f>CU25</f>
        <v>7947.1080000000002</v>
      </c>
      <c r="CU25" s="193">
        <v>7947.1080000000002</v>
      </c>
      <c r="CV25" s="193"/>
      <c r="CW25" s="193"/>
      <c r="CX25" s="193">
        <v>200</v>
      </c>
      <c r="CY25" s="193">
        <v>200</v>
      </c>
      <c r="CZ25" s="193">
        <f t="shared" si="63"/>
        <v>0</v>
      </c>
      <c r="DA25" s="193">
        <f t="shared" si="64"/>
        <v>200</v>
      </c>
      <c r="DB25" s="193">
        <v>200</v>
      </c>
      <c r="DC25" s="193"/>
      <c r="DD25" s="193"/>
      <c r="DE25" s="193"/>
      <c r="DF25" s="193"/>
      <c r="DG25" s="203"/>
      <c r="DH25" s="301"/>
      <c r="DI25" s="310" t="s">
        <v>15</v>
      </c>
      <c r="DJ25" s="311" t="s">
        <v>422</v>
      </c>
      <c r="DK25" s="312">
        <v>7913666</v>
      </c>
      <c r="DL25" s="312" t="s">
        <v>318</v>
      </c>
      <c r="DM25" s="312" t="s">
        <v>240</v>
      </c>
      <c r="DN25" s="312" t="s">
        <v>388</v>
      </c>
      <c r="DO25" s="312" t="s">
        <v>469</v>
      </c>
      <c r="DP25" s="313">
        <f>DQ25</f>
        <v>7947.1080000000002</v>
      </c>
      <c r="DQ25" s="313">
        <v>7947.1080000000002</v>
      </c>
      <c r="DR25" s="313"/>
      <c r="DS25" s="313"/>
      <c r="DT25" s="313">
        <v>200</v>
      </c>
      <c r="DU25" s="313">
        <v>200</v>
      </c>
      <c r="DV25" s="313">
        <f t="shared" si="65"/>
        <v>0</v>
      </c>
      <c r="DW25" s="313">
        <f t="shared" si="66"/>
        <v>200</v>
      </c>
      <c r="DX25" s="313">
        <v>200</v>
      </c>
      <c r="DY25" s="313"/>
      <c r="DZ25" s="313"/>
      <c r="EA25" s="313"/>
      <c r="EB25" s="313"/>
      <c r="EC25" s="314"/>
      <c r="ED25" s="314"/>
      <c r="EE25" s="326" t="s">
        <v>15</v>
      </c>
      <c r="EF25" s="327" t="s">
        <v>422</v>
      </c>
      <c r="EG25" s="328">
        <v>7913666</v>
      </c>
      <c r="EH25" s="328" t="s">
        <v>318</v>
      </c>
      <c r="EI25" s="328" t="s">
        <v>240</v>
      </c>
      <c r="EJ25" s="328" t="s">
        <v>388</v>
      </c>
      <c r="EK25" s="328" t="s">
        <v>469</v>
      </c>
      <c r="EL25" s="329">
        <f>EM25</f>
        <v>7947.1080000000002</v>
      </c>
      <c r="EM25" s="329">
        <v>7947.1080000000002</v>
      </c>
      <c r="EN25" s="329"/>
      <c r="EO25" s="329"/>
      <c r="EP25" s="329">
        <v>200</v>
      </c>
      <c r="EQ25" s="329">
        <v>200</v>
      </c>
      <c r="ER25" s="329">
        <f t="shared" si="67"/>
        <v>0</v>
      </c>
      <c r="ES25" s="329">
        <f t="shared" si="68"/>
        <v>200</v>
      </c>
      <c r="ET25" s="329">
        <v>200</v>
      </c>
      <c r="EU25" s="329"/>
      <c r="EV25" s="329"/>
      <c r="EW25" s="329"/>
      <c r="EX25" s="329"/>
      <c r="EY25" s="330"/>
      <c r="EZ25" s="330"/>
      <c r="FA25" s="328"/>
      <c r="FB25" s="222"/>
    </row>
    <row r="26" spans="1:160" s="155" customFormat="1" ht="60" hidden="1" customHeight="1">
      <c r="A26" s="202" t="s">
        <v>15</v>
      </c>
      <c r="B26" s="200" t="s">
        <v>304</v>
      </c>
      <c r="C26" s="201"/>
      <c r="D26" s="201" t="s">
        <v>318</v>
      </c>
      <c r="E26" s="201" t="s">
        <v>240</v>
      </c>
      <c r="F26" s="202" t="s">
        <v>284</v>
      </c>
      <c r="G26" s="201" t="s">
        <v>470</v>
      </c>
      <c r="H26" s="193">
        <v>5957</v>
      </c>
      <c r="I26" s="193">
        <v>5957</v>
      </c>
      <c r="J26" s="193"/>
      <c r="K26" s="193"/>
      <c r="L26" s="193">
        <v>200</v>
      </c>
      <c r="M26" s="193">
        <v>200</v>
      </c>
      <c r="N26" s="203"/>
      <c r="O26" s="203"/>
      <c r="P26" s="201" t="s">
        <v>470</v>
      </c>
      <c r="Q26" s="193">
        <v>5957</v>
      </c>
      <c r="R26" s="193">
        <v>5957</v>
      </c>
      <c r="S26" s="193"/>
      <c r="T26" s="193"/>
      <c r="U26" s="193">
        <v>200</v>
      </c>
      <c r="V26" s="193">
        <v>200</v>
      </c>
      <c r="W26" s="203"/>
      <c r="X26" s="203"/>
      <c r="Y26" s="202" t="s">
        <v>15</v>
      </c>
      <c r="Z26" s="200" t="s">
        <v>304</v>
      </c>
      <c r="AA26" s="201">
        <v>7912507</v>
      </c>
      <c r="AB26" s="201" t="s">
        <v>318</v>
      </c>
      <c r="AC26" s="201" t="s">
        <v>240</v>
      </c>
      <c r="AD26" s="201" t="s">
        <v>392</v>
      </c>
      <c r="AE26" s="201" t="s">
        <v>470</v>
      </c>
      <c r="AF26" s="193">
        <v>5957</v>
      </c>
      <c r="AG26" s="193">
        <v>5957</v>
      </c>
      <c r="AH26" s="193"/>
      <c r="AI26" s="193"/>
      <c r="AJ26" s="193">
        <v>200</v>
      </c>
      <c r="AK26" s="193">
        <v>200</v>
      </c>
      <c r="AL26" s="193">
        <f t="shared" si="57"/>
        <v>0</v>
      </c>
      <c r="AM26" s="193">
        <f t="shared" si="58"/>
        <v>200</v>
      </c>
      <c r="AN26" s="193">
        <v>200</v>
      </c>
      <c r="AO26" s="193"/>
      <c r="AP26" s="193"/>
      <c r="AQ26" s="193"/>
      <c r="AR26" s="193"/>
      <c r="AS26" s="203"/>
      <c r="AT26" s="203"/>
      <c r="AU26" s="202" t="s">
        <v>15</v>
      </c>
      <c r="AV26" s="200" t="s">
        <v>304</v>
      </c>
      <c r="AW26" s="201">
        <v>7912507</v>
      </c>
      <c r="AX26" s="201" t="s">
        <v>318</v>
      </c>
      <c r="AY26" s="201" t="s">
        <v>240</v>
      </c>
      <c r="AZ26" s="201" t="s">
        <v>392</v>
      </c>
      <c r="BA26" s="201" t="s">
        <v>470</v>
      </c>
      <c r="BB26" s="193">
        <v>5957</v>
      </c>
      <c r="BC26" s="193">
        <v>5957</v>
      </c>
      <c r="BD26" s="193"/>
      <c r="BE26" s="193"/>
      <c r="BF26" s="193">
        <v>200</v>
      </c>
      <c r="BG26" s="193">
        <v>200</v>
      </c>
      <c r="BH26" s="193">
        <f t="shared" si="59"/>
        <v>0</v>
      </c>
      <c r="BI26" s="193">
        <f t="shared" si="60"/>
        <v>200</v>
      </c>
      <c r="BJ26" s="193">
        <v>200</v>
      </c>
      <c r="BK26" s="193"/>
      <c r="BL26" s="193"/>
      <c r="BM26" s="193"/>
      <c r="BN26" s="193"/>
      <c r="BO26" s="203"/>
      <c r="BP26" s="203"/>
      <c r="BQ26" s="202" t="s">
        <v>15</v>
      </c>
      <c r="BR26" s="200" t="s">
        <v>423</v>
      </c>
      <c r="BS26" s="201">
        <v>7912507</v>
      </c>
      <c r="BT26" s="201" t="s">
        <v>318</v>
      </c>
      <c r="BU26" s="201" t="s">
        <v>240</v>
      </c>
      <c r="BV26" s="201" t="s">
        <v>392</v>
      </c>
      <c r="BW26" s="201" t="s">
        <v>470</v>
      </c>
      <c r="BX26" s="193">
        <v>5957</v>
      </c>
      <c r="BY26" s="193">
        <v>5957</v>
      </c>
      <c r="BZ26" s="193"/>
      <c r="CA26" s="193"/>
      <c r="CB26" s="193">
        <v>200</v>
      </c>
      <c r="CC26" s="193">
        <v>200</v>
      </c>
      <c r="CD26" s="193">
        <f t="shared" si="61"/>
        <v>0</v>
      </c>
      <c r="CE26" s="193">
        <f t="shared" si="62"/>
        <v>200</v>
      </c>
      <c r="CF26" s="193">
        <v>200</v>
      </c>
      <c r="CG26" s="193"/>
      <c r="CH26" s="193"/>
      <c r="CI26" s="193"/>
      <c r="CJ26" s="193"/>
      <c r="CK26" s="203"/>
      <c r="CL26" s="203"/>
      <c r="CM26" s="202" t="s">
        <v>15</v>
      </c>
      <c r="CN26" s="200" t="s">
        <v>423</v>
      </c>
      <c r="CO26" s="201">
        <v>7912507</v>
      </c>
      <c r="CP26" s="201" t="s">
        <v>318</v>
      </c>
      <c r="CQ26" s="201" t="s">
        <v>240</v>
      </c>
      <c r="CR26" s="201" t="s">
        <v>392</v>
      </c>
      <c r="CS26" s="201" t="s">
        <v>470</v>
      </c>
      <c r="CT26" s="193">
        <v>5957</v>
      </c>
      <c r="CU26" s="193">
        <v>5957</v>
      </c>
      <c r="CV26" s="193"/>
      <c r="CW26" s="193"/>
      <c r="CX26" s="193">
        <v>200</v>
      </c>
      <c r="CY26" s="193">
        <v>200</v>
      </c>
      <c r="CZ26" s="193">
        <f t="shared" si="63"/>
        <v>0</v>
      </c>
      <c r="DA26" s="193">
        <f t="shared" si="64"/>
        <v>200</v>
      </c>
      <c r="DB26" s="193">
        <v>200</v>
      </c>
      <c r="DC26" s="193"/>
      <c r="DD26" s="193"/>
      <c r="DE26" s="193"/>
      <c r="DF26" s="193"/>
      <c r="DG26" s="203"/>
      <c r="DH26" s="301"/>
      <c r="DI26" s="310" t="s">
        <v>15</v>
      </c>
      <c r="DJ26" s="311" t="s">
        <v>423</v>
      </c>
      <c r="DK26" s="312">
        <v>7912507</v>
      </c>
      <c r="DL26" s="312" t="s">
        <v>318</v>
      </c>
      <c r="DM26" s="312" t="s">
        <v>240</v>
      </c>
      <c r="DN26" s="312" t="s">
        <v>392</v>
      </c>
      <c r="DO26" s="312" t="s">
        <v>470</v>
      </c>
      <c r="DP26" s="313">
        <v>5957</v>
      </c>
      <c r="DQ26" s="313">
        <v>5957</v>
      </c>
      <c r="DR26" s="313"/>
      <c r="DS26" s="313"/>
      <c r="DT26" s="313">
        <v>200</v>
      </c>
      <c r="DU26" s="313">
        <v>200</v>
      </c>
      <c r="DV26" s="313">
        <f t="shared" si="65"/>
        <v>0</v>
      </c>
      <c r="DW26" s="313">
        <f t="shared" si="66"/>
        <v>200</v>
      </c>
      <c r="DX26" s="313">
        <v>200</v>
      </c>
      <c r="DY26" s="313"/>
      <c r="DZ26" s="313"/>
      <c r="EA26" s="313"/>
      <c r="EB26" s="313"/>
      <c r="EC26" s="314"/>
      <c r="ED26" s="314"/>
      <c r="EE26" s="326" t="s">
        <v>15</v>
      </c>
      <c r="EF26" s="327" t="s">
        <v>423</v>
      </c>
      <c r="EG26" s="328">
        <v>7912507</v>
      </c>
      <c r="EH26" s="328" t="s">
        <v>318</v>
      </c>
      <c r="EI26" s="328" t="s">
        <v>240</v>
      </c>
      <c r="EJ26" s="328" t="s">
        <v>392</v>
      </c>
      <c r="EK26" s="328" t="s">
        <v>470</v>
      </c>
      <c r="EL26" s="329">
        <v>5957</v>
      </c>
      <c r="EM26" s="329">
        <v>5957</v>
      </c>
      <c r="EN26" s="329"/>
      <c r="EO26" s="329"/>
      <c r="EP26" s="329">
        <v>200</v>
      </c>
      <c r="EQ26" s="329">
        <v>200</v>
      </c>
      <c r="ER26" s="329">
        <f t="shared" si="67"/>
        <v>0</v>
      </c>
      <c r="ES26" s="329">
        <f t="shared" si="68"/>
        <v>200</v>
      </c>
      <c r="ET26" s="329">
        <v>200</v>
      </c>
      <c r="EU26" s="329"/>
      <c r="EV26" s="329"/>
      <c r="EW26" s="329"/>
      <c r="EX26" s="329"/>
      <c r="EY26" s="330"/>
      <c r="EZ26" s="330"/>
      <c r="FA26" s="328"/>
      <c r="FB26" s="222"/>
    </row>
    <row r="27" spans="1:160" s="155" customFormat="1" ht="60" hidden="1" customHeight="1">
      <c r="A27" s="202" t="s">
        <v>15</v>
      </c>
      <c r="B27" s="200" t="s">
        <v>305</v>
      </c>
      <c r="C27" s="201"/>
      <c r="D27" s="201" t="s">
        <v>318</v>
      </c>
      <c r="E27" s="201" t="s">
        <v>240</v>
      </c>
      <c r="F27" s="202" t="s">
        <v>284</v>
      </c>
      <c r="G27" s="201" t="s">
        <v>471</v>
      </c>
      <c r="H27" s="193">
        <v>4230</v>
      </c>
      <c r="I27" s="193">
        <v>4230</v>
      </c>
      <c r="J27" s="193"/>
      <c r="K27" s="193"/>
      <c r="L27" s="193">
        <v>200</v>
      </c>
      <c r="M27" s="193">
        <v>200</v>
      </c>
      <c r="N27" s="203"/>
      <c r="O27" s="203"/>
      <c r="P27" s="201" t="s">
        <v>471</v>
      </c>
      <c r="Q27" s="193">
        <v>4230</v>
      </c>
      <c r="R27" s="193">
        <v>4230</v>
      </c>
      <c r="S27" s="193"/>
      <c r="T27" s="193"/>
      <c r="U27" s="193">
        <v>200</v>
      </c>
      <c r="V27" s="193">
        <v>200</v>
      </c>
      <c r="W27" s="203"/>
      <c r="X27" s="203"/>
      <c r="Y27" s="202" t="s">
        <v>15</v>
      </c>
      <c r="Z27" s="200" t="s">
        <v>305</v>
      </c>
      <c r="AA27" s="201">
        <v>7902732</v>
      </c>
      <c r="AB27" s="201" t="s">
        <v>318</v>
      </c>
      <c r="AC27" s="201" t="s">
        <v>240</v>
      </c>
      <c r="AD27" s="201" t="s">
        <v>392</v>
      </c>
      <c r="AE27" s="201" t="s">
        <v>471</v>
      </c>
      <c r="AF27" s="193">
        <v>4230</v>
      </c>
      <c r="AG27" s="193">
        <v>4230</v>
      </c>
      <c r="AH27" s="193"/>
      <c r="AI27" s="193"/>
      <c r="AJ27" s="193">
        <v>200</v>
      </c>
      <c r="AK27" s="193">
        <v>200</v>
      </c>
      <c r="AL27" s="193">
        <f t="shared" si="57"/>
        <v>0</v>
      </c>
      <c r="AM27" s="193">
        <f t="shared" si="58"/>
        <v>200</v>
      </c>
      <c r="AN27" s="193">
        <v>200</v>
      </c>
      <c r="AO27" s="193"/>
      <c r="AP27" s="193"/>
      <c r="AQ27" s="193"/>
      <c r="AR27" s="193"/>
      <c r="AS27" s="203"/>
      <c r="AT27" s="203"/>
      <c r="AU27" s="202" t="s">
        <v>15</v>
      </c>
      <c r="AV27" s="200" t="s">
        <v>305</v>
      </c>
      <c r="AW27" s="201">
        <v>7902732</v>
      </c>
      <c r="AX27" s="201" t="s">
        <v>318</v>
      </c>
      <c r="AY27" s="201" t="s">
        <v>240</v>
      </c>
      <c r="AZ27" s="201" t="s">
        <v>392</v>
      </c>
      <c r="BA27" s="201" t="s">
        <v>471</v>
      </c>
      <c r="BB27" s="193">
        <v>4230</v>
      </c>
      <c r="BC27" s="193">
        <v>4230</v>
      </c>
      <c r="BD27" s="193"/>
      <c r="BE27" s="193"/>
      <c r="BF27" s="193">
        <v>200</v>
      </c>
      <c r="BG27" s="193">
        <v>200</v>
      </c>
      <c r="BH27" s="193">
        <f t="shared" si="59"/>
        <v>0</v>
      </c>
      <c r="BI27" s="193">
        <f t="shared" si="60"/>
        <v>200</v>
      </c>
      <c r="BJ27" s="193">
        <v>200</v>
      </c>
      <c r="BK27" s="193"/>
      <c r="BL27" s="193"/>
      <c r="BM27" s="193"/>
      <c r="BN27" s="193"/>
      <c r="BO27" s="203"/>
      <c r="BP27" s="203"/>
      <c r="BQ27" s="202" t="s">
        <v>15</v>
      </c>
      <c r="BR27" s="200" t="s">
        <v>424</v>
      </c>
      <c r="BS27" s="201">
        <v>7902732</v>
      </c>
      <c r="BT27" s="201" t="s">
        <v>318</v>
      </c>
      <c r="BU27" s="201" t="s">
        <v>240</v>
      </c>
      <c r="BV27" s="201" t="s">
        <v>392</v>
      </c>
      <c r="BW27" s="201" t="s">
        <v>471</v>
      </c>
      <c r="BX27" s="193">
        <v>4230</v>
      </c>
      <c r="BY27" s="193">
        <v>4230</v>
      </c>
      <c r="BZ27" s="193"/>
      <c r="CA27" s="193"/>
      <c r="CB27" s="193">
        <v>200</v>
      </c>
      <c r="CC27" s="193">
        <v>200</v>
      </c>
      <c r="CD27" s="193">
        <f t="shared" si="61"/>
        <v>0</v>
      </c>
      <c r="CE27" s="193">
        <f t="shared" si="62"/>
        <v>200</v>
      </c>
      <c r="CF27" s="193">
        <v>200</v>
      </c>
      <c r="CG27" s="193"/>
      <c r="CH27" s="193"/>
      <c r="CI27" s="193"/>
      <c r="CJ27" s="193"/>
      <c r="CK27" s="203"/>
      <c r="CL27" s="203"/>
      <c r="CM27" s="202" t="s">
        <v>15</v>
      </c>
      <c r="CN27" s="200" t="s">
        <v>424</v>
      </c>
      <c r="CO27" s="201">
        <v>7902732</v>
      </c>
      <c r="CP27" s="201" t="s">
        <v>318</v>
      </c>
      <c r="CQ27" s="201" t="s">
        <v>240</v>
      </c>
      <c r="CR27" s="201" t="s">
        <v>392</v>
      </c>
      <c r="CS27" s="201" t="s">
        <v>471</v>
      </c>
      <c r="CT27" s="193">
        <v>4230</v>
      </c>
      <c r="CU27" s="193">
        <v>4230</v>
      </c>
      <c r="CV27" s="193"/>
      <c r="CW27" s="193"/>
      <c r="CX27" s="193">
        <v>200</v>
      </c>
      <c r="CY27" s="193">
        <v>200</v>
      </c>
      <c r="CZ27" s="193">
        <f t="shared" si="63"/>
        <v>0</v>
      </c>
      <c r="DA27" s="193">
        <f t="shared" si="64"/>
        <v>200</v>
      </c>
      <c r="DB27" s="193">
        <v>200</v>
      </c>
      <c r="DC27" s="193"/>
      <c r="DD27" s="193"/>
      <c r="DE27" s="193"/>
      <c r="DF27" s="193"/>
      <c r="DG27" s="203"/>
      <c r="DH27" s="301"/>
      <c r="DI27" s="310" t="s">
        <v>15</v>
      </c>
      <c r="DJ27" s="311" t="s">
        <v>424</v>
      </c>
      <c r="DK27" s="312">
        <v>7902732</v>
      </c>
      <c r="DL27" s="312" t="s">
        <v>318</v>
      </c>
      <c r="DM27" s="312" t="s">
        <v>240</v>
      </c>
      <c r="DN27" s="312" t="s">
        <v>392</v>
      </c>
      <c r="DO27" s="312" t="s">
        <v>471</v>
      </c>
      <c r="DP27" s="313">
        <v>4230</v>
      </c>
      <c r="DQ27" s="313">
        <v>4230</v>
      </c>
      <c r="DR27" s="313"/>
      <c r="DS27" s="313"/>
      <c r="DT27" s="313">
        <v>200</v>
      </c>
      <c r="DU27" s="313">
        <v>200</v>
      </c>
      <c r="DV27" s="313">
        <f t="shared" si="65"/>
        <v>0</v>
      </c>
      <c r="DW27" s="313">
        <f t="shared" si="66"/>
        <v>200</v>
      </c>
      <c r="DX27" s="313">
        <v>200</v>
      </c>
      <c r="DY27" s="313"/>
      <c r="DZ27" s="313"/>
      <c r="EA27" s="313"/>
      <c r="EB27" s="313"/>
      <c r="EC27" s="314"/>
      <c r="ED27" s="314"/>
      <c r="EE27" s="326" t="s">
        <v>15</v>
      </c>
      <c r="EF27" s="327" t="s">
        <v>424</v>
      </c>
      <c r="EG27" s="328">
        <v>7902732</v>
      </c>
      <c r="EH27" s="328" t="s">
        <v>318</v>
      </c>
      <c r="EI27" s="328" t="s">
        <v>240</v>
      </c>
      <c r="EJ27" s="328" t="s">
        <v>392</v>
      </c>
      <c r="EK27" s="328" t="s">
        <v>471</v>
      </c>
      <c r="EL27" s="329">
        <v>4230</v>
      </c>
      <c r="EM27" s="329">
        <v>4230</v>
      </c>
      <c r="EN27" s="329"/>
      <c r="EO27" s="329"/>
      <c r="EP27" s="329">
        <v>200</v>
      </c>
      <c r="EQ27" s="329">
        <v>200</v>
      </c>
      <c r="ER27" s="329">
        <f t="shared" si="67"/>
        <v>0</v>
      </c>
      <c r="ES27" s="329">
        <f t="shared" si="68"/>
        <v>200</v>
      </c>
      <c r="ET27" s="329">
        <v>200</v>
      </c>
      <c r="EU27" s="329"/>
      <c r="EV27" s="329"/>
      <c r="EW27" s="329"/>
      <c r="EX27" s="329"/>
      <c r="EY27" s="330"/>
      <c r="EZ27" s="330"/>
      <c r="FA27" s="328"/>
      <c r="FB27" s="222"/>
    </row>
    <row r="28" spans="1:160" s="155" customFormat="1" ht="60" hidden="1" customHeight="1">
      <c r="A28" s="202" t="s">
        <v>15</v>
      </c>
      <c r="B28" s="200" t="s">
        <v>306</v>
      </c>
      <c r="C28" s="201"/>
      <c r="D28" s="201" t="s">
        <v>318</v>
      </c>
      <c r="E28" s="201" t="s">
        <v>240</v>
      </c>
      <c r="F28" s="202" t="s">
        <v>284</v>
      </c>
      <c r="G28" s="201" t="s">
        <v>472</v>
      </c>
      <c r="H28" s="193">
        <v>1968</v>
      </c>
      <c r="I28" s="193">
        <v>1968</v>
      </c>
      <c r="J28" s="193"/>
      <c r="K28" s="193"/>
      <c r="L28" s="193">
        <v>200</v>
      </c>
      <c r="M28" s="193">
        <v>200</v>
      </c>
      <c r="N28" s="203"/>
      <c r="O28" s="203"/>
      <c r="P28" s="201" t="s">
        <v>472</v>
      </c>
      <c r="Q28" s="193">
        <v>1968</v>
      </c>
      <c r="R28" s="193">
        <v>1968</v>
      </c>
      <c r="S28" s="193"/>
      <c r="T28" s="193"/>
      <c r="U28" s="193">
        <f>V28</f>
        <v>129</v>
      </c>
      <c r="V28" s="193">
        <f>200-71</f>
        <v>129</v>
      </c>
      <c r="W28" s="203"/>
      <c r="X28" s="203"/>
      <c r="Y28" s="202" t="s">
        <v>15</v>
      </c>
      <c r="Z28" s="200" t="s">
        <v>306</v>
      </c>
      <c r="AA28" s="201">
        <v>7902733</v>
      </c>
      <c r="AB28" s="201" t="s">
        <v>318</v>
      </c>
      <c r="AC28" s="201" t="s">
        <v>240</v>
      </c>
      <c r="AD28" s="201" t="s">
        <v>392</v>
      </c>
      <c r="AE28" s="201" t="s">
        <v>472</v>
      </c>
      <c r="AF28" s="193">
        <v>1968</v>
      </c>
      <c r="AG28" s="193">
        <v>1968</v>
      </c>
      <c r="AH28" s="193"/>
      <c r="AI28" s="193"/>
      <c r="AJ28" s="193">
        <f>AK28</f>
        <v>129</v>
      </c>
      <c r="AK28" s="193">
        <v>129</v>
      </c>
      <c r="AL28" s="193">
        <f t="shared" si="57"/>
        <v>0</v>
      </c>
      <c r="AM28" s="193">
        <f t="shared" si="58"/>
        <v>129</v>
      </c>
      <c r="AN28" s="193">
        <v>129</v>
      </c>
      <c r="AO28" s="193"/>
      <c r="AP28" s="193"/>
      <c r="AQ28" s="193"/>
      <c r="AR28" s="193"/>
      <c r="AS28" s="203"/>
      <c r="AT28" s="203"/>
      <c r="AU28" s="202" t="s">
        <v>15</v>
      </c>
      <c r="AV28" s="200" t="s">
        <v>306</v>
      </c>
      <c r="AW28" s="201">
        <v>7902733</v>
      </c>
      <c r="AX28" s="201" t="s">
        <v>318</v>
      </c>
      <c r="AY28" s="201" t="s">
        <v>240</v>
      </c>
      <c r="AZ28" s="201" t="s">
        <v>392</v>
      </c>
      <c r="BA28" s="201" t="s">
        <v>472</v>
      </c>
      <c r="BB28" s="193">
        <v>1968</v>
      </c>
      <c r="BC28" s="193">
        <v>1968</v>
      </c>
      <c r="BD28" s="193"/>
      <c r="BE28" s="193"/>
      <c r="BF28" s="193">
        <f>BG28</f>
        <v>129</v>
      </c>
      <c r="BG28" s="193">
        <v>129</v>
      </c>
      <c r="BH28" s="193">
        <f t="shared" si="59"/>
        <v>0</v>
      </c>
      <c r="BI28" s="193">
        <f t="shared" si="60"/>
        <v>129</v>
      </c>
      <c r="BJ28" s="193">
        <v>129</v>
      </c>
      <c r="BK28" s="193"/>
      <c r="BL28" s="193"/>
      <c r="BM28" s="193"/>
      <c r="BN28" s="193"/>
      <c r="BO28" s="203"/>
      <c r="BP28" s="203"/>
      <c r="BQ28" s="202" t="s">
        <v>15</v>
      </c>
      <c r="BR28" s="200" t="s">
        <v>425</v>
      </c>
      <c r="BS28" s="201">
        <v>7902733</v>
      </c>
      <c r="BT28" s="201" t="s">
        <v>318</v>
      </c>
      <c r="BU28" s="201" t="s">
        <v>240</v>
      </c>
      <c r="BV28" s="201" t="s">
        <v>392</v>
      </c>
      <c r="BW28" s="201" t="s">
        <v>472</v>
      </c>
      <c r="BX28" s="193">
        <v>1968</v>
      </c>
      <c r="BY28" s="193">
        <v>1968</v>
      </c>
      <c r="BZ28" s="193"/>
      <c r="CA28" s="193"/>
      <c r="CB28" s="193">
        <f>CC28</f>
        <v>129</v>
      </c>
      <c r="CC28" s="193">
        <v>129</v>
      </c>
      <c r="CD28" s="193">
        <f t="shared" si="61"/>
        <v>0</v>
      </c>
      <c r="CE28" s="193">
        <f t="shared" si="62"/>
        <v>129</v>
      </c>
      <c r="CF28" s="193">
        <v>129</v>
      </c>
      <c r="CG28" s="193"/>
      <c r="CH28" s="193"/>
      <c r="CI28" s="193"/>
      <c r="CJ28" s="193"/>
      <c r="CK28" s="203"/>
      <c r="CL28" s="203"/>
      <c r="CM28" s="202" t="s">
        <v>15</v>
      </c>
      <c r="CN28" s="200" t="s">
        <v>425</v>
      </c>
      <c r="CO28" s="201">
        <v>7902733</v>
      </c>
      <c r="CP28" s="201" t="s">
        <v>318</v>
      </c>
      <c r="CQ28" s="201" t="s">
        <v>240</v>
      </c>
      <c r="CR28" s="201" t="s">
        <v>392</v>
      </c>
      <c r="CS28" s="201" t="s">
        <v>472</v>
      </c>
      <c r="CT28" s="193">
        <v>1968</v>
      </c>
      <c r="CU28" s="193">
        <v>1968</v>
      </c>
      <c r="CV28" s="193"/>
      <c r="CW28" s="193"/>
      <c r="CX28" s="193">
        <f>CY28</f>
        <v>129</v>
      </c>
      <c r="CY28" s="193">
        <v>129</v>
      </c>
      <c r="CZ28" s="193">
        <f t="shared" si="63"/>
        <v>0</v>
      </c>
      <c r="DA28" s="193">
        <f t="shared" si="64"/>
        <v>129</v>
      </c>
      <c r="DB28" s="193">
        <v>129</v>
      </c>
      <c r="DC28" s="193"/>
      <c r="DD28" s="193"/>
      <c r="DE28" s="193"/>
      <c r="DF28" s="193"/>
      <c r="DG28" s="203"/>
      <c r="DH28" s="301"/>
      <c r="DI28" s="310" t="s">
        <v>15</v>
      </c>
      <c r="DJ28" s="311" t="s">
        <v>425</v>
      </c>
      <c r="DK28" s="312">
        <v>7902733</v>
      </c>
      <c r="DL28" s="312" t="s">
        <v>318</v>
      </c>
      <c r="DM28" s="312" t="s">
        <v>240</v>
      </c>
      <c r="DN28" s="312" t="s">
        <v>392</v>
      </c>
      <c r="DO28" s="312" t="s">
        <v>472</v>
      </c>
      <c r="DP28" s="313">
        <v>1968</v>
      </c>
      <c r="DQ28" s="313">
        <v>1968</v>
      </c>
      <c r="DR28" s="313"/>
      <c r="DS28" s="313"/>
      <c r="DT28" s="313">
        <f>DU28</f>
        <v>129</v>
      </c>
      <c r="DU28" s="313">
        <v>129</v>
      </c>
      <c r="DV28" s="313">
        <f t="shared" si="65"/>
        <v>0</v>
      </c>
      <c r="DW28" s="313">
        <f t="shared" si="66"/>
        <v>129</v>
      </c>
      <c r="DX28" s="313">
        <v>129</v>
      </c>
      <c r="DY28" s="313"/>
      <c r="DZ28" s="313"/>
      <c r="EA28" s="313"/>
      <c r="EB28" s="313"/>
      <c r="EC28" s="314"/>
      <c r="ED28" s="314"/>
      <c r="EE28" s="326" t="s">
        <v>15</v>
      </c>
      <c r="EF28" s="327" t="s">
        <v>425</v>
      </c>
      <c r="EG28" s="328">
        <v>7902733</v>
      </c>
      <c r="EH28" s="328" t="s">
        <v>318</v>
      </c>
      <c r="EI28" s="328" t="s">
        <v>240</v>
      </c>
      <c r="EJ28" s="328" t="s">
        <v>392</v>
      </c>
      <c r="EK28" s="328" t="s">
        <v>472</v>
      </c>
      <c r="EL28" s="329">
        <v>1968</v>
      </c>
      <c r="EM28" s="329">
        <v>1968</v>
      </c>
      <c r="EN28" s="329"/>
      <c r="EO28" s="329"/>
      <c r="EP28" s="329">
        <f>EQ28</f>
        <v>129</v>
      </c>
      <c r="EQ28" s="329">
        <v>129</v>
      </c>
      <c r="ER28" s="329">
        <f t="shared" si="67"/>
        <v>0</v>
      </c>
      <c r="ES28" s="329">
        <f t="shared" si="68"/>
        <v>129</v>
      </c>
      <c r="ET28" s="329">
        <v>129</v>
      </c>
      <c r="EU28" s="329"/>
      <c r="EV28" s="329"/>
      <c r="EW28" s="329"/>
      <c r="EX28" s="329"/>
      <c r="EY28" s="330"/>
      <c r="EZ28" s="330"/>
      <c r="FA28" s="331"/>
      <c r="FB28" s="222"/>
    </row>
    <row r="29" spans="1:160" s="155" customFormat="1" ht="60" hidden="1" customHeight="1">
      <c r="A29" s="202" t="s">
        <v>15</v>
      </c>
      <c r="B29" s="200" t="s">
        <v>316</v>
      </c>
      <c r="C29" s="201"/>
      <c r="D29" s="201" t="s">
        <v>318</v>
      </c>
      <c r="E29" s="201" t="s">
        <v>240</v>
      </c>
      <c r="F29" s="202" t="str">
        <f>F28</f>
        <v>2021-2025</v>
      </c>
      <c r="G29" s="201" t="s">
        <v>473</v>
      </c>
      <c r="H29" s="193">
        <v>1968</v>
      </c>
      <c r="I29" s="193">
        <v>1968</v>
      </c>
      <c r="J29" s="193"/>
      <c r="K29" s="193"/>
      <c r="L29" s="193">
        <v>200</v>
      </c>
      <c r="M29" s="193">
        <v>200</v>
      </c>
      <c r="N29" s="203"/>
      <c r="O29" s="203"/>
      <c r="P29" s="201" t="s">
        <v>473</v>
      </c>
      <c r="Q29" s="193">
        <v>1968</v>
      </c>
      <c r="R29" s="193">
        <v>1968</v>
      </c>
      <c r="S29" s="193"/>
      <c r="T29" s="193"/>
      <c r="U29" s="193">
        <f>V29</f>
        <v>127</v>
      </c>
      <c r="V29" s="193">
        <f>200-73</f>
        <v>127</v>
      </c>
      <c r="W29" s="203"/>
      <c r="X29" s="203"/>
      <c r="Y29" s="202" t="s">
        <v>15</v>
      </c>
      <c r="Z29" s="200" t="s">
        <v>316</v>
      </c>
      <c r="AA29" s="201">
        <v>7909590</v>
      </c>
      <c r="AB29" s="201" t="s">
        <v>318</v>
      </c>
      <c r="AC29" s="201" t="s">
        <v>240</v>
      </c>
      <c r="AD29" s="201" t="s">
        <v>392</v>
      </c>
      <c r="AE29" s="201" t="s">
        <v>473</v>
      </c>
      <c r="AF29" s="193">
        <v>1968</v>
      </c>
      <c r="AG29" s="193">
        <v>1968</v>
      </c>
      <c r="AH29" s="193"/>
      <c r="AI29" s="193"/>
      <c r="AJ29" s="193">
        <f>AK29</f>
        <v>127</v>
      </c>
      <c r="AK29" s="193">
        <v>127</v>
      </c>
      <c r="AL29" s="193">
        <f t="shared" si="57"/>
        <v>0</v>
      </c>
      <c r="AM29" s="193">
        <f t="shared" si="58"/>
        <v>127</v>
      </c>
      <c r="AN29" s="193">
        <v>127</v>
      </c>
      <c r="AO29" s="193"/>
      <c r="AP29" s="193"/>
      <c r="AQ29" s="193"/>
      <c r="AR29" s="193"/>
      <c r="AS29" s="203"/>
      <c r="AT29" s="203"/>
      <c r="AU29" s="202" t="s">
        <v>15</v>
      </c>
      <c r="AV29" s="200" t="s">
        <v>316</v>
      </c>
      <c r="AW29" s="201">
        <v>7909590</v>
      </c>
      <c r="AX29" s="201" t="s">
        <v>318</v>
      </c>
      <c r="AY29" s="201" t="s">
        <v>240</v>
      </c>
      <c r="AZ29" s="201" t="s">
        <v>392</v>
      </c>
      <c r="BA29" s="201" t="s">
        <v>473</v>
      </c>
      <c r="BB29" s="193">
        <v>1968</v>
      </c>
      <c r="BC29" s="193">
        <v>1968</v>
      </c>
      <c r="BD29" s="193"/>
      <c r="BE29" s="193"/>
      <c r="BF29" s="193">
        <f>BG29</f>
        <v>127</v>
      </c>
      <c r="BG29" s="193">
        <v>127</v>
      </c>
      <c r="BH29" s="193">
        <f t="shared" si="59"/>
        <v>0</v>
      </c>
      <c r="BI29" s="193">
        <f t="shared" si="60"/>
        <v>127</v>
      </c>
      <c r="BJ29" s="193">
        <v>127</v>
      </c>
      <c r="BK29" s="193"/>
      <c r="BL29" s="193"/>
      <c r="BM29" s="193"/>
      <c r="BN29" s="193"/>
      <c r="BO29" s="203"/>
      <c r="BP29" s="203"/>
      <c r="BQ29" s="202" t="s">
        <v>15</v>
      </c>
      <c r="BR29" s="200" t="s">
        <v>426</v>
      </c>
      <c r="BS29" s="201">
        <v>7909590</v>
      </c>
      <c r="BT29" s="201" t="s">
        <v>318</v>
      </c>
      <c r="BU29" s="201" t="s">
        <v>240</v>
      </c>
      <c r="BV29" s="201" t="s">
        <v>392</v>
      </c>
      <c r="BW29" s="201" t="s">
        <v>473</v>
      </c>
      <c r="BX29" s="193">
        <v>1968</v>
      </c>
      <c r="BY29" s="193">
        <v>1968</v>
      </c>
      <c r="BZ29" s="193"/>
      <c r="CA29" s="193"/>
      <c r="CB29" s="193">
        <f>CC29</f>
        <v>127</v>
      </c>
      <c r="CC29" s="193">
        <v>127</v>
      </c>
      <c r="CD29" s="193">
        <f t="shared" si="61"/>
        <v>0</v>
      </c>
      <c r="CE29" s="193">
        <f t="shared" si="62"/>
        <v>127</v>
      </c>
      <c r="CF29" s="193">
        <v>127</v>
      </c>
      <c r="CG29" s="193"/>
      <c r="CH29" s="193"/>
      <c r="CI29" s="193"/>
      <c r="CJ29" s="193"/>
      <c r="CK29" s="203"/>
      <c r="CL29" s="203"/>
      <c r="CM29" s="202" t="s">
        <v>15</v>
      </c>
      <c r="CN29" s="200" t="s">
        <v>426</v>
      </c>
      <c r="CO29" s="201">
        <v>7909590</v>
      </c>
      <c r="CP29" s="201" t="s">
        <v>318</v>
      </c>
      <c r="CQ29" s="201" t="s">
        <v>240</v>
      </c>
      <c r="CR29" s="201" t="s">
        <v>392</v>
      </c>
      <c r="CS29" s="201" t="s">
        <v>473</v>
      </c>
      <c r="CT29" s="193">
        <v>1968</v>
      </c>
      <c r="CU29" s="193">
        <v>1968</v>
      </c>
      <c r="CV29" s="193"/>
      <c r="CW29" s="193"/>
      <c r="CX29" s="193">
        <f>CY29</f>
        <v>127</v>
      </c>
      <c r="CY29" s="193">
        <v>127</v>
      </c>
      <c r="CZ29" s="193">
        <f t="shared" si="63"/>
        <v>0</v>
      </c>
      <c r="DA29" s="193">
        <f t="shared" si="64"/>
        <v>127</v>
      </c>
      <c r="DB29" s="193">
        <v>127</v>
      </c>
      <c r="DC29" s="193"/>
      <c r="DD29" s="193"/>
      <c r="DE29" s="193"/>
      <c r="DF29" s="193"/>
      <c r="DG29" s="203"/>
      <c r="DH29" s="301"/>
      <c r="DI29" s="310" t="s">
        <v>15</v>
      </c>
      <c r="DJ29" s="311" t="s">
        <v>426</v>
      </c>
      <c r="DK29" s="312">
        <v>7909590</v>
      </c>
      <c r="DL29" s="312" t="s">
        <v>318</v>
      </c>
      <c r="DM29" s="312" t="s">
        <v>240</v>
      </c>
      <c r="DN29" s="312" t="s">
        <v>392</v>
      </c>
      <c r="DO29" s="312" t="s">
        <v>473</v>
      </c>
      <c r="DP29" s="313">
        <v>1968</v>
      </c>
      <c r="DQ29" s="313">
        <v>1968</v>
      </c>
      <c r="DR29" s="313"/>
      <c r="DS29" s="313"/>
      <c r="DT29" s="313">
        <f>DU29</f>
        <v>127</v>
      </c>
      <c r="DU29" s="313">
        <v>127</v>
      </c>
      <c r="DV29" s="313">
        <f t="shared" si="65"/>
        <v>0</v>
      </c>
      <c r="DW29" s="313">
        <f t="shared" si="66"/>
        <v>127</v>
      </c>
      <c r="DX29" s="313">
        <v>127</v>
      </c>
      <c r="DY29" s="313"/>
      <c r="DZ29" s="313"/>
      <c r="EA29" s="313"/>
      <c r="EB29" s="313"/>
      <c r="EC29" s="314"/>
      <c r="ED29" s="314"/>
      <c r="EE29" s="326" t="s">
        <v>15</v>
      </c>
      <c r="EF29" s="327" t="s">
        <v>426</v>
      </c>
      <c r="EG29" s="328">
        <v>7909590</v>
      </c>
      <c r="EH29" s="328" t="s">
        <v>318</v>
      </c>
      <c r="EI29" s="328" t="s">
        <v>240</v>
      </c>
      <c r="EJ29" s="328" t="s">
        <v>392</v>
      </c>
      <c r="EK29" s="328" t="s">
        <v>473</v>
      </c>
      <c r="EL29" s="329">
        <v>1968</v>
      </c>
      <c r="EM29" s="329">
        <v>1968</v>
      </c>
      <c r="EN29" s="329"/>
      <c r="EO29" s="329"/>
      <c r="EP29" s="329">
        <f>EQ29</f>
        <v>127</v>
      </c>
      <c r="EQ29" s="329">
        <v>127</v>
      </c>
      <c r="ER29" s="329">
        <f t="shared" si="67"/>
        <v>0</v>
      </c>
      <c r="ES29" s="329">
        <f t="shared" si="68"/>
        <v>127</v>
      </c>
      <c r="ET29" s="329">
        <v>127</v>
      </c>
      <c r="EU29" s="329"/>
      <c r="EV29" s="329"/>
      <c r="EW29" s="329"/>
      <c r="EX29" s="329"/>
      <c r="EY29" s="330"/>
      <c r="EZ29" s="330"/>
      <c r="FA29" s="331"/>
      <c r="FB29" s="222"/>
    </row>
    <row r="30" spans="1:160" s="155" customFormat="1" ht="60" hidden="1" customHeight="1">
      <c r="A30" s="202" t="s">
        <v>15</v>
      </c>
      <c r="B30" s="200" t="s">
        <v>307</v>
      </c>
      <c r="C30" s="201"/>
      <c r="D30" s="201" t="s">
        <v>318</v>
      </c>
      <c r="E30" s="201" t="s">
        <v>240</v>
      </c>
      <c r="F30" s="202" t="str">
        <f>F29</f>
        <v>2021-2025</v>
      </c>
      <c r="G30" s="201" t="s">
        <v>474</v>
      </c>
      <c r="H30" s="193">
        <v>1968</v>
      </c>
      <c r="I30" s="193">
        <v>1968</v>
      </c>
      <c r="J30" s="193"/>
      <c r="K30" s="193"/>
      <c r="L30" s="193">
        <v>200</v>
      </c>
      <c r="M30" s="193">
        <v>200</v>
      </c>
      <c r="N30" s="203"/>
      <c r="O30" s="203"/>
      <c r="P30" s="201" t="s">
        <v>474</v>
      </c>
      <c r="Q30" s="193">
        <v>1968</v>
      </c>
      <c r="R30" s="193">
        <v>1968</v>
      </c>
      <c r="S30" s="193"/>
      <c r="T30" s="193"/>
      <c r="U30" s="193">
        <f>V30</f>
        <v>128</v>
      </c>
      <c r="V30" s="193">
        <f>200-72</f>
        <v>128</v>
      </c>
      <c r="W30" s="203"/>
      <c r="X30" s="203"/>
      <c r="Y30" s="202" t="s">
        <v>15</v>
      </c>
      <c r="Z30" s="200" t="s">
        <v>307</v>
      </c>
      <c r="AA30" s="201">
        <v>7909589</v>
      </c>
      <c r="AB30" s="201" t="s">
        <v>318</v>
      </c>
      <c r="AC30" s="201" t="s">
        <v>240</v>
      </c>
      <c r="AD30" s="201" t="s">
        <v>392</v>
      </c>
      <c r="AE30" s="201" t="s">
        <v>474</v>
      </c>
      <c r="AF30" s="193">
        <v>1968</v>
      </c>
      <c r="AG30" s="193">
        <v>1968</v>
      </c>
      <c r="AH30" s="193"/>
      <c r="AI30" s="193"/>
      <c r="AJ30" s="193">
        <f>AK30</f>
        <v>128</v>
      </c>
      <c r="AK30" s="193">
        <v>128</v>
      </c>
      <c r="AL30" s="193">
        <f t="shared" si="57"/>
        <v>0</v>
      </c>
      <c r="AM30" s="193">
        <f t="shared" si="58"/>
        <v>128</v>
      </c>
      <c r="AN30" s="193">
        <v>128</v>
      </c>
      <c r="AO30" s="193"/>
      <c r="AP30" s="193"/>
      <c r="AQ30" s="193"/>
      <c r="AR30" s="193"/>
      <c r="AS30" s="203"/>
      <c r="AT30" s="203"/>
      <c r="AU30" s="202" t="s">
        <v>15</v>
      </c>
      <c r="AV30" s="200" t="s">
        <v>307</v>
      </c>
      <c r="AW30" s="201">
        <v>7909589</v>
      </c>
      <c r="AX30" s="201" t="s">
        <v>318</v>
      </c>
      <c r="AY30" s="201" t="s">
        <v>240</v>
      </c>
      <c r="AZ30" s="201" t="s">
        <v>392</v>
      </c>
      <c r="BA30" s="201" t="s">
        <v>474</v>
      </c>
      <c r="BB30" s="193">
        <v>1968</v>
      </c>
      <c r="BC30" s="193">
        <v>1968</v>
      </c>
      <c r="BD30" s="193"/>
      <c r="BE30" s="193"/>
      <c r="BF30" s="193">
        <f>BG30</f>
        <v>128</v>
      </c>
      <c r="BG30" s="193">
        <v>128</v>
      </c>
      <c r="BH30" s="193">
        <f t="shared" si="59"/>
        <v>0</v>
      </c>
      <c r="BI30" s="193">
        <f t="shared" si="60"/>
        <v>128</v>
      </c>
      <c r="BJ30" s="193">
        <v>128</v>
      </c>
      <c r="BK30" s="193"/>
      <c r="BL30" s="193"/>
      <c r="BM30" s="193"/>
      <c r="BN30" s="193"/>
      <c r="BO30" s="203"/>
      <c r="BP30" s="203"/>
      <c r="BQ30" s="202" t="s">
        <v>15</v>
      </c>
      <c r="BR30" s="200" t="s">
        <v>427</v>
      </c>
      <c r="BS30" s="201">
        <v>7909589</v>
      </c>
      <c r="BT30" s="201" t="s">
        <v>318</v>
      </c>
      <c r="BU30" s="201" t="s">
        <v>240</v>
      </c>
      <c r="BV30" s="201" t="s">
        <v>392</v>
      </c>
      <c r="BW30" s="201" t="s">
        <v>474</v>
      </c>
      <c r="BX30" s="193">
        <v>1968</v>
      </c>
      <c r="BY30" s="193">
        <v>1968</v>
      </c>
      <c r="BZ30" s="193"/>
      <c r="CA30" s="193"/>
      <c r="CB30" s="193">
        <f>CC30</f>
        <v>128</v>
      </c>
      <c r="CC30" s="193">
        <v>128</v>
      </c>
      <c r="CD30" s="193">
        <f t="shared" si="61"/>
        <v>0</v>
      </c>
      <c r="CE30" s="193">
        <f t="shared" si="62"/>
        <v>128</v>
      </c>
      <c r="CF30" s="193">
        <v>128</v>
      </c>
      <c r="CG30" s="193"/>
      <c r="CH30" s="193"/>
      <c r="CI30" s="193"/>
      <c r="CJ30" s="193"/>
      <c r="CK30" s="203"/>
      <c r="CL30" s="203"/>
      <c r="CM30" s="202" t="s">
        <v>15</v>
      </c>
      <c r="CN30" s="200" t="s">
        <v>427</v>
      </c>
      <c r="CO30" s="201">
        <v>7909589</v>
      </c>
      <c r="CP30" s="201" t="s">
        <v>318</v>
      </c>
      <c r="CQ30" s="201" t="s">
        <v>240</v>
      </c>
      <c r="CR30" s="201" t="s">
        <v>392</v>
      </c>
      <c r="CS30" s="201" t="s">
        <v>474</v>
      </c>
      <c r="CT30" s="193">
        <v>1968</v>
      </c>
      <c r="CU30" s="193">
        <v>1968</v>
      </c>
      <c r="CV30" s="193"/>
      <c r="CW30" s="193"/>
      <c r="CX30" s="193">
        <f>CY30</f>
        <v>128</v>
      </c>
      <c r="CY30" s="193">
        <v>128</v>
      </c>
      <c r="CZ30" s="193">
        <f t="shared" si="63"/>
        <v>0</v>
      </c>
      <c r="DA30" s="193">
        <f t="shared" si="64"/>
        <v>128</v>
      </c>
      <c r="DB30" s="193">
        <v>128</v>
      </c>
      <c r="DC30" s="193"/>
      <c r="DD30" s="193"/>
      <c r="DE30" s="193"/>
      <c r="DF30" s="193"/>
      <c r="DG30" s="203"/>
      <c r="DH30" s="301"/>
      <c r="DI30" s="310" t="s">
        <v>15</v>
      </c>
      <c r="DJ30" s="311" t="s">
        <v>427</v>
      </c>
      <c r="DK30" s="312">
        <v>7909589</v>
      </c>
      <c r="DL30" s="312" t="s">
        <v>318</v>
      </c>
      <c r="DM30" s="312" t="s">
        <v>240</v>
      </c>
      <c r="DN30" s="312" t="s">
        <v>392</v>
      </c>
      <c r="DO30" s="312" t="s">
        <v>474</v>
      </c>
      <c r="DP30" s="313">
        <v>1968</v>
      </c>
      <c r="DQ30" s="313">
        <v>1968</v>
      </c>
      <c r="DR30" s="313"/>
      <c r="DS30" s="313"/>
      <c r="DT30" s="313">
        <f>DU30</f>
        <v>128</v>
      </c>
      <c r="DU30" s="313">
        <v>128</v>
      </c>
      <c r="DV30" s="313">
        <f t="shared" si="65"/>
        <v>0</v>
      </c>
      <c r="DW30" s="313">
        <f t="shared" si="66"/>
        <v>128</v>
      </c>
      <c r="DX30" s="313">
        <v>128</v>
      </c>
      <c r="DY30" s="313"/>
      <c r="DZ30" s="313"/>
      <c r="EA30" s="313"/>
      <c r="EB30" s="313"/>
      <c r="EC30" s="314"/>
      <c r="ED30" s="314"/>
      <c r="EE30" s="326" t="s">
        <v>15</v>
      </c>
      <c r="EF30" s="327" t="s">
        <v>427</v>
      </c>
      <c r="EG30" s="328">
        <v>7909589</v>
      </c>
      <c r="EH30" s="328" t="s">
        <v>318</v>
      </c>
      <c r="EI30" s="328" t="s">
        <v>240</v>
      </c>
      <c r="EJ30" s="328" t="s">
        <v>392</v>
      </c>
      <c r="EK30" s="328" t="s">
        <v>474</v>
      </c>
      <c r="EL30" s="329">
        <v>1968</v>
      </c>
      <c r="EM30" s="329">
        <v>1968</v>
      </c>
      <c r="EN30" s="329"/>
      <c r="EO30" s="329"/>
      <c r="EP30" s="329">
        <f>EQ30</f>
        <v>128</v>
      </c>
      <c r="EQ30" s="329">
        <v>128</v>
      </c>
      <c r="ER30" s="329">
        <f t="shared" si="67"/>
        <v>0</v>
      </c>
      <c r="ES30" s="329">
        <f t="shared" si="68"/>
        <v>128</v>
      </c>
      <c r="ET30" s="329">
        <v>128</v>
      </c>
      <c r="EU30" s="329"/>
      <c r="EV30" s="329"/>
      <c r="EW30" s="329"/>
      <c r="EX30" s="329"/>
      <c r="EY30" s="330"/>
      <c r="EZ30" s="330"/>
      <c r="FA30" s="331"/>
      <c r="FB30" s="222"/>
    </row>
    <row r="31" spans="1:160" s="178" customFormat="1" ht="21" hidden="1" customHeight="1">
      <c r="A31" s="239">
        <v>2</v>
      </c>
      <c r="B31" s="239" t="s">
        <v>46</v>
      </c>
      <c r="C31" s="239"/>
      <c r="D31" s="239"/>
      <c r="E31" s="239"/>
      <c r="F31" s="239"/>
      <c r="G31" s="239"/>
      <c r="H31" s="226"/>
      <c r="I31" s="226"/>
      <c r="J31" s="226">
        <f t="shared" ref="J31:O31" si="69">SUM(J35:J40)</f>
        <v>0</v>
      </c>
      <c r="K31" s="226">
        <f t="shared" si="69"/>
        <v>0</v>
      </c>
      <c r="L31" s="226">
        <f t="shared" si="69"/>
        <v>18822</v>
      </c>
      <c r="M31" s="226">
        <f t="shared" si="69"/>
        <v>18822</v>
      </c>
      <c r="N31" s="225">
        <f t="shared" si="69"/>
        <v>0</v>
      </c>
      <c r="O31" s="225">
        <f t="shared" si="69"/>
        <v>0</v>
      </c>
      <c r="P31" s="239"/>
      <c r="Q31" s="226"/>
      <c r="R31" s="226"/>
      <c r="S31" s="226">
        <f>SUM(S35:S40)</f>
        <v>0</v>
      </c>
      <c r="T31" s="226">
        <f>SUM(T35:T40)</f>
        <v>0</v>
      </c>
      <c r="U31" s="226">
        <f>SUM(U32:U40)</f>
        <v>22214</v>
      </c>
      <c r="V31" s="226">
        <f>SUM(V32:V40)</f>
        <v>22214</v>
      </c>
      <c r="W31" s="225">
        <f>SUM(W35:W40)</f>
        <v>0</v>
      </c>
      <c r="X31" s="225">
        <f>SUM(X35:X40)</f>
        <v>0</v>
      </c>
      <c r="Y31" s="239">
        <v>2</v>
      </c>
      <c r="Z31" s="239" t="s">
        <v>46</v>
      </c>
      <c r="AA31" s="239"/>
      <c r="AB31" s="239"/>
      <c r="AC31" s="239"/>
      <c r="AD31" s="239"/>
      <c r="AE31" s="239"/>
      <c r="AF31" s="226"/>
      <c r="AG31" s="226"/>
      <c r="AH31" s="226">
        <f>SUM(AH35:AH40)</f>
        <v>0</v>
      </c>
      <c r="AI31" s="226">
        <f>SUM(AI35:AI40)</f>
        <v>0</v>
      </c>
      <c r="AJ31" s="226">
        <f>SUM(AJ32:AJ40)</f>
        <v>21869</v>
      </c>
      <c r="AK31" s="226">
        <f>SUM(AK32:AK40)</f>
        <v>21869</v>
      </c>
      <c r="AL31" s="193">
        <f t="shared" si="57"/>
        <v>328</v>
      </c>
      <c r="AM31" s="226">
        <f t="shared" ref="AM31:AR31" si="70">SUM(AM32:AM40)</f>
        <v>22197</v>
      </c>
      <c r="AN31" s="226">
        <f t="shared" si="70"/>
        <v>3404</v>
      </c>
      <c r="AO31" s="226">
        <f t="shared" si="70"/>
        <v>3108</v>
      </c>
      <c r="AP31" s="226">
        <f t="shared" si="70"/>
        <v>4155</v>
      </c>
      <c r="AQ31" s="226">
        <f t="shared" si="70"/>
        <v>5870</v>
      </c>
      <c r="AR31" s="226">
        <f t="shared" si="70"/>
        <v>5660</v>
      </c>
      <c r="AS31" s="225">
        <f>SUM(AS35:AS40)</f>
        <v>0</v>
      </c>
      <c r="AT31" s="225">
        <f>SUM(AT35:AT40)</f>
        <v>0</v>
      </c>
      <c r="AU31" s="239">
        <v>2</v>
      </c>
      <c r="AV31" s="239" t="s">
        <v>46</v>
      </c>
      <c r="AW31" s="239"/>
      <c r="AX31" s="239"/>
      <c r="AY31" s="239"/>
      <c r="AZ31" s="239"/>
      <c r="BA31" s="239"/>
      <c r="BB31" s="226"/>
      <c r="BC31" s="226"/>
      <c r="BD31" s="226">
        <f>SUM(BD32:BD40)</f>
        <v>0</v>
      </c>
      <c r="BE31" s="226">
        <f>SUM(BE32:BE40)</f>
        <v>0</v>
      </c>
      <c r="BF31" s="226">
        <f>SUM(BF32:BF41)</f>
        <v>18914</v>
      </c>
      <c r="BG31" s="226">
        <f>SUM(BG32:BG41)</f>
        <v>18914</v>
      </c>
      <c r="BH31" s="226">
        <f t="shared" ref="BH31:BP31" si="71">SUM(BH32:BH40)</f>
        <v>3451.4790000000003</v>
      </c>
      <c r="BI31" s="226">
        <f t="shared" si="71"/>
        <v>22197</v>
      </c>
      <c r="BJ31" s="226">
        <f t="shared" si="71"/>
        <v>3404</v>
      </c>
      <c r="BK31" s="226">
        <f t="shared" si="71"/>
        <v>3108</v>
      </c>
      <c r="BL31" s="226">
        <f t="shared" si="71"/>
        <v>4155</v>
      </c>
      <c r="BM31" s="226">
        <f t="shared" si="71"/>
        <v>5870</v>
      </c>
      <c r="BN31" s="226">
        <f t="shared" si="71"/>
        <v>5660</v>
      </c>
      <c r="BO31" s="226">
        <f t="shared" si="71"/>
        <v>0</v>
      </c>
      <c r="BP31" s="226">
        <f t="shared" si="71"/>
        <v>0</v>
      </c>
      <c r="BQ31" s="239">
        <v>2</v>
      </c>
      <c r="BR31" s="239" t="s">
        <v>46</v>
      </c>
      <c r="BS31" s="239"/>
      <c r="BT31" s="239"/>
      <c r="BU31" s="239"/>
      <c r="BV31" s="239"/>
      <c r="BW31" s="239"/>
      <c r="BX31" s="226"/>
      <c r="BY31" s="226"/>
      <c r="BZ31" s="226">
        <f>SUM(BZ32:BZ40)</f>
        <v>0</v>
      </c>
      <c r="CA31" s="226">
        <f>SUM(CA32:CA40)</f>
        <v>0</v>
      </c>
      <c r="CB31" s="226">
        <f>SUM(CB32:CB41)</f>
        <v>18914</v>
      </c>
      <c r="CC31" s="226">
        <f>SUM(CC32:CC41)</f>
        <v>18914</v>
      </c>
      <c r="CD31" s="226">
        <f t="shared" ref="CD31:CL31" si="72">SUM(CD32:CD40)</f>
        <v>3451.4790000000003</v>
      </c>
      <c r="CE31" s="226">
        <f t="shared" si="72"/>
        <v>22197</v>
      </c>
      <c r="CF31" s="226">
        <f t="shared" si="72"/>
        <v>3404</v>
      </c>
      <c r="CG31" s="226">
        <f t="shared" si="72"/>
        <v>3108</v>
      </c>
      <c r="CH31" s="226">
        <f t="shared" si="72"/>
        <v>4155</v>
      </c>
      <c r="CI31" s="226">
        <f t="shared" si="72"/>
        <v>5870</v>
      </c>
      <c r="CJ31" s="226">
        <f t="shared" si="72"/>
        <v>5660</v>
      </c>
      <c r="CK31" s="226">
        <f t="shared" si="72"/>
        <v>0</v>
      </c>
      <c r="CL31" s="226">
        <f t="shared" si="72"/>
        <v>0</v>
      </c>
      <c r="CM31" s="239">
        <v>2</v>
      </c>
      <c r="CN31" s="239" t="s">
        <v>46</v>
      </c>
      <c r="CO31" s="239"/>
      <c r="CP31" s="239"/>
      <c r="CQ31" s="239"/>
      <c r="CR31" s="239"/>
      <c r="CS31" s="239"/>
      <c r="CT31" s="226"/>
      <c r="CU31" s="226"/>
      <c r="CV31" s="226">
        <f>SUM(CV32:CV40)</f>
        <v>0</v>
      </c>
      <c r="CW31" s="226">
        <f>SUM(CW32:CW40)</f>
        <v>0</v>
      </c>
      <c r="CX31" s="226">
        <f>SUM(CX32:CX43)</f>
        <v>21950</v>
      </c>
      <c r="CY31" s="226">
        <f>SUM(CY32:CY43)</f>
        <v>21950</v>
      </c>
      <c r="CZ31" s="226">
        <f t="shared" ref="CZ31:DH31" si="73">SUM(CZ32:CZ40)</f>
        <v>3451.4790000000003</v>
      </c>
      <c r="DA31" s="226">
        <f t="shared" si="73"/>
        <v>22197</v>
      </c>
      <c r="DB31" s="226">
        <f t="shared" si="73"/>
        <v>3404</v>
      </c>
      <c r="DC31" s="226">
        <f t="shared" si="73"/>
        <v>3108</v>
      </c>
      <c r="DD31" s="226">
        <f t="shared" si="73"/>
        <v>4155</v>
      </c>
      <c r="DE31" s="226">
        <f t="shared" si="73"/>
        <v>5870</v>
      </c>
      <c r="DF31" s="226">
        <f t="shared" si="73"/>
        <v>5660</v>
      </c>
      <c r="DG31" s="226">
        <f t="shared" si="73"/>
        <v>0</v>
      </c>
      <c r="DH31" s="300">
        <f t="shared" si="73"/>
        <v>0</v>
      </c>
      <c r="DI31" s="306">
        <v>2</v>
      </c>
      <c r="DJ31" s="306" t="s">
        <v>46</v>
      </c>
      <c r="DK31" s="306"/>
      <c r="DL31" s="306"/>
      <c r="DM31" s="306"/>
      <c r="DN31" s="306"/>
      <c r="DO31" s="306"/>
      <c r="DP31" s="308"/>
      <c r="DQ31" s="308"/>
      <c r="DR31" s="308">
        <f>SUM(DR32:DR40)</f>
        <v>0</v>
      </c>
      <c r="DS31" s="308">
        <f>SUM(DS32:DS40)</f>
        <v>0</v>
      </c>
      <c r="DT31" s="308">
        <f>SUM(DT32:DT46)</f>
        <v>25073.361000000001</v>
      </c>
      <c r="DU31" s="308">
        <f>SUM(DU32:DU46)</f>
        <v>25073.361000000001</v>
      </c>
      <c r="DV31" s="308">
        <f t="shared" ref="DV31:ED31" si="74">SUM(DV32:DV40)</f>
        <v>12926.285029000001</v>
      </c>
      <c r="DW31" s="308">
        <f t="shared" si="74"/>
        <v>22197</v>
      </c>
      <c r="DX31" s="308">
        <f t="shared" si="74"/>
        <v>3404</v>
      </c>
      <c r="DY31" s="308">
        <f t="shared" si="74"/>
        <v>3108</v>
      </c>
      <c r="DZ31" s="308">
        <f t="shared" si="74"/>
        <v>4155</v>
      </c>
      <c r="EA31" s="308">
        <f t="shared" si="74"/>
        <v>5870</v>
      </c>
      <c r="EB31" s="308">
        <f t="shared" si="74"/>
        <v>5660</v>
      </c>
      <c r="EC31" s="308">
        <f t="shared" si="74"/>
        <v>0</v>
      </c>
      <c r="ED31" s="308">
        <f t="shared" si="74"/>
        <v>0</v>
      </c>
      <c r="EE31" s="322">
        <v>2</v>
      </c>
      <c r="EF31" s="322" t="s">
        <v>46</v>
      </c>
      <c r="EG31" s="322"/>
      <c r="EH31" s="322"/>
      <c r="EI31" s="322"/>
      <c r="EJ31" s="322"/>
      <c r="EK31" s="322"/>
      <c r="EL31" s="324"/>
      <c r="EM31" s="324"/>
      <c r="EN31" s="324">
        <f>SUM(EN32:EN40)</f>
        <v>0</v>
      </c>
      <c r="EO31" s="324">
        <f>SUM(EO32:EO40)</f>
        <v>0</v>
      </c>
      <c r="EP31" s="324">
        <f>SUM(EP32:EP46)</f>
        <v>25073.361000000001</v>
      </c>
      <c r="EQ31" s="324">
        <f>SUM(EQ32:EQ46)</f>
        <v>25073.361000000001</v>
      </c>
      <c r="ER31" s="324">
        <f t="shared" ref="ER31:EZ31" si="75">SUM(ER32:ER40)</f>
        <v>12926.285029000001</v>
      </c>
      <c r="ES31" s="324">
        <f t="shared" si="75"/>
        <v>22197</v>
      </c>
      <c r="ET31" s="324">
        <f t="shared" si="75"/>
        <v>3404</v>
      </c>
      <c r="EU31" s="324">
        <f t="shared" si="75"/>
        <v>3108</v>
      </c>
      <c r="EV31" s="324">
        <f t="shared" si="75"/>
        <v>4155</v>
      </c>
      <c r="EW31" s="324">
        <f t="shared" si="75"/>
        <v>5870</v>
      </c>
      <c r="EX31" s="324">
        <f t="shared" si="75"/>
        <v>5660</v>
      </c>
      <c r="EY31" s="324">
        <f t="shared" si="75"/>
        <v>0</v>
      </c>
      <c r="EZ31" s="324">
        <f t="shared" si="75"/>
        <v>0</v>
      </c>
      <c r="FA31" s="322"/>
      <c r="FB31" s="224"/>
    </row>
    <row r="32" spans="1:160" s="155" customFormat="1" ht="57" hidden="1" customHeight="1">
      <c r="A32" s="202" t="s">
        <v>15</v>
      </c>
      <c r="B32" s="200" t="s">
        <v>297</v>
      </c>
      <c r="C32" s="201"/>
      <c r="D32" s="201" t="s">
        <v>318</v>
      </c>
      <c r="E32" s="201" t="s">
        <v>240</v>
      </c>
      <c r="F32" s="202" t="str">
        <f>F35</f>
        <v>2021-2025</v>
      </c>
      <c r="G32" s="201" t="s">
        <v>457</v>
      </c>
      <c r="H32" s="193">
        <v>1628</v>
      </c>
      <c r="I32" s="193">
        <v>1628</v>
      </c>
      <c r="J32" s="193"/>
      <c r="K32" s="193"/>
      <c r="L32" s="193" t="e">
        <f>#REF!-#REF!</f>
        <v>#REF!</v>
      </c>
      <c r="M32" s="193" t="e">
        <f>L32</f>
        <v>#REF!</v>
      </c>
      <c r="N32" s="203"/>
      <c r="O32" s="203"/>
      <c r="P32" s="201" t="s">
        <v>457</v>
      </c>
      <c r="Q32" s="193">
        <v>1628</v>
      </c>
      <c r="R32" s="193">
        <v>1628</v>
      </c>
      <c r="S32" s="193"/>
      <c r="T32" s="193"/>
      <c r="U32" s="193">
        <v>1428</v>
      </c>
      <c r="V32" s="193">
        <v>1428</v>
      </c>
      <c r="W32" s="203"/>
      <c r="X32" s="203"/>
      <c r="Y32" s="202" t="s">
        <v>15</v>
      </c>
      <c r="Z32" s="200" t="s">
        <v>297</v>
      </c>
      <c r="AA32" s="201">
        <v>7898001</v>
      </c>
      <c r="AB32" s="201" t="s">
        <v>318</v>
      </c>
      <c r="AC32" s="201" t="s">
        <v>240</v>
      </c>
      <c r="AD32" s="201" t="s">
        <v>389</v>
      </c>
      <c r="AE32" s="201" t="s">
        <v>457</v>
      </c>
      <c r="AF32" s="193">
        <v>1628</v>
      </c>
      <c r="AG32" s="193">
        <v>1628</v>
      </c>
      <c r="AH32" s="193"/>
      <c r="AI32" s="193"/>
      <c r="AJ32" s="193">
        <f>AK32</f>
        <v>1428</v>
      </c>
      <c r="AK32" s="193">
        <v>1428</v>
      </c>
      <c r="AL32" s="193">
        <f t="shared" si="57"/>
        <v>0</v>
      </c>
      <c r="AM32" s="193">
        <f t="shared" si="58"/>
        <v>1428</v>
      </c>
      <c r="AN32" s="193">
        <v>1428</v>
      </c>
      <c r="AO32" s="193"/>
      <c r="AP32" s="193"/>
      <c r="AQ32" s="193"/>
      <c r="AR32" s="193"/>
      <c r="AS32" s="203"/>
      <c r="AT32" s="203"/>
      <c r="AU32" s="202" t="s">
        <v>15</v>
      </c>
      <c r="AV32" s="200" t="s">
        <v>297</v>
      </c>
      <c r="AW32" s="201">
        <v>7898001</v>
      </c>
      <c r="AX32" s="201" t="s">
        <v>318</v>
      </c>
      <c r="AY32" s="201" t="s">
        <v>240</v>
      </c>
      <c r="AZ32" s="201" t="s">
        <v>389</v>
      </c>
      <c r="BA32" s="201" t="s">
        <v>457</v>
      </c>
      <c r="BB32" s="193">
        <v>1628</v>
      </c>
      <c r="BC32" s="193">
        <v>1628</v>
      </c>
      <c r="BD32" s="193"/>
      <c r="BE32" s="193"/>
      <c r="BF32" s="193">
        <f>BG32</f>
        <v>1393.509</v>
      </c>
      <c r="BG32" s="193">
        <f>1428-34.491</f>
        <v>1393.509</v>
      </c>
      <c r="BH32" s="193">
        <f t="shared" si="59"/>
        <v>34.490999999999985</v>
      </c>
      <c r="BI32" s="193">
        <f t="shared" ref="BI32:BI40" si="76">BJ32+BK32+BL32+BM32+BN32</f>
        <v>1428</v>
      </c>
      <c r="BJ32" s="193">
        <v>1428</v>
      </c>
      <c r="BK32" s="193"/>
      <c r="BL32" s="193"/>
      <c r="BM32" s="193"/>
      <c r="BN32" s="193"/>
      <c r="BO32" s="203"/>
      <c r="BP32" s="203"/>
      <c r="BQ32" s="202" t="s">
        <v>15</v>
      </c>
      <c r="BR32" s="200" t="s">
        <v>417</v>
      </c>
      <c r="BS32" s="201">
        <v>7898001</v>
      </c>
      <c r="BT32" s="201" t="s">
        <v>318</v>
      </c>
      <c r="BU32" s="201" t="s">
        <v>240</v>
      </c>
      <c r="BV32" s="201" t="s">
        <v>389</v>
      </c>
      <c r="BW32" s="201" t="s">
        <v>457</v>
      </c>
      <c r="BX32" s="193">
        <v>1628</v>
      </c>
      <c r="BY32" s="193">
        <v>1628</v>
      </c>
      <c r="BZ32" s="193"/>
      <c r="CA32" s="193"/>
      <c r="CB32" s="193">
        <f>CC32</f>
        <v>1393.509</v>
      </c>
      <c r="CC32" s="193">
        <f>1428-34.491</f>
        <v>1393.509</v>
      </c>
      <c r="CD32" s="193">
        <f t="shared" ref="CD32:CD40" si="77">CE32-CC32</f>
        <v>34.490999999999985</v>
      </c>
      <c r="CE32" s="193">
        <f t="shared" ref="CE32:CE40" si="78">CF32+CG32+CH32+CI32+CJ32</f>
        <v>1428</v>
      </c>
      <c r="CF32" s="193">
        <v>1428</v>
      </c>
      <c r="CG32" s="193"/>
      <c r="CH32" s="193"/>
      <c r="CI32" s="193"/>
      <c r="CJ32" s="193"/>
      <c r="CK32" s="203"/>
      <c r="CL32" s="203"/>
      <c r="CM32" s="202" t="s">
        <v>15</v>
      </c>
      <c r="CN32" s="200" t="s">
        <v>417</v>
      </c>
      <c r="CO32" s="201">
        <v>7898001</v>
      </c>
      <c r="CP32" s="201" t="s">
        <v>318</v>
      </c>
      <c r="CQ32" s="201" t="s">
        <v>240</v>
      </c>
      <c r="CR32" s="201" t="s">
        <v>389</v>
      </c>
      <c r="CS32" s="201" t="s">
        <v>457</v>
      </c>
      <c r="CT32" s="193">
        <v>1628</v>
      </c>
      <c r="CU32" s="193">
        <v>1628</v>
      </c>
      <c r="CV32" s="193"/>
      <c r="CW32" s="193"/>
      <c r="CX32" s="193">
        <f>CY32</f>
        <v>1393.509</v>
      </c>
      <c r="CY32" s="193">
        <f>1428-34.491</f>
        <v>1393.509</v>
      </c>
      <c r="CZ32" s="193">
        <f t="shared" ref="CZ32:CZ40" si="79">DA32-CY32</f>
        <v>34.490999999999985</v>
      </c>
      <c r="DA32" s="193">
        <f t="shared" ref="DA32:DA40" si="80">DB32+DC32+DD32+DE32+DF32</f>
        <v>1428</v>
      </c>
      <c r="DB32" s="193">
        <v>1428</v>
      </c>
      <c r="DC32" s="193"/>
      <c r="DD32" s="193"/>
      <c r="DE32" s="193"/>
      <c r="DF32" s="193"/>
      <c r="DG32" s="203"/>
      <c r="DH32" s="301"/>
      <c r="DI32" s="310" t="s">
        <v>15</v>
      </c>
      <c r="DJ32" s="311" t="s">
        <v>417</v>
      </c>
      <c r="DK32" s="312">
        <v>7898001</v>
      </c>
      <c r="DL32" s="312" t="s">
        <v>318</v>
      </c>
      <c r="DM32" s="312" t="s">
        <v>240</v>
      </c>
      <c r="DN32" s="312" t="s">
        <v>389</v>
      </c>
      <c r="DO32" s="312" t="s">
        <v>457</v>
      </c>
      <c r="DP32" s="313">
        <v>1628</v>
      </c>
      <c r="DQ32" s="313">
        <v>1628</v>
      </c>
      <c r="DR32" s="313"/>
      <c r="DS32" s="313"/>
      <c r="DT32" s="313">
        <f>DU32</f>
        <v>1393.509</v>
      </c>
      <c r="DU32" s="313">
        <f>1428-34.491</f>
        <v>1393.509</v>
      </c>
      <c r="DV32" s="313">
        <f t="shared" ref="DV32:DV40" si="81">DW32-DU32</f>
        <v>34.490999999999985</v>
      </c>
      <c r="DW32" s="313">
        <f t="shared" ref="DW32:DW40" si="82">DX32+DY32+DZ32+EA32+EB32</f>
        <v>1428</v>
      </c>
      <c r="DX32" s="313">
        <v>1428</v>
      </c>
      <c r="DY32" s="313"/>
      <c r="DZ32" s="313"/>
      <c r="EA32" s="313"/>
      <c r="EB32" s="313"/>
      <c r="EC32" s="314"/>
      <c r="ED32" s="314"/>
      <c r="EE32" s="326" t="s">
        <v>15</v>
      </c>
      <c r="EF32" s="327" t="s">
        <v>417</v>
      </c>
      <c r="EG32" s="328">
        <v>7898001</v>
      </c>
      <c r="EH32" s="328" t="s">
        <v>318</v>
      </c>
      <c r="EI32" s="328" t="s">
        <v>240</v>
      </c>
      <c r="EJ32" s="328" t="s">
        <v>389</v>
      </c>
      <c r="EK32" s="328" t="s">
        <v>457</v>
      </c>
      <c r="EL32" s="329">
        <v>1628</v>
      </c>
      <c r="EM32" s="329">
        <v>1628</v>
      </c>
      <c r="EN32" s="329"/>
      <c r="EO32" s="329"/>
      <c r="EP32" s="329">
        <f>EQ32</f>
        <v>1393.509</v>
      </c>
      <c r="EQ32" s="329">
        <f>1428-34.491</f>
        <v>1393.509</v>
      </c>
      <c r="ER32" s="329">
        <f t="shared" ref="ER32:ER40" si="83">ES32-EQ32</f>
        <v>34.490999999999985</v>
      </c>
      <c r="ES32" s="329">
        <f t="shared" ref="ES32:ES40" si="84">ET32+EU32+EV32+EW32+EX32</f>
        <v>1428</v>
      </c>
      <c r="ET32" s="329">
        <v>1428</v>
      </c>
      <c r="EU32" s="329"/>
      <c r="EV32" s="329"/>
      <c r="EW32" s="329"/>
      <c r="EX32" s="329"/>
      <c r="EY32" s="330"/>
      <c r="EZ32" s="330"/>
      <c r="FA32" s="328"/>
      <c r="FB32" s="224"/>
      <c r="FD32" s="179"/>
    </row>
    <row r="33" spans="1:161" s="155" customFormat="1" ht="57" hidden="1" customHeight="1">
      <c r="A33" s="202" t="s">
        <v>15</v>
      </c>
      <c r="B33" s="200" t="s">
        <v>298</v>
      </c>
      <c r="C33" s="201"/>
      <c r="D33" s="201" t="s">
        <v>318</v>
      </c>
      <c r="E33" s="201" t="s">
        <v>240</v>
      </c>
      <c r="F33" s="202" t="e">
        <f>#REF!</f>
        <v>#REF!</v>
      </c>
      <c r="G33" s="201" t="s">
        <v>458</v>
      </c>
      <c r="H33" s="193">
        <v>1506.2180000000001</v>
      </c>
      <c r="I33" s="193">
        <v>1506.2180000000001</v>
      </c>
      <c r="J33" s="193"/>
      <c r="K33" s="193"/>
      <c r="L33" s="193">
        <f>M33</f>
        <v>1306</v>
      </c>
      <c r="M33" s="193">
        <v>1306</v>
      </c>
      <c r="N33" s="203"/>
      <c r="O33" s="203"/>
      <c r="P33" s="201" t="s">
        <v>458</v>
      </c>
      <c r="Q33" s="193">
        <v>1506.2180000000001</v>
      </c>
      <c r="R33" s="193">
        <v>1506.2180000000001</v>
      </c>
      <c r="S33" s="193"/>
      <c r="T33" s="193"/>
      <c r="U33" s="193">
        <v>1306</v>
      </c>
      <c r="V33" s="193">
        <v>1306</v>
      </c>
      <c r="W33" s="203"/>
      <c r="X33" s="203"/>
      <c r="Y33" s="202" t="s">
        <v>15</v>
      </c>
      <c r="Z33" s="200" t="s">
        <v>298</v>
      </c>
      <c r="AA33" s="201">
        <v>7897879</v>
      </c>
      <c r="AB33" s="201" t="s">
        <v>318</v>
      </c>
      <c r="AC33" s="201" t="s">
        <v>240</v>
      </c>
      <c r="AD33" s="201" t="s">
        <v>389</v>
      </c>
      <c r="AE33" s="201" t="s">
        <v>458</v>
      </c>
      <c r="AF33" s="193">
        <v>1506.2180000000001</v>
      </c>
      <c r="AG33" s="193">
        <v>1506.2180000000001</v>
      </c>
      <c r="AH33" s="193"/>
      <c r="AI33" s="193"/>
      <c r="AJ33" s="193">
        <f>AK33</f>
        <v>1306</v>
      </c>
      <c r="AK33" s="193">
        <v>1306</v>
      </c>
      <c r="AL33" s="193">
        <f t="shared" si="57"/>
        <v>0</v>
      </c>
      <c r="AM33" s="193">
        <f t="shared" si="58"/>
        <v>1306</v>
      </c>
      <c r="AN33" s="193">
        <v>1306</v>
      </c>
      <c r="AO33" s="193"/>
      <c r="AP33" s="193"/>
      <c r="AQ33" s="193"/>
      <c r="AR33" s="193"/>
      <c r="AS33" s="203"/>
      <c r="AT33" s="203"/>
      <c r="AU33" s="202" t="s">
        <v>15</v>
      </c>
      <c r="AV33" s="200" t="s">
        <v>298</v>
      </c>
      <c r="AW33" s="201">
        <v>7897879</v>
      </c>
      <c r="AX33" s="201" t="s">
        <v>318</v>
      </c>
      <c r="AY33" s="201" t="s">
        <v>240</v>
      </c>
      <c r="AZ33" s="201" t="s">
        <v>389</v>
      </c>
      <c r="BA33" s="201" t="s">
        <v>458</v>
      </c>
      <c r="BB33" s="193">
        <v>1506.2180000000001</v>
      </c>
      <c r="BC33" s="193">
        <v>1506.2180000000001</v>
      </c>
      <c r="BD33" s="193"/>
      <c r="BE33" s="193"/>
      <c r="BF33" s="193">
        <f>BG33</f>
        <v>1172.0119999999999</v>
      </c>
      <c r="BG33" s="193">
        <f>1306-133.988</f>
        <v>1172.0119999999999</v>
      </c>
      <c r="BH33" s="193">
        <f t="shared" si="59"/>
        <v>133.98800000000006</v>
      </c>
      <c r="BI33" s="193">
        <f t="shared" si="76"/>
        <v>1306</v>
      </c>
      <c r="BJ33" s="193">
        <v>1306</v>
      </c>
      <c r="BK33" s="193"/>
      <c r="BL33" s="193"/>
      <c r="BM33" s="193"/>
      <c r="BN33" s="193"/>
      <c r="BO33" s="203"/>
      <c r="BP33" s="203"/>
      <c r="BQ33" s="202" t="s">
        <v>15</v>
      </c>
      <c r="BR33" s="200" t="s">
        <v>418</v>
      </c>
      <c r="BS33" s="201">
        <v>7897879</v>
      </c>
      <c r="BT33" s="201" t="s">
        <v>318</v>
      </c>
      <c r="BU33" s="201" t="s">
        <v>240</v>
      </c>
      <c r="BV33" s="201" t="s">
        <v>389</v>
      </c>
      <c r="BW33" s="201" t="s">
        <v>458</v>
      </c>
      <c r="BX33" s="193">
        <v>1506.2180000000001</v>
      </c>
      <c r="BY33" s="193">
        <v>1506.2180000000001</v>
      </c>
      <c r="BZ33" s="193"/>
      <c r="CA33" s="193"/>
      <c r="CB33" s="193">
        <f>CC33</f>
        <v>1172.0119999999999</v>
      </c>
      <c r="CC33" s="193">
        <f>1306-133.988</f>
        <v>1172.0119999999999</v>
      </c>
      <c r="CD33" s="193">
        <f t="shared" si="77"/>
        <v>133.98800000000006</v>
      </c>
      <c r="CE33" s="193">
        <f t="shared" si="78"/>
        <v>1306</v>
      </c>
      <c r="CF33" s="193">
        <v>1306</v>
      </c>
      <c r="CG33" s="193"/>
      <c r="CH33" s="193"/>
      <c r="CI33" s="193"/>
      <c r="CJ33" s="193"/>
      <c r="CK33" s="203"/>
      <c r="CL33" s="203"/>
      <c r="CM33" s="202" t="s">
        <v>15</v>
      </c>
      <c r="CN33" s="200" t="s">
        <v>418</v>
      </c>
      <c r="CO33" s="201">
        <v>7897879</v>
      </c>
      <c r="CP33" s="201" t="s">
        <v>318</v>
      </c>
      <c r="CQ33" s="201" t="s">
        <v>240</v>
      </c>
      <c r="CR33" s="201" t="s">
        <v>389</v>
      </c>
      <c r="CS33" s="201" t="s">
        <v>458</v>
      </c>
      <c r="CT33" s="193">
        <v>1506.2180000000001</v>
      </c>
      <c r="CU33" s="193">
        <v>1506.2180000000001</v>
      </c>
      <c r="CV33" s="193"/>
      <c r="CW33" s="193"/>
      <c r="CX33" s="193">
        <f>CY33</f>
        <v>1172.0119999999999</v>
      </c>
      <c r="CY33" s="193">
        <f>1306-133.988</f>
        <v>1172.0119999999999</v>
      </c>
      <c r="CZ33" s="193">
        <f t="shared" si="79"/>
        <v>133.98800000000006</v>
      </c>
      <c r="DA33" s="193">
        <f t="shared" si="80"/>
        <v>1306</v>
      </c>
      <c r="DB33" s="193">
        <v>1306</v>
      </c>
      <c r="DC33" s="193"/>
      <c r="DD33" s="193"/>
      <c r="DE33" s="193"/>
      <c r="DF33" s="193"/>
      <c r="DG33" s="203"/>
      <c r="DH33" s="301"/>
      <c r="DI33" s="310" t="s">
        <v>15</v>
      </c>
      <c r="DJ33" s="311" t="s">
        <v>418</v>
      </c>
      <c r="DK33" s="312">
        <v>7897879</v>
      </c>
      <c r="DL33" s="312" t="s">
        <v>318</v>
      </c>
      <c r="DM33" s="312" t="s">
        <v>240</v>
      </c>
      <c r="DN33" s="312" t="s">
        <v>389</v>
      </c>
      <c r="DO33" s="312" t="s">
        <v>458</v>
      </c>
      <c r="DP33" s="313">
        <v>1506.2180000000001</v>
      </c>
      <c r="DQ33" s="313">
        <v>1506.2180000000001</v>
      </c>
      <c r="DR33" s="313"/>
      <c r="DS33" s="313"/>
      <c r="DT33" s="313">
        <f>DU33</f>
        <v>1172.0119999999999</v>
      </c>
      <c r="DU33" s="313">
        <f>1306-133.988</f>
        <v>1172.0119999999999</v>
      </c>
      <c r="DV33" s="313">
        <f t="shared" si="81"/>
        <v>133.98800000000006</v>
      </c>
      <c r="DW33" s="313">
        <f t="shared" si="82"/>
        <v>1306</v>
      </c>
      <c r="DX33" s="313">
        <v>1306</v>
      </c>
      <c r="DY33" s="313"/>
      <c r="DZ33" s="313"/>
      <c r="EA33" s="313"/>
      <c r="EB33" s="313"/>
      <c r="EC33" s="314"/>
      <c r="ED33" s="314"/>
      <c r="EE33" s="326" t="s">
        <v>15</v>
      </c>
      <c r="EF33" s="327" t="s">
        <v>418</v>
      </c>
      <c r="EG33" s="328">
        <v>7897879</v>
      </c>
      <c r="EH33" s="328" t="s">
        <v>318</v>
      </c>
      <c r="EI33" s="328" t="s">
        <v>240</v>
      </c>
      <c r="EJ33" s="328" t="s">
        <v>389</v>
      </c>
      <c r="EK33" s="328" t="s">
        <v>458</v>
      </c>
      <c r="EL33" s="329">
        <v>1506.2180000000001</v>
      </c>
      <c r="EM33" s="329">
        <v>1506.2180000000001</v>
      </c>
      <c r="EN33" s="329"/>
      <c r="EO33" s="329"/>
      <c r="EP33" s="329">
        <f>EQ33</f>
        <v>1172.0119999999999</v>
      </c>
      <c r="EQ33" s="329">
        <f>1306-133.988</f>
        <v>1172.0119999999999</v>
      </c>
      <c r="ER33" s="329">
        <f t="shared" si="83"/>
        <v>133.98800000000006</v>
      </c>
      <c r="ES33" s="329">
        <f t="shared" si="84"/>
        <v>1306</v>
      </c>
      <c r="ET33" s="329">
        <v>1306</v>
      </c>
      <c r="EU33" s="329"/>
      <c r="EV33" s="329"/>
      <c r="EW33" s="329"/>
      <c r="EX33" s="329"/>
      <c r="EY33" s="330"/>
      <c r="EZ33" s="330"/>
      <c r="FA33" s="328"/>
      <c r="FB33" s="224"/>
      <c r="FD33" s="179"/>
    </row>
    <row r="34" spans="1:161" s="155" customFormat="1" ht="57" hidden="1" customHeight="1">
      <c r="A34" s="202" t="s">
        <v>15</v>
      </c>
      <c r="B34" s="200" t="s">
        <v>299</v>
      </c>
      <c r="C34" s="201"/>
      <c r="D34" s="201" t="s">
        <v>318</v>
      </c>
      <c r="E34" s="201" t="s">
        <v>240</v>
      </c>
      <c r="F34" s="202" t="e">
        <f>#REF!</f>
        <v>#REF!</v>
      </c>
      <c r="G34" s="201" t="s">
        <v>459</v>
      </c>
      <c r="H34" s="193">
        <v>4967.05</v>
      </c>
      <c r="I34" s="193">
        <v>4967.05</v>
      </c>
      <c r="J34" s="193"/>
      <c r="K34" s="193"/>
      <c r="L34" s="193">
        <v>442</v>
      </c>
      <c r="M34" s="193">
        <v>442</v>
      </c>
      <c r="N34" s="203"/>
      <c r="O34" s="203"/>
      <c r="P34" s="201" t="s">
        <v>459</v>
      </c>
      <c r="Q34" s="193">
        <v>4967.05</v>
      </c>
      <c r="R34" s="193">
        <v>4967.05</v>
      </c>
      <c r="S34" s="193"/>
      <c r="T34" s="193"/>
      <c r="U34" s="193">
        <v>670</v>
      </c>
      <c r="V34" s="193">
        <v>670</v>
      </c>
      <c r="W34" s="203"/>
      <c r="X34" s="203"/>
      <c r="Y34" s="202" t="s">
        <v>15</v>
      </c>
      <c r="Z34" s="200" t="s">
        <v>299</v>
      </c>
      <c r="AA34" s="201">
        <v>7902447</v>
      </c>
      <c r="AB34" s="201" t="s">
        <v>318</v>
      </c>
      <c r="AC34" s="201" t="s">
        <v>240</v>
      </c>
      <c r="AD34" s="201" t="s">
        <v>389</v>
      </c>
      <c r="AE34" s="201" t="s">
        <v>459</v>
      </c>
      <c r="AF34" s="193">
        <v>4967.05</v>
      </c>
      <c r="AG34" s="193">
        <v>4967.05</v>
      </c>
      <c r="AH34" s="193"/>
      <c r="AI34" s="193"/>
      <c r="AJ34" s="193">
        <f>AK34</f>
        <v>670</v>
      </c>
      <c r="AK34" s="193">
        <v>670</v>
      </c>
      <c r="AL34" s="193">
        <f t="shared" si="57"/>
        <v>0</v>
      </c>
      <c r="AM34" s="193">
        <f t="shared" si="58"/>
        <v>670</v>
      </c>
      <c r="AN34" s="193">
        <v>670</v>
      </c>
      <c r="AO34" s="193"/>
      <c r="AP34" s="193"/>
      <c r="AQ34" s="193"/>
      <c r="AR34" s="193"/>
      <c r="AS34" s="203"/>
      <c r="AT34" s="203"/>
      <c r="AU34" s="202" t="s">
        <v>15</v>
      </c>
      <c r="AV34" s="200" t="s">
        <v>299</v>
      </c>
      <c r="AW34" s="201">
        <v>7902447</v>
      </c>
      <c r="AX34" s="201" t="s">
        <v>318</v>
      </c>
      <c r="AY34" s="201" t="s">
        <v>240</v>
      </c>
      <c r="AZ34" s="201" t="s">
        <v>389</v>
      </c>
      <c r="BA34" s="201" t="s">
        <v>459</v>
      </c>
      <c r="BB34" s="193">
        <v>4967.05</v>
      </c>
      <c r="BC34" s="193">
        <v>4967.05</v>
      </c>
      <c r="BD34" s="193"/>
      <c r="BE34" s="193"/>
      <c r="BF34" s="193">
        <f>BG34</f>
        <v>670</v>
      </c>
      <c r="BG34" s="193">
        <v>670</v>
      </c>
      <c r="BH34" s="193">
        <f t="shared" si="59"/>
        <v>0</v>
      </c>
      <c r="BI34" s="193">
        <f t="shared" si="76"/>
        <v>670</v>
      </c>
      <c r="BJ34" s="193">
        <v>670</v>
      </c>
      <c r="BK34" s="193"/>
      <c r="BL34" s="193"/>
      <c r="BM34" s="193"/>
      <c r="BN34" s="193"/>
      <c r="BO34" s="203"/>
      <c r="BP34" s="203"/>
      <c r="BQ34" s="202" t="s">
        <v>15</v>
      </c>
      <c r="BR34" s="200" t="s">
        <v>419</v>
      </c>
      <c r="BS34" s="201">
        <v>7902447</v>
      </c>
      <c r="BT34" s="201" t="s">
        <v>318</v>
      </c>
      <c r="BU34" s="201" t="s">
        <v>240</v>
      </c>
      <c r="BV34" s="201" t="s">
        <v>389</v>
      </c>
      <c r="BW34" s="201" t="s">
        <v>459</v>
      </c>
      <c r="BX34" s="193">
        <v>4967.05</v>
      </c>
      <c r="BY34" s="193">
        <v>4967.05</v>
      </c>
      <c r="BZ34" s="193"/>
      <c r="CA34" s="193"/>
      <c r="CB34" s="193">
        <f>CC34</f>
        <v>670</v>
      </c>
      <c r="CC34" s="193">
        <v>670</v>
      </c>
      <c r="CD34" s="193">
        <f t="shared" si="77"/>
        <v>0</v>
      </c>
      <c r="CE34" s="193">
        <f t="shared" si="78"/>
        <v>670</v>
      </c>
      <c r="CF34" s="193">
        <v>670</v>
      </c>
      <c r="CG34" s="193"/>
      <c r="CH34" s="193"/>
      <c r="CI34" s="193"/>
      <c r="CJ34" s="193"/>
      <c r="CK34" s="203"/>
      <c r="CL34" s="203"/>
      <c r="CM34" s="202" t="s">
        <v>15</v>
      </c>
      <c r="CN34" s="200" t="s">
        <v>419</v>
      </c>
      <c r="CO34" s="201">
        <v>7902447</v>
      </c>
      <c r="CP34" s="201" t="s">
        <v>318</v>
      </c>
      <c r="CQ34" s="201" t="s">
        <v>240</v>
      </c>
      <c r="CR34" s="201" t="s">
        <v>389</v>
      </c>
      <c r="CS34" s="201" t="s">
        <v>459</v>
      </c>
      <c r="CT34" s="193">
        <v>4967.05</v>
      </c>
      <c r="CU34" s="193">
        <v>4967.05</v>
      </c>
      <c r="CV34" s="193"/>
      <c r="CW34" s="193"/>
      <c r="CX34" s="193">
        <f>CY34</f>
        <v>670</v>
      </c>
      <c r="CY34" s="193">
        <v>670</v>
      </c>
      <c r="CZ34" s="193">
        <f t="shared" si="79"/>
        <v>0</v>
      </c>
      <c r="DA34" s="193">
        <f t="shared" si="80"/>
        <v>670</v>
      </c>
      <c r="DB34" s="193">
        <v>670</v>
      </c>
      <c r="DC34" s="193"/>
      <c r="DD34" s="193"/>
      <c r="DE34" s="193"/>
      <c r="DF34" s="193"/>
      <c r="DG34" s="203"/>
      <c r="DH34" s="301"/>
      <c r="DI34" s="310" t="s">
        <v>15</v>
      </c>
      <c r="DJ34" s="311" t="s">
        <v>419</v>
      </c>
      <c r="DK34" s="312">
        <v>7902447</v>
      </c>
      <c r="DL34" s="312" t="s">
        <v>318</v>
      </c>
      <c r="DM34" s="312" t="s">
        <v>240</v>
      </c>
      <c r="DN34" s="312" t="s">
        <v>389</v>
      </c>
      <c r="DO34" s="312" t="s">
        <v>459</v>
      </c>
      <c r="DP34" s="313">
        <v>4967.05</v>
      </c>
      <c r="DQ34" s="313">
        <v>4967.05</v>
      </c>
      <c r="DR34" s="313"/>
      <c r="DS34" s="313"/>
      <c r="DT34" s="313">
        <f>DU34</f>
        <v>670</v>
      </c>
      <c r="DU34" s="313">
        <v>670</v>
      </c>
      <c r="DV34" s="313">
        <f t="shared" si="81"/>
        <v>0</v>
      </c>
      <c r="DW34" s="313">
        <f t="shared" si="82"/>
        <v>670</v>
      </c>
      <c r="DX34" s="313">
        <v>670</v>
      </c>
      <c r="DY34" s="313"/>
      <c r="DZ34" s="313"/>
      <c r="EA34" s="313"/>
      <c r="EB34" s="313"/>
      <c r="EC34" s="314"/>
      <c r="ED34" s="314"/>
      <c r="EE34" s="326" t="s">
        <v>15</v>
      </c>
      <c r="EF34" s="327" t="s">
        <v>419</v>
      </c>
      <c r="EG34" s="328">
        <v>7902447</v>
      </c>
      <c r="EH34" s="328" t="s">
        <v>318</v>
      </c>
      <c r="EI34" s="328" t="s">
        <v>240</v>
      </c>
      <c r="EJ34" s="328" t="s">
        <v>389</v>
      </c>
      <c r="EK34" s="328" t="s">
        <v>459</v>
      </c>
      <c r="EL34" s="329">
        <v>4967.05</v>
      </c>
      <c r="EM34" s="329">
        <v>4967.05</v>
      </c>
      <c r="EN34" s="329"/>
      <c r="EO34" s="329"/>
      <c r="EP34" s="329">
        <f>EQ34</f>
        <v>670</v>
      </c>
      <c r="EQ34" s="329">
        <v>670</v>
      </c>
      <c r="ER34" s="329">
        <f t="shared" si="83"/>
        <v>0</v>
      </c>
      <c r="ES34" s="329">
        <f t="shared" si="84"/>
        <v>670</v>
      </c>
      <c r="ET34" s="329">
        <v>670</v>
      </c>
      <c r="EU34" s="329"/>
      <c r="EV34" s="329"/>
      <c r="EW34" s="329"/>
      <c r="EX34" s="329"/>
      <c r="EY34" s="330"/>
      <c r="EZ34" s="330"/>
      <c r="FA34" s="328"/>
      <c r="FB34" s="224"/>
      <c r="FD34" s="179"/>
    </row>
    <row r="35" spans="1:161" s="155" customFormat="1" ht="57" hidden="1" customHeight="1">
      <c r="A35" s="202" t="s">
        <v>15</v>
      </c>
      <c r="B35" s="200" t="s">
        <v>285</v>
      </c>
      <c r="C35" s="201"/>
      <c r="D35" s="201" t="s">
        <v>318</v>
      </c>
      <c r="E35" s="201" t="s">
        <v>240</v>
      </c>
      <c r="F35" s="202" t="str">
        <f>F29</f>
        <v>2021-2025</v>
      </c>
      <c r="G35" s="201" t="s">
        <v>460</v>
      </c>
      <c r="H35" s="193">
        <v>4500</v>
      </c>
      <c r="I35" s="193">
        <v>4500</v>
      </c>
      <c r="J35" s="193"/>
      <c r="K35" s="193"/>
      <c r="L35" s="193">
        <f>I19-L19</f>
        <v>4300</v>
      </c>
      <c r="M35" s="193">
        <f>L35</f>
        <v>4300</v>
      </c>
      <c r="N35" s="203"/>
      <c r="O35" s="203"/>
      <c r="P35" s="201" t="s">
        <v>460</v>
      </c>
      <c r="Q35" s="193">
        <v>4500</v>
      </c>
      <c r="R35" s="193">
        <v>4500</v>
      </c>
      <c r="S35" s="193"/>
      <c r="T35" s="193"/>
      <c r="U35" s="193">
        <v>4300</v>
      </c>
      <c r="V35" s="193">
        <v>4300</v>
      </c>
      <c r="W35" s="203"/>
      <c r="X35" s="203"/>
      <c r="Y35" s="202" t="s">
        <v>15</v>
      </c>
      <c r="Z35" s="200" t="s">
        <v>285</v>
      </c>
      <c r="AA35" s="201">
        <v>7897882</v>
      </c>
      <c r="AB35" s="201" t="s">
        <v>318</v>
      </c>
      <c r="AC35" s="201" t="s">
        <v>240</v>
      </c>
      <c r="AD35" s="201" t="s">
        <v>388</v>
      </c>
      <c r="AE35" s="201" t="s">
        <v>461</v>
      </c>
      <c r="AF35" s="193">
        <v>4154.7037659999996</v>
      </c>
      <c r="AG35" s="193">
        <v>4154.7037659999996</v>
      </c>
      <c r="AH35" s="193"/>
      <c r="AI35" s="193"/>
      <c r="AJ35" s="193">
        <f>AK35</f>
        <v>3955</v>
      </c>
      <c r="AK35" s="193">
        <v>3955</v>
      </c>
      <c r="AL35" s="193">
        <f t="shared" si="57"/>
        <v>200</v>
      </c>
      <c r="AM35" s="193">
        <f t="shared" si="58"/>
        <v>4155</v>
      </c>
      <c r="AN35" s="193"/>
      <c r="AO35" s="193">
        <v>1000</v>
      </c>
      <c r="AP35" s="193">
        <v>2155</v>
      </c>
      <c r="AQ35" s="193">
        <v>1000</v>
      </c>
      <c r="AR35" s="193"/>
      <c r="AS35" s="203"/>
      <c r="AT35" s="203"/>
      <c r="AU35" s="202" t="s">
        <v>15</v>
      </c>
      <c r="AV35" s="200" t="s">
        <v>285</v>
      </c>
      <c r="AW35" s="201">
        <v>7897882</v>
      </c>
      <c r="AX35" s="201" t="s">
        <v>318</v>
      </c>
      <c r="AY35" s="201" t="s">
        <v>240</v>
      </c>
      <c r="AZ35" s="201" t="s">
        <v>388</v>
      </c>
      <c r="BA35" s="201" t="s">
        <v>461</v>
      </c>
      <c r="BB35" s="193">
        <v>4154.7037659999996</v>
      </c>
      <c r="BC35" s="193">
        <v>4154.7037659999996</v>
      </c>
      <c r="BD35" s="193"/>
      <c r="BE35" s="193"/>
      <c r="BF35" s="193">
        <v>1000</v>
      </c>
      <c r="BG35" s="193">
        <v>1000</v>
      </c>
      <c r="BH35" s="193">
        <f t="shared" si="59"/>
        <v>3155</v>
      </c>
      <c r="BI35" s="193">
        <f t="shared" si="76"/>
        <v>4155</v>
      </c>
      <c r="BJ35" s="193"/>
      <c r="BK35" s="193">
        <v>1000</v>
      </c>
      <c r="BL35" s="193">
        <v>2155</v>
      </c>
      <c r="BM35" s="193">
        <v>1000</v>
      </c>
      <c r="BN35" s="193"/>
      <c r="BO35" s="203"/>
      <c r="BP35" s="203"/>
      <c r="BQ35" s="202" t="s">
        <v>15</v>
      </c>
      <c r="BR35" s="200" t="s">
        <v>285</v>
      </c>
      <c r="BS35" s="201">
        <v>7897882</v>
      </c>
      <c r="BT35" s="201" t="s">
        <v>318</v>
      </c>
      <c r="BU35" s="201" t="s">
        <v>240</v>
      </c>
      <c r="BV35" s="201" t="s">
        <v>388</v>
      </c>
      <c r="BW35" s="201" t="s">
        <v>461</v>
      </c>
      <c r="BX35" s="193">
        <v>4154.7037659999996</v>
      </c>
      <c r="BY35" s="193">
        <v>4154.7037659999996</v>
      </c>
      <c r="BZ35" s="193"/>
      <c r="CA35" s="193"/>
      <c r="CB35" s="193">
        <v>1000</v>
      </c>
      <c r="CC35" s="193">
        <v>1000</v>
      </c>
      <c r="CD35" s="193">
        <f t="shared" si="77"/>
        <v>3155</v>
      </c>
      <c r="CE35" s="193">
        <f t="shared" si="78"/>
        <v>4155</v>
      </c>
      <c r="CF35" s="193"/>
      <c r="CG35" s="193">
        <v>1000</v>
      </c>
      <c r="CH35" s="193">
        <v>2155</v>
      </c>
      <c r="CI35" s="193">
        <v>1000</v>
      </c>
      <c r="CJ35" s="193"/>
      <c r="CK35" s="203"/>
      <c r="CL35" s="203"/>
      <c r="CM35" s="202" t="s">
        <v>15</v>
      </c>
      <c r="CN35" s="200" t="s">
        <v>285</v>
      </c>
      <c r="CO35" s="201">
        <v>7897882</v>
      </c>
      <c r="CP35" s="201" t="s">
        <v>318</v>
      </c>
      <c r="CQ35" s="201" t="s">
        <v>240</v>
      </c>
      <c r="CR35" s="201" t="s">
        <v>388</v>
      </c>
      <c r="CS35" s="201" t="s">
        <v>461</v>
      </c>
      <c r="CT35" s="193">
        <v>4154.7037659999996</v>
      </c>
      <c r="CU35" s="193">
        <v>4154.7037659999996</v>
      </c>
      <c r="CV35" s="193"/>
      <c r="CW35" s="193"/>
      <c r="CX35" s="193">
        <v>1000</v>
      </c>
      <c r="CY35" s="193">
        <v>1000</v>
      </c>
      <c r="CZ35" s="193">
        <f t="shared" si="79"/>
        <v>3155</v>
      </c>
      <c r="DA35" s="193">
        <f t="shared" si="80"/>
        <v>4155</v>
      </c>
      <c r="DB35" s="193"/>
      <c r="DC35" s="193">
        <v>1000</v>
      </c>
      <c r="DD35" s="193">
        <v>2155</v>
      </c>
      <c r="DE35" s="193">
        <v>1000</v>
      </c>
      <c r="DF35" s="193"/>
      <c r="DG35" s="203"/>
      <c r="DH35" s="301"/>
      <c r="DI35" s="310" t="s">
        <v>15</v>
      </c>
      <c r="DJ35" s="311" t="s">
        <v>285</v>
      </c>
      <c r="DK35" s="312">
        <v>7897882</v>
      </c>
      <c r="DL35" s="312" t="s">
        <v>318</v>
      </c>
      <c r="DM35" s="312" t="s">
        <v>240</v>
      </c>
      <c r="DN35" s="312" t="s">
        <v>388</v>
      </c>
      <c r="DO35" s="312" t="s">
        <v>461</v>
      </c>
      <c r="DP35" s="313">
        <v>4154.7037659999996</v>
      </c>
      <c r="DQ35" s="313">
        <v>4154.7037659999996</v>
      </c>
      <c r="DR35" s="313"/>
      <c r="DS35" s="313"/>
      <c r="DT35" s="313">
        <v>1000</v>
      </c>
      <c r="DU35" s="313">
        <v>1000</v>
      </c>
      <c r="DV35" s="313">
        <f t="shared" si="81"/>
        <v>3155</v>
      </c>
      <c r="DW35" s="313">
        <f t="shared" si="82"/>
        <v>4155</v>
      </c>
      <c r="DX35" s="313"/>
      <c r="DY35" s="313">
        <v>1000</v>
      </c>
      <c r="DZ35" s="313">
        <v>2155</v>
      </c>
      <c r="EA35" s="313">
        <v>1000</v>
      </c>
      <c r="EB35" s="313"/>
      <c r="EC35" s="314"/>
      <c r="ED35" s="314"/>
      <c r="EE35" s="326" t="s">
        <v>15</v>
      </c>
      <c r="EF35" s="327" t="s">
        <v>285</v>
      </c>
      <c r="EG35" s="328">
        <v>7897882</v>
      </c>
      <c r="EH35" s="328" t="s">
        <v>318</v>
      </c>
      <c r="EI35" s="328" t="s">
        <v>240</v>
      </c>
      <c r="EJ35" s="328" t="s">
        <v>388</v>
      </c>
      <c r="EK35" s="328" t="s">
        <v>461</v>
      </c>
      <c r="EL35" s="329">
        <v>4154.7037659999996</v>
      </c>
      <c r="EM35" s="329">
        <v>4154.7037659999996</v>
      </c>
      <c r="EN35" s="329"/>
      <c r="EO35" s="329"/>
      <c r="EP35" s="329">
        <v>1000</v>
      </c>
      <c r="EQ35" s="329">
        <v>1000</v>
      </c>
      <c r="ER35" s="329">
        <f t="shared" si="83"/>
        <v>3155</v>
      </c>
      <c r="ES35" s="329">
        <f t="shared" si="84"/>
        <v>4155</v>
      </c>
      <c r="ET35" s="329"/>
      <c r="EU35" s="329">
        <v>1000</v>
      </c>
      <c r="EV35" s="329">
        <v>2155</v>
      </c>
      <c r="EW35" s="329">
        <v>1000</v>
      </c>
      <c r="EX35" s="329"/>
      <c r="EY35" s="330"/>
      <c r="EZ35" s="330"/>
      <c r="FA35" s="328"/>
      <c r="FB35" s="224"/>
      <c r="FD35" s="179"/>
    </row>
    <row r="36" spans="1:161" s="155" customFormat="1" ht="57" hidden="1" customHeight="1">
      <c r="A36" s="202" t="s">
        <v>15</v>
      </c>
      <c r="B36" s="200" t="s">
        <v>300</v>
      </c>
      <c r="C36" s="201"/>
      <c r="D36" s="201" t="s">
        <v>318</v>
      </c>
      <c r="E36" s="201" t="s">
        <v>240</v>
      </c>
      <c r="F36" s="202" t="str">
        <f>F32</f>
        <v>2021-2025</v>
      </c>
      <c r="G36" s="201" t="s">
        <v>462</v>
      </c>
      <c r="H36" s="193">
        <v>5388.1019999999999</v>
      </c>
      <c r="I36" s="193">
        <v>5388.1019999999999</v>
      </c>
      <c r="J36" s="193"/>
      <c r="K36" s="193"/>
      <c r="L36" s="193">
        <f>M36</f>
        <v>5188</v>
      </c>
      <c r="M36" s="193">
        <f>I36-200-0.102</f>
        <v>5188</v>
      </c>
      <c r="N36" s="203"/>
      <c r="O36" s="203"/>
      <c r="P36" s="201" t="s">
        <v>462</v>
      </c>
      <c r="Q36" s="193">
        <v>5388.1019999999999</v>
      </c>
      <c r="R36" s="193">
        <v>5388.1019999999999</v>
      </c>
      <c r="S36" s="193"/>
      <c r="T36" s="193"/>
      <c r="U36" s="193">
        <v>5188</v>
      </c>
      <c r="V36" s="193">
        <v>5188</v>
      </c>
      <c r="W36" s="203"/>
      <c r="X36" s="203"/>
      <c r="Y36" s="202" t="s">
        <v>15</v>
      </c>
      <c r="Z36" s="200" t="s">
        <v>300</v>
      </c>
      <c r="AA36" s="201">
        <v>7912506</v>
      </c>
      <c r="AB36" s="201" t="s">
        <v>318</v>
      </c>
      <c r="AC36" s="201" t="s">
        <v>240</v>
      </c>
      <c r="AD36" s="201" t="s">
        <v>388</v>
      </c>
      <c r="AE36" s="201" t="s">
        <v>462</v>
      </c>
      <c r="AF36" s="193">
        <v>5388.1019999999999</v>
      </c>
      <c r="AG36" s="193">
        <v>5388.1019999999999</v>
      </c>
      <c r="AH36" s="193"/>
      <c r="AI36" s="193"/>
      <c r="AJ36" s="193">
        <f>AK36</f>
        <v>5188</v>
      </c>
      <c r="AK36" s="193">
        <v>5188</v>
      </c>
      <c r="AL36" s="193">
        <f t="shared" si="57"/>
        <v>-190</v>
      </c>
      <c r="AM36" s="193">
        <f t="shared" si="58"/>
        <v>4998</v>
      </c>
      <c r="AN36" s="193"/>
      <c r="AO36" s="193">
        <v>2108</v>
      </c>
      <c r="AP36" s="193">
        <v>2000</v>
      </c>
      <c r="AQ36" s="193">
        <v>890</v>
      </c>
      <c r="AR36" s="193"/>
      <c r="AS36" s="203"/>
      <c r="AT36" s="203"/>
      <c r="AU36" s="202" t="s">
        <v>15</v>
      </c>
      <c r="AV36" s="200" t="s">
        <v>300</v>
      </c>
      <c r="AW36" s="201">
        <v>7912506</v>
      </c>
      <c r="AX36" s="201" t="s">
        <v>318</v>
      </c>
      <c r="AY36" s="201" t="s">
        <v>240</v>
      </c>
      <c r="AZ36" s="201" t="s">
        <v>388</v>
      </c>
      <c r="BA36" s="201" t="s">
        <v>462</v>
      </c>
      <c r="BB36" s="193">
        <v>5388.1019999999999</v>
      </c>
      <c r="BC36" s="193">
        <v>5388.1019999999999</v>
      </c>
      <c r="BD36" s="193"/>
      <c r="BE36" s="193"/>
      <c r="BF36" s="193">
        <f>BG36</f>
        <v>5188</v>
      </c>
      <c r="BG36" s="193">
        <v>5188</v>
      </c>
      <c r="BH36" s="193">
        <f t="shared" si="59"/>
        <v>-190</v>
      </c>
      <c r="BI36" s="193">
        <f t="shared" si="76"/>
        <v>4998</v>
      </c>
      <c r="BJ36" s="193"/>
      <c r="BK36" s="193">
        <v>2108</v>
      </c>
      <c r="BL36" s="193">
        <v>2000</v>
      </c>
      <c r="BM36" s="193">
        <v>890</v>
      </c>
      <c r="BN36" s="193"/>
      <c r="BO36" s="203"/>
      <c r="BP36" s="203"/>
      <c r="BQ36" s="202" t="s">
        <v>15</v>
      </c>
      <c r="BR36" s="200" t="s">
        <v>428</v>
      </c>
      <c r="BS36" s="201">
        <v>7912506</v>
      </c>
      <c r="BT36" s="201" t="s">
        <v>318</v>
      </c>
      <c r="BU36" s="201" t="s">
        <v>240</v>
      </c>
      <c r="BV36" s="201" t="s">
        <v>388</v>
      </c>
      <c r="BW36" s="201" t="s">
        <v>462</v>
      </c>
      <c r="BX36" s="193">
        <v>5388.1019999999999</v>
      </c>
      <c r="BY36" s="193">
        <v>5388.1019999999999</v>
      </c>
      <c r="BZ36" s="193"/>
      <c r="CA36" s="193"/>
      <c r="CB36" s="193">
        <f>CC36</f>
        <v>5188</v>
      </c>
      <c r="CC36" s="193">
        <v>5188</v>
      </c>
      <c r="CD36" s="193">
        <f t="shared" si="77"/>
        <v>-190</v>
      </c>
      <c r="CE36" s="193">
        <f t="shared" si="78"/>
        <v>4998</v>
      </c>
      <c r="CF36" s="193"/>
      <c r="CG36" s="193">
        <v>2108</v>
      </c>
      <c r="CH36" s="193">
        <v>2000</v>
      </c>
      <c r="CI36" s="193">
        <v>890</v>
      </c>
      <c r="CJ36" s="193"/>
      <c r="CK36" s="203"/>
      <c r="CL36" s="203"/>
      <c r="CM36" s="202" t="s">
        <v>15</v>
      </c>
      <c r="CN36" s="200" t="s">
        <v>428</v>
      </c>
      <c r="CO36" s="201">
        <v>7912506</v>
      </c>
      <c r="CP36" s="201" t="s">
        <v>318</v>
      </c>
      <c r="CQ36" s="201" t="s">
        <v>240</v>
      </c>
      <c r="CR36" s="201" t="s">
        <v>388</v>
      </c>
      <c r="CS36" s="201" t="s">
        <v>462</v>
      </c>
      <c r="CT36" s="193">
        <v>5388.1019999999999</v>
      </c>
      <c r="CU36" s="193">
        <v>5388.1019999999999</v>
      </c>
      <c r="CV36" s="193"/>
      <c r="CW36" s="193"/>
      <c r="CX36" s="193">
        <f>CY36</f>
        <v>5188</v>
      </c>
      <c r="CY36" s="193">
        <v>5188</v>
      </c>
      <c r="CZ36" s="193">
        <f t="shared" si="79"/>
        <v>-190</v>
      </c>
      <c r="DA36" s="193">
        <f t="shared" si="80"/>
        <v>4998</v>
      </c>
      <c r="DB36" s="193"/>
      <c r="DC36" s="193">
        <v>2108</v>
      </c>
      <c r="DD36" s="193">
        <v>2000</v>
      </c>
      <c r="DE36" s="193">
        <v>890</v>
      </c>
      <c r="DF36" s="193"/>
      <c r="DG36" s="203"/>
      <c r="DH36" s="301"/>
      <c r="DI36" s="310" t="s">
        <v>15</v>
      </c>
      <c r="DJ36" s="311" t="s">
        <v>428</v>
      </c>
      <c r="DK36" s="312">
        <v>7912506</v>
      </c>
      <c r="DL36" s="312" t="s">
        <v>318</v>
      </c>
      <c r="DM36" s="312" t="s">
        <v>240</v>
      </c>
      <c r="DN36" s="312" t="s">
        <v>388</v>
      </c>
      <c r="DO36" s="312" t="s">
        <v>462</v>
      </c>
      <c r="DP36" s="313">
        <v>5388.1019999999999</v>
      </c>
      <c r="DQ36" s="313">
        <v>5388.1019999999999</v>
      </c>
      <c r="DR36" s="313"/>
      <c r="DS36" s="313"/>
      <c r="DT36" s="313">
        <f>DU36</f>
        <v>5035.1939709999997</v>
      </c>
      <c r="DU36" s="313">
        <f>5188-152.806029</f>
        <v>5035.1939709999997</v>
      </c>
      <c r="DV36" s="313">
        <f t="shared" si="81"/>
        <v>-37.193970999999692</v>
      </c>
      <c r="DW36" s="313">
        <f t="shared" si="82"/>
        <v>4998</v>
      </c>
      <c r="DX36" s="313"/>
      <c r="DY36" s="313">
        <v>2108</v>
      </c>
      <c r="DZ36" s="313">
        <v>2000</v>
      </c>
      <c r="EA36" s="313">
        <v>890</v>
      </c>
      <c r="EB36" s="313"/>
      <c r="EC36" s="314"/>
      <c r="ED36" s="314"/>
      <c r="EE36" s="326" t="s">
        <v>15</v>
      </c>
      <c r="EF36" s="327" t="s">
        <v>428</v>
      </c>
      <c r="EG36" s="328">
        <v>7912506</v>
      </c>
      <c r="EH36" s="328" t="s">
        <v>318</v>
      </c>
      <c r="EI36" s="328" t="s">
        <v>240</v>
      </c>
      <c r="EJ36" s="328" t="s">
        <v>388</v>
      </c>
      <c r="EK36" s="328" t="s">
        <v>462</v>
      </c>
      <c r="EL36" s="329">
        <v>5388.1019999999999</v>
      </c>
      <c r="EM36" s="329">
        <v>5388.1019999999999</v>
      </c>
      <c r="EN36" s="329"/>
      <c r="EO36" s="329"/>
      <c r="EP36" s="329">
        <f>EQ36</f>
        <v>5035.1939709999997</v>
      </c>
      <c r="EQ36" s="329">
        <f>5188-152.806029</f>
        <v>5035.1939709999997</v>
      </c>
      <c r="ER36" s="329">
        <f t="shared" si="83"/>
        <v>-37.193970999999692</v>
      </c>
      <c r="ES36" s="329">
        <f t="shared" si="84"/>
        <v>4998</v>
      </c>
      <c r="ET36" s="329"/>
      <c r="EU36" s="329">
        <v>2108</v>
      </c>
      <c r="EV36" s="329">
        <v>2000</v>
      </c>
      <c r="EW36" s="329">
        <v>890</v>
      </c>
      <c r="EX36" s="329"/>
      <c r="EY36" s="330"/>
      <c r="EZ36" s="330"/>
      <c r="FA36" s="328"/>
      <c r="FB36" s="224"/>
      <c r="FD36" s="179"/>
    </row>
    <row r="37" spans="1:161" s="155" customFormat="1" ht="57" hidden="1" customHeight="1">
      <c r="A37" s="202" t="s">
        <v>15</v>
      </c>
      <c r="B37" s="200" t="s">
        <v>305</v>
      </c>
      <c r="C37" s="201"/>
      <c r="D37" s="201" t="s">
        <v>318</v>
      </c>
      <c r="E37" s="201" t="s">
        <v>240</v>
      </c>
      <c r="F37" s="202" t="e">
        <f>#REF!</f>
        <v>#REF!</v>
      </c>
      <c r="G37" s="201" t="s">
        <v>471</v>
      </c>
      <c r="H37" s="193">
        <v>4230</v>
      </c>
      <c r="I37" s="193">
        <v>4230</v>
      </c>
      <c r="J37" s="193"/>
      <c r="K37" s="193"/>
      <c r="L37" s="193">
        <f t="shared" ref="L37:L40" si="85">I27-L27</f>
        <v>4030</v>
      </c>
      <c r="M37" s="193">
        <f t="shared" ref="M37:M40" si="86">L37</f>
        <v>4030</v>
      </c>
      <c r="N37" s="203"/>
      <c r="O37" s="203"/>
      <c r="P37" s="201" t="s">
        <v>471</v>
      </c>
      <c r="Q37" s="193">
        <v>4230</v>
      </c>
      <c r="R37" s="193">
        <v>4230</v>
      </c>
      <c r="S37" s="193"/>
      <c r="T37" s="193"/>
      <c r="U37" s="193">
        <v>4030</v>
      </c>
      <c r="V37" s="193">
        <v>4030</v>
      </c>
      <c r="W37" s="203"/>
      <c r="X37" s="203"/>
      <c r="Y37" s="202" t="s">
        <v>15</v>
      </c>
      <c r="Z37" s="200" t="s">
        <v>305</v>
      </c>
      <c r="AA37" s="201">
        <v>7902732</v>
      </c>
      <c r="AB37" s="201" t="s">
        <v>318</v>
      </c>
      <c r="AC37" s="201" t="s">
        <v>240</v>
      </c>
      <c r="AD37" s="201" t="s">
        <v>392</v>
      </c>
      <c r="AE37" s="201" t="s">
        <v>471</v>
      </c>
      <c r="AF37" s="193">
        <v>4230</v>
      </c>
      <c r="AG37" s="193">
        <v>4230</v>
      </c>
      <c r="AH37" s="193"/>
      <c r="AI37" s="193"/>
      <c r="AJ37" s="193">
        <f t="shared" ref="AJ37" si="87">AG27-AJ27</f>
        <v>4030</v>
      </c>
      <c r="AK37" s="193">
        <v>4030</v>
      </c>
      <c r="AL37" s="193">
        <f t="shared" si="57"/>
        <v>-38</v>
      </c>
      <c r="AM37" s="193">
        <f t="shared" si="58"/>
        <v>3992</v>
      </c>
      <c r="AN37" s="193"/>
      <c r="AO37" s="193"/>
      <c r="AP37" s="193"/>
      <c r="AQ37" s="193">
        <v>1630</v>
      </c>
      <c r="AR37" s="193">
        <v>2362</v>
      </c>
      <c r="AS37" s="203"/>
      <c r="AT37" s="203"/>
      <c r="AU37" s="202" t="s">
        <v>15</v>
      </c>
      <c r="AV37" s="200" t="s">
        <v>305</v>
      </c>
      <c r="AW37" s="201">
        <v>7902732</v>
      </c>
      <c r="AX37" s="201" t="s">
        <v>318</v>
      </c>
      <c r="AY37" s="201" t="s">
        <v>240</v>
      </c>
      <c r="AZ37" s="201" t="s">
        <v>392</v>
      </c>
      <c r="BA37" s="201" t="s">
        <v>471</v>
      </c>
      <c r="BB37" s="193">
        <v>4230</v>
      </c>
      <c r="BC37" s="193">
        <v>4230</v>
      </c>
      <c r="BD37" s="193"/>
      <c r="BE37" s="193"/>
      <c r="BF37" s="193">
        <f t="shared" ref="BF37" si="88">BC27-BF27</f>
        <v>4030</v>
      </c>
      <c r="BG37" s="193">
        <v>4030</v>
      </c>
      <c r="BH37" s="193">
        <f t="shared" si="59"/>
        <v>-38</v>
      </c>
      <c r="BI37" s="193">
        <f t="shared" si="76"/>
        <v>3992</v>
      </c>
      <c r="BJ37" s="193"/>
      <c r="BK37" s="193"/>
      <c r="BL37" s="193"/>
      <c r="BM37" s="193">
        <v>1630</v>
      </c>
      <c r="BN37" s="193">
        <v>2362</v>
      </c>
      <c r="BO37" s="203"/>
      <c r="BP37" s="203"/>
      <c r="BQ37" s="202" t="s">
        <v>15</v>
      </c>
      <c r="BR37" s="200" t="s">
        <v>424</v>
      </c>
      <c r="BS37" s="201">
        <v>7902732</v>
      </c>
      <c r="BT37" s="201" t="s">
        <v>318</v>
      </c>
      <c r="BU37" s="201" t="s">
        <v>240</v>
      </c>
      <c r="BV37" s="201" t="s">
        <v>392</v>
      </c>
      <c r="BW37" s="201" t="s">
        <v>471</v>
      </c>
      <c r="BX37" s="193">
        <v>4230</v>
      </c>
      <c r="BY37" s="193">
        <v>4230</v>
      </c>
      <c r="BZ37" s="193"/>
      <c r="CA37" s="193"/>
      <c r="CB37" s="193">
        <f t="shared" ref="CB37" si="89">BY27-CB27</f>
        <v>4030</v>
      </c>
      <c r="CC37" s="193">
        <v>4030</v>
      </c>
      <c r="CD37" s="193">
        <f t="shared" si="77"/>
        <v>-38</v>
      </c>
      <c r="CE37" s="193">
        <f t="shared" si="78"/>
        <v>3992</v>
      </c>
      <c r="CF37" s="193"/>
      <c r="CG37" s="193"/>
      <c r="CH37" s="193"/>
      <c r="CI37" s="193">
        <v>1630</v>
      </c>
      <c r="CJ37" s="193">
        <v>2362</v>
      </c>
      <c r="CK37" s="203"/>
      <c r="CL37" s="203"/>
      <c r="CM37" s="202" t="s">
        <v>15</v>
      </c>
      <c r="CN37" s="200" t="s">
        <v>424</v>
      </c>
      <c r="CO37" s="201">
        <v>7902732</v>
      </c>
      <c r="CP37" s="201" t="s">
        <v>318</v>
      </c>
      <c r="CQ37" s="201" t="s">
        <v>240</v>
      </c>
      <c r="CR37" s="201" t="s">
        <v>392</v>
      </c>
      <c r="CS37" s="201" t="s">
        <v>471</v>
      </c>
      <c r="CT37" s="193">
        <v>4230</v>
      </c>
      <c r="CU37" s="193">
        <v>4230</v>
      </c>
      <c r="CV37" s="193"/>
      <c r="CW37" s="193"/>
      <c r="CX37" s="193">
        <f t="shared" ref="CX37" si="90">CU27-CX27</f>
        <v>4030</v>
      </c>
      <c r="CY37" s="193">
        <v>4030</v>
      </c>
      <c r="CZ37" s="193">
        <f t="shared" si="79"/>
        <v>-38</v>
      </c>
      <c r="DA37" s="193">
        <f t="shared" si="80"/>
        <v>3992</v>
      </c>
      <c r="DB37" s="193"/>
      <c r="DC37" s="193"/>
      <c r="DD37" s="193"/>
      <c r="DE37" s="193">
        <v>1630</v>
      </c>
      <c r="DF37" s="193">
        <v>2362</v>
      </c>
      <c r="DG37" s="203"/>
      <c r="DH37" s="301"/>
      <c r="DI37" s="310" t="s">
        <v>15</v>
      </c>
      <c r="DJ37" s="311" t="s">
        <v>424</v>
      </c>
      <c r="DK37" s="312">
        <v>7902732</v>
      </c>
      <c r="DL37" s="312" t="s">
        <v>318</v>
      </c>
      <c r="DM37" s="312" t="s">
        <v>240</v>
      </c>
      <c r="DN37" s="312" t="s">
        <v>392</v>
      </c>
      <c r="DO37" s="312" t="s">
        <v>471</v>
      </c>
      <c r="DP37" s="313">
        <v>4230</v>
      </c>
      <c r="DQ37" s="313">
        <v>4230</v>
      </c>
      <c r="DR37" s="313"/>
      <c r="DS37" s="313"/>
      <c r="DT37" s="313"/>
      <c r="DU37" s="313"/>
      <c r="DV37" s="313">
        <f t="shared" si="81"/>
        <v>3992</v>
      </c>
      <c r="DW37" s="313">
        <f t="shared" si="82"/>
        <v>3992</v>
      </c>
      <c r="DX37" s="313"/>
      <c r="DY37" s="313"/>
      <c r="DZ37" s="313"/>
      <c r="EA37" s="313">
        <v>1630</v>
      </c>
      <c r="EB37" s="313">
        <v>2362</v>
      </c>
      <c r="EC37" s="314"/>
      <c r="ED37" s="314"/>
      <c r="EE37" s="326" t="s">
        <v>15</v>
      </c>
      <c r="EF37" s="327" t="s">
        <v>424</v>
      </c>
      <c r="EG37" s="328">
        <v>7902732</v>
      </c>
      <c r="EH37" s="328" t="s">
        <v>318</v>
      </c>
      <c r="EI37" s="328" t="s">
        <v>240</v>
      </c>
      <c r="EJ37" s="328" t="s">
        <v>392</v>
      </c>
      <c r="EK37" s="328" t="s">
        <v>471</v>
      </c>
      <c r="EL37" s="329">
        <v>4230</v>
      </c>
      <c r="EM37" s="329">
        <v>4230</v>
      </c>
      <c r="EN37" s="329"/>
      <c r="EO37" s="329"/>
      <c r="EP37" s="329"/>
      <c r="EQ37" s="329"/>
      <c r="ER37" s="329">
        <f t="shared" si="83"/>
        <v>3992</v>
      </c>
      <c r="ES37" s="329">
        <f t="shared" si="84"/>
        <v>3992</v>
      </c>
      <c r="ET37" s="329"/>
      <c r="EU37" s="329"/>
      <c r="EV37" s="329"/>
      <c r="EW37" s="329">
        <v>1630</v>
      </c>
      <c r="EX37" s="329">
        <v>2362</v>
      </c>
      <c r="EY37" s="330"/>
      <c r="EZ37" s="330"/>
      <c r="FA37" s="438" t="s">
        <v>514</v>
      </c>
      <c r="FB37" s="224"/>
      <c r="FD37" s="179"/>
    </row>
    <row r="38" spans="1:161" s="155" customFormat="1" ht="57" hidden="1" customHeight="1">
      <c r="A38" s="202" t="s">
        <v>15</v>
      </c>
      <c r="B38" s="200" t="s">
        <v>306</v>
      </c>
      <c r="C38" s="201"/>
      <c r="D38" s="201" t="s">
        <v>318</v>
      </c>
      <c r="E38" s="201" t="s">
        <v>240</v>
      </c>
      <c r="F38" s="202" t="e">
        <f t="shared" ref="F38:F40" si="91">F37</f>
        <v>#REF!</v>
      </c>
      <c r="G38" s="201" t="s">
        <v>472</v>
      </c>
      <c r="H38" s="193">
        <v>1968</v>
      </c>
      <c r="I38" s="193">
        <v>1968</v>
      </c>
      <c r="J38" s="193"/>
      <c r="K38" s="193"/>
      <c r="L38" s="193">
        <f t="shared" si="85"/>
        <v>1768</v>
      </c>
      <c r="M38" s="193">
        <f t="shared" si="86"/>
        <v>1768</v>
      </c>
      <c r="N38" s="203"/>
      <c r="O38" s="203"/>
      <c r="P38" s="201" t="s">
        <v>472</v>
      </c>
      <c r="Q38" s="193">
        <v>1968</v>
      </c>
      <c r="R38" s="193">
        <v>1968</v>
      </c>
      <c r="S38" s="193"/>
      <c r="T38" s="193"/>
      <c r="U38" s="193">
        <v>1779</v>
      </c>
      <c r="V38" s="193">
        <v>1779</v>
      </c>
      <c r="W38" s="203"/>
      <c r="X38" s="203"/>
      <c r="Y38" s="202" t="s">
        <v>15</v>
      </c>
      <c r="Z38" s="200" t="s">
        <v>306</v>
      </c>
      <c r="AA38" s="201">
        <v>7902733</v>
      </c>
      <c r="AB38" s="201" t="s">
        <v>318</v>
      </c>
      <c r="AC38" s="201" t="s">
        <v>240</v>
      </c>
      <c r="AD38" s="201" t="s">
        <v>392</v>
      </c>
      <c r="AE38" s="201" t="s">
        <v>472</v>
      </c>
      <c r="AF38" s="193">
        <v>1968</v>
      </c>
      <c r="AG38" s="193">
        <v>1968</v>
      </c>
      <c r="AH38" s="193"/>
      <c r="AI38" s="193"/>
      <c r="AJ38" s="193">
        <f>AG28-AJ28-60</f>
        <v>1779</v>
      </c>
      <c r="AK38" s="193">
        <v>1779</v>
      </c>
      <c r="AL38" s="193">
        <f t="shared" si="57"/>
        <v>120</v>
      </c>
      <c r="AM38" s="193">
        <f t="shared" si="58"/>
        <v>1899</v>
      </c>
      <c r="AN38" s="193"/>
      <c r="AO38" s="193"/>
      <c r="AP38" s="193"/>
      <c r="AQ38" s="193">
        <v>800</v>
      </c>
      <c r="AR38" s="193">
        <v>1099</v>
      </c>
      <c r="AS38" s="203"/>
      <c r="AT38" s="203"/>
      <c r="AU38" s="202" t="s">
        <v>15</v>
      </c>
      <c r="AV38" s="200" t="s">
        <v>306</v>
      </c>
      <c r="AW38" s="201">
        <v>7902733</v>
      </c>
      <c r="AX38" s="201" t="s">
        <v>318</v>
      </c>
      <c r="AY38" s="201" t="s">
        <v>240</v>
      </c>
      <c r="AZ38" s="201" t="s">
        <v>392</v>
      </c>
      <c r="BA38" s="201" t="s">
        <v>472</v>
      </c>
      <c r="BB38" s="193">
        <v>1968</v>
      </c>
      <c r="BC38" s="193">
        <v>1968</v>
      </c>
      <c r="BD38" s="193"/>
      <c r="BE38" s="193"/>
      <c r="BF38" s="193">
        <f>BC28-BF28-60</f>
        <v>1779</v>
      </c>
      <c r="BG38" s="193">
        <v>1779</v>
      </c>
      <c r="BH38" s="193">
        <f t="shared" si="59"/>
        <v>120</v>
      </c>
      <c r="BI38" s="193">
        <f t="shared" si="76"/>
        <v>1899</v>
      </c>
      <c r="BJ38" s="193"/>
      <c r="BK38" s="193"/>
      <c r="BL38" s="193"/>
      <c r="BM38" s="193">
        <v>800</v>
      </c>
      <c r="BN38" s="193">
        <v>1099</v>
      </c>
      <c r="BO38" s="203"/>
      <c r="BP38" s="203"/>
      <c r="BQ38" s="202" t="s">
        <v>15</v>
      </c>
      <c r="BR38" s="200" t="s">
        <v>425</v>
      </c>
      <c r="BS38" s="201">
        <v>7902733</v>
      </c>
      <c r="BT38" s="201" t="s">
        <v>318</v>
      </c>
      <c r="BU38" s="201" t="s">
        <v>240</v>
      </c>
      <c r="BV38" s="201" t="s">
        <v>392</v>
      </c>
      <c r="BW38" s="201" t="s">
        <v>472</v>
      </c>
      <c r="BX38" s="193">
        <v>1968</v>
      </c>
      <c r="BY38" s="193">
        <v>1968</v>
      </c>
      <c r="BZ38" s="193"/>
      <c r="CA38" s="193"/>
      <c r="CB38" s="193">
        <f>BY28-CB28-60</f>
        <v>1779</v>
      </c>
      <c r="CC38" s="193">
        <v>1779</v>
      </c>
      <c r="CD38" s="193">
        <f t="shared" si="77"/>
        <v>120</v>
      </c>
      <c r="CE38" s="193">
        <f t="shared" si="78"/>
        <v>1899</v>
      </c>
      <c r="CF38" s="193"/>
      <c r="CG38" s="193"/>
      <c r="CH38" s="193"/>
      <c r="CI38" s="193">
        <v>800</v>
      </c>
      <c r="CJ38" s="193">
        <v>1099</v>
      </c>
      <c r="CK38" s="203"/>
      <c r="CL38" s="203"/>
      <c r="CM38" s="202" t="s">
        <v>15</v>
      </c>
      <c r="CN38" s="200" t="s">
        <v>425</v>
      </c>
      <c r="CO38" s="201">
        <v>7902733</v>
      </c>
      <c r="CP38" s="201" t="s">
        <v>318</v>
      </c>
      <c r="CQ38" s="201" t="s">
        <v>240</v>
      </c>
      <c r="CR38" s="201" t="s">
        <v>392</v>
      </c>
      <c r="CS38" s="201" t="s">
        <v>472</v>
      </c>
      <c r="CT38" s="193">
        <v>1968</v>
      </c>
      <c r="CU38" s="193">
        <v>1968</v>
      </c>
      <c r="CV38" s="193"/>
      <c r="CW38" s="193"/>
      <c r="CX38" s="193">
        <f>CU28-CX28-60</f>
        <v>1779</v>
      </c>
      <c r="CY38" s="193">
        <v>1779</v>
      </c>
      <c r="CZ38" s="193">
        <f t="shared" si="79"/>
        <v>120</v>
      </c>
      <c r="DA38" s="193">
        <f t="shared" si="80"/>
        <v>1899</v>
      </c>
      <c r="DB38" s="193"/>
      <c r="DC38" s="193"/>
      <c r="DD38" s="193"/>
      <c r="DE38" s="193">
        <v>800</v>
      </c>
      <c r="DF38" s="193">
        <v>1099</v>
      </c>
      <c r="DG38" s="203"/>
      <c r="DH38" s="301"/>
      <c r="DI38" s="310" t="s">
        <v>15</v>
      </c>
      <c r="DJ38" s="311" t="s">
        <v>425</v>
      </c>
      <c r="DK38" s="312">
        <v>7902733</v>
      </c>
      <c r="DL38" s="312" t="s">
        <v>318</v>
      </c>
      <c r="DM38" s="312" t="s">
        <v>240</v>
      </c>
      <c r="DN38" s="312" t="s">
        <v>392</v>
      </c>
      <c r="DO38" s="312" t="s">
        <v>472</v>
      </c>
      <c r="DP38" s="313">
        <v>1968</v>
      </c>
      <c r="DQ38" s="313">
        <v>1968</v>
      </c>
      <c r="DR38" s="313"/>
      <c r="DS38" s="313"/>
      <c r="DT38" s="313"/>
      <c r="DU38" s="313"/>
      <c r="DV38" s="313">
        <f t="shared" si="81"/>
        <v>1899</v>
      </c>
      <c r="DW38" s="313">
        <f t="shared" si="82"/>
        <v>1899</v>
      </c>
      <c r="DX38" s="313"/>
      <c r="DY38" s="313"/>
      <c r="DZ38" s="313"/>
      <c r="EA38" s="313">
        <v>800</v>
      </c>
      <c r="EB38" s="313">
        <v>1099</v>
      </c>
      <c r="EC38" s="314"/>
      <c r="ED38" s="314"/>
      <c r="EE38" s="326" t="s">
        <v>15</v>
      </c>
      <c r="EF38" s="327" t="s">
        <v>425</v>
      </c>
      <c r="EG38" s="328">
        <v>7902733</v>
      </c>
      <c r="EH38" s="328" t="s">
        <v>318</v>
      </c>
      <c r="EI38" s="328" t="s">
        <v>240</v>
      </c>
      <c r="EJ38" s="328" t="s">
        <v>392</v>
      </c>
      <c r="EK38" s="328" t="s">
        <v>472</v>
      </c>
      <c r="EL38" s="329">
        <v>1968</v>
      </c>
      <c r="EM38" s="329">
        <v>1968</v>
      </c>
      <c r="EN38" s="329"/>
      <c r="EO38" s="329"/>
      <c r="EP38" s="329"/>
      <c r="EQ38" s="329"/>
      <c r="ER38" s="329">
        <f t="shared" si="83"/>
        <v>1899</v>
      </c>
      <c r="ES38" s="329">
        <f t="shared" si="84"/>
        <v>1899</v>
      </c>
      <c r="ET38" s="329"/>
      <c r="EU38" s="329"/>
      <c r="EV38" s="329"/>
      <c r="EW38" s="329">
        <v>800</v>
      </c>
      <c r="EX38" s="329">
        <v>1099</v>
      </c>
      <c r="EY38" s="330"/>
      <c r="EZ38" s="330"/>
      <c r="FA38" s="438"/>
      <c r="FB38" s="224"/>
      <c r="FD38" s="179"/>
    </row>
    <row r="39" spans="1:161" s="155" customFormat="1" ht="57" hidden="1" customHeight="1">
      <c r="A39" s="202" t="s">
        <v>15</v>
      </c>
      <c r="B39" s="200" t="s">
        <v>316</v>
      </c>
      <c r="C39" s="201"/>
      <c r="D39" s="201" t="s">
        <v>318</v>
      </c>
      <c r="E39" s="201" t="s">
        <v>240</v>
      </c>
      <c r="F39" s="202" t="e">
        <f t="shared" si="91"/>
        <v>#REF!</v>
      </c>
      <c r="G39" s="201" t="s">
        <v>473</v>
      </c>
      <c r="H39" s="193">
        <v>1968</v>
      </c>
      <c r="I39" s="193">
        <v>1968</v>
      </c>
      <c r="J39" s="193"/>
      <c r="K39" s="193"/>
      <c r="L39" s="193">
        <f t="shared" si="85"/>
        <v>1768</v>
      </c>
      <c r="M39" s="193">
        <f t="shared" si="86"/>
        <v>1768</v>
      </c>
      <c r="N39" s="203"/>
      <c r="O39" s="203"/>
      <c r="P39" s="201" t="s">
        <v>473</v>
      </c>
      <c r="Q39" s="193">
        <v>1968</v>
      </c>
      <c r="R39" s="193">
        <v>1968</v>
      </c>
      <c r="S39" s="193"/>
      <c r="T39" s="193"/>
      <c r="U39" s="193">
        <v>1741</v>
      </c>
      <c r="V39" s="193">
        <v>1741</v>
      </c>
      <c r="W39" s="203"/>
      <c r="X39" s="203"/>
      <c r="Y39" s="202" t="s">
        <v>15</v>
      </c>
      <c r="Z39" s="200" t="s">
        <v>316</v>
      </c>
      <c r="AA39" s="201">
        <v>7909590</v>
      </c>
      <c r="AB39" s="201" t="s">
        <v>318</v>
      </c>
      <c r="AC39" s="201" t="s">
        <v>240</v>
      </c>
      <c r="AD39" s="201" t="s">
        <v>392</v>
      </c>
      <c r="AE39" s="201" t="s">
        <v>473</v>
      </c>
      <c r="AF39" s="193">
        <v>1968</v>
      </c>
      <c r="AG39" s="193">
        <v>1968</v>
      </c>
      <c r="AH39" s="193"/>
      <c r="AI39" s="193"/>
      <c r="AJ39" s="193">
        <f>AG29-AJ29-100</f>
        <v>1741</v>
      </c>
      <c r="AK39" s="193">
        <v>1741</v>
      </c>
      <c r="AL39" s="193">
        <f t="shared" si="57"/>
        <v>115</v>
      </c>
      <c r="AM39" s="193">
        <f t="shared" si="58"/>
        <v>1856</v>
      </c>
      <c r="AN39" s="193"/>
      <c r="AO39" s="193"/>
      <c r="AP39" s="193"/>
      <c r="AQ39" s="193">
        <v>750</v>
      </c>
      <c r="AR39" s="193">
        <v>1106</v>
      </c>
      <c r="AS39" s="203"/>
      <c r="AT39" s="203"/>
      <c r="AU39" s="202" t="s">
        <v>15</v>
      </c>
      <c r="AV39" s="200" t="s">
        <v>316</v>
      </c>
      <c r="AW39" s="201">
        <v>7909590</v>
      </c>
      <c r="AX39" s="201" t="s">
        <v>318</v>
      </c>
      <c r="AY39" s="201" t="s">
        <v>240</v>
      </c>
      <c r="AZ39" s="201" t="s">
        <v>392</v>
      </c>
      <c r="BA39" s="201" t="s">
        <v>473</v>
      </c>
      <c r="BB39" s="193">
        <v>1968</v>
      </c>
      <c r="BC39" s="193">
        <v>1968</v>
      </c>
      <c r="BD39" s="193"/>
      <c r="BE39" s="193"/>
      <c r="BF39" s="193">
        <f>BC29-BF29-100</f>
        <v>1741</v>
      </c>
      <c r="BG39" s="193">
        <v>1741</v>
      </c>
      <c r="BH39" s="193">
        <f t="shared" si="59"/>
        <v>115</v>
      </c>
      <c r="BI39" s="193">
        <f t="shared" si="76"/>
        <v>1856</v>
      </c>
      <c r="BJ39" s="193"/>
      <c r="BK39" s="193"/>
      <c r="BL39" s="193"/>
      <c r="BM39" s="193">
        <v>750</v>
      </c>
      <c r="BN39" s="193">
        <v>1106</v>
      </c>
      <c r="BO39" s="203"/>
      <c r="BP39" s="203"/>
      <c r="BQ39" s="202" t="s">
        <v>15</v>
      </c>
      <c r="BR39" s="200" t="s">
        <v>426</v>
      </c>
      <c r="BS39" s="201">
        <v>7909590</v>
      </c>
      <c r="BT39" s="201" t="s">
        <v>318</v>
      </c>
      <c r="BU39" s="201" t="s">
        <v>240</v>
      </c>
      <c r="BV39" s="201" t="s">
        <v>392</v>
      </c>
      <c r="BW39" s="201" t="s">
        <v>473</v>
      </c>
      <c r="BX39" s="193">
        <v>1968</v>
      </c>
      <c r="BY39" s="193">
        <v>1968</v>
      </c>
      <c r="BZ39" s="193"/>
      <c r="CA39" s="193"/>
      <c r="CB39" s="193">
        <f>BY29-CB29-100</f>
        <v>1741</v>
      </c>
      <c r="CC39" s="193">
        <v>1741</v>
      </c>
      <c r="CD39" s="193">
        <f t="shared" si="77"/>
        <v>115</v>
      </c>
      <c r="CE39" s="193">
        <f t="shared" si="78"/>
        <v>1856</v>
      </c>
      <c r="CF39" s="193"/>
      <c r="CG39" s="193"/>
      <c r="CH39" s="193"/>
      <c r="CI39" s="193">
        <v>750</v>
      </c>
      <c r="CJ39" s="193">
        <v>1106</v>
      </c>
      <c r="CK39" s="203"/>
      <c r="CL39" s="203"/>
      <c r="CM39" s="202" t="s">
        <v>15</v>
      </c>
      <c r="CN39" s="200" t="s">
        <v>426</v>
      </c>
      <c r="CO39" s="201">
        <v>7909590</v>
      </c>
      <c r="CP39" s="201" t="s">
        <v>318</v>
      </c>
      <c r="CQ39" s="201" t="s">
        <v>240</v>
      </c>
      <c r="CR39" s="201" t="s">
        <v>392</v>
      </c>
      <c r="CS39" s="201" t="s">
        <v>473</v>
      </c>
      <c r="CT39" s="193">
        <v>1968</v>
      </c>
      <c r="CU39" s="193">
        <v>1968</v>
      </c>
      <c r="CV39" s="193"/>
      <c r="CW39" s="193"/>
      <c r="CX39" s="193">
        <f>CU29-CX29-100</f>
        <v>1741</v>
      </c>
      <c r="CY39" s="193">
        <v>1741</v>
      </c>
      <c r="CZ39" s="193">
        <f t="shared" si="79"/>
        <v>115</v>
      </c>
      <c r="DA39" s="193">
        <f t="shared" si="80"/>
        <v>1856</v>
      </c>
      <c r="DB39" s="193"/>
      <c r="DC39" s="193"/>
      <c r="DD39" s="193"/>
      <c r="DE39" s="193">
        <v>750</v>
      </c>
      <c r="DF39" s="193">
        <v>1106</v>
      </c>
      <c r="DG39" s="203"/>
      <c r="DH39" s="301"/>
      <c r="DI39" s="310" t="s">
        <v>15</v>
      </c>
      <c r="DJ39" s="311" t="s">
        <v>426</v>
      </c>
      <c r="DK39" s="312">
        <v>7909590</v>
      </c>
      <c r="DL39" s="312" t="s">
        <v>318</v>
      </c>
      <c r="DM39" s="312" t="s">
        <v>240</v>
      </c>
      <c r="DN39" s="312" t="s">
        <v>392</v>
      </c>
      <c r="DO39" s="312" t="s">
        <v>473</v>
      </c>
      <c r="DP39" s="313">
        <v>1968</v>
      </c>
      <c r="DQ39" s="313">
        <v>1968</v>
      </c>
      <c r="DR39" s="313"/>
      <c r="DS39" s="313"/>
      <c r="DT39" s="313"/>
      <c r="DU39" s="313"/>
      <c r="DV39" s="313">
        <f t="shared" si="81"/>
        <v>1856</v>
      </c>
      <c r="DW39" s="313">
        <f t="shared" si="82"/>
        <v>1856</v>
      </c>
      <c r="DX39" s="313"/>
      <c r="DY39" s="313"/>
      <c r="DZ39" s="313"/>
      <c r="EA39" s="313">
        <v>750</v>
      </c>
      <c r="EB39" s="313">
        <v>1106</v>
      </c>
      <c r="EC39" s="314"/>
      <c r="ED39" s="314"/>
      <c r="EE39" s="326" t="s">
        <v>15</v>
      </c>
      <c r="EF39" s="327" t="s">
        <v>426</v>
      </c>
      <c r="EG39" s="328">
        <v>7909590</v>
      </c>
      <c r="EH39" s="328" t="s">
        <v>318</v>
      </c>
      <c r="EI39" s="328" t="s">
        <v>240</v>
      </c>
      <c r="EJ39" s="328" t="s">
        <v>392</v>
      </c>
      <c r="EK39" s="328" t="s">
        <v>473</v>
      </c>
      <c r="EL39" s="329">
        <v>1968</v>
      </c>
      <c r="EM39" s="329">
        <v>1968</v>
      </c>
      <c r="EN39" s="329"/>
      <c r="EO39" s="329"/>
      <c r="EP39" s="329"/>
      <c r="EQ39" s="329"/>
      <c r="ER39" s="329">
        <f t="shared" si="83"/>
        <v>1856</v>
      </c>
      <c r="ES39" s="329">
        <f t="shared" si="84"/>
        <v>1856</v>
      </c>
      <c r="ET39" s="329"/>
      <c r="EU39" s="329"/>
      <c r="EV39" s="329"/>
      <c r="EW39" s="329">
        <v>750</v>
      </c>
      <c r="EX39" s="329">
        <v>1106</v>
      </c>
      <c r="EY39" s="330"/>
      <c r="EZ39" s="330"/>
      <c r="FA39" s="438"/>
      <c r="FB39" s="224"/>
      <c r="FD39" s="179"/>
    </row>
    <row r="40" spans="1:161" s="155" customFormat="1" ht="57" hidden="1" customHeight="1">
      <c r="A40" s="202" t="s">
        <v>15</v>
      </c>
      <c r="B40" s="200" t="s">
        <v>307</v>
      </c>
      <c r="C40" s="201"/>
      <c r="D40" s="201" t="s">
        <v>318</v>
      </c>
      <c r="E40" s="201" t="s">
        <v>240</v>
      </c>
      <c r="F40" s="202" t="e">
        <f t="shared" si="91"/>
        <v>#REF!</v>
      </c>
      <c r="G40" s="201" t="s">
        <v>474</v>
      </c>
      <c r="H40" s="193">
        <v>1968</v>
      </c>
      <c r="I40" s="193">
        <v>1968</v>
      </c>
      <c r="J40" s="193"/>
      <c r="K40" s="193"/>
      <c r="L40" s="193">
        <f t="shared" si="85"/>
        <v>1768</v>
      </c>
      <c r="M40" s="193">
        <f t="shared" si="86"/>
        <v>1768</v>
      </c>
      <c r="N40" s="203"/>
      <c r="O40" s="203"/>
      <c r="P40" s="201" t="s">
        <v>474</v>
      </c>
      <c r="Q40" s="193">
        <v>1968</v>
      </c>
      <c r="R40" s="193">
        <v>1968</v>
      </c>
      <c r="S40" s="193"/>
      <c r="T40" s="193"/>
      <c r="U40" s="193">
        <v>1772</v>
      </c>
      <c r="V40" s="193">
        <v>1772</v>
      </c>
      <c r="W40" s="203"/>
      <c r="X40" s="203"/>
      <c r="Y40" s="202" t="s">
        <v>15</v>
      </c>
      <c r="Z40" s="200" t="s">
        <v>307</v>
      </c>
      <c r="AA40" s="201">
        <v>7909589</v>
      </c>
      <c r="AB40" s="201" t="s">
        <v>318</v>
      </c>
      <c r="AC40" s="201" t="s">
        <v>240</v>
      </c>
      <c r="AD40" s="201" t="s">
        <v>392</v>
      </c>
      <c r="AE40" s="201" t="s">
        <v>474</v>
      </c>
      <c r="AF40" s="193">
        <v>1968</v>
      </c>
      <c r="AG40" s="193">
        <v>1968</v>
      </c>
      <c r="AH40" s="193"/>
      <c r="AI40" s="193"/>
      <c r="AJ40" s="193">
        <f>AG30-AJ30-68</f>
        <v>1772</v>
      </c>
      <c r="AK40" s="193">
        <v>1772</v>
      </c>
      <c r="AL40" s="193">
        <f t="shared" si="57"/>
        <v>121</v>
      </c>
      <c r="AM40" s="193">
        <f t="shared" si="58"/>
        <v>1893</v>
      </c>
      <c r="AN40" s="193"/>
      <c r="AO40" s="193"/>
      <c r="AP40" s="193"/>
      <c r="AQ40" s="193">
        <v>800</v>
      </c>
      <c r="AR40" s="193">
        <v>1093</v>
      </c>
      <c r="AS40" s="203"/>
      <c r="AT40" s="203"/>
      <c r="AU40" s="202" t="s">
        <v>15</v>
      </c>
      <c r="AV40" s="200" t="s">
        <v>307</v>
      </c>
      <c r="AW40" s="201">
        <v>7909589</v>
      </c>
      <c r="AX40" s="201" t="s">
        <v>318</v>
      </c>
      <c r="AY40" s="201" t="s">
        <v>240</v>
      </c>
      <c r="AZ40" s="201" t="s">
        <v>392</v>
      </c>
      <c r="BA40" s="201" t="s">
        <v>474</v>
      </c>
      <c r="BB40" s="193">
        <v>1968</v>
      </c>
      <c r="BC40" s="193">
        <v>1968</v>
      </c>
      <c r="BD40" s="193"/>
      <c r="BE40" s="193"/>
      <c r="BF40" s="193">
        <f>BC30-BF30-68</f>
        <v>1772</v>
      </c>
      <c r="BG40" s="193">
        <v>1772</v>
      </c>
      <c r="BH40" s="193">
        <f t="shared" si="59"/>
        <v>121</v>
      </c>
      <c r="BI40" s="193">
        <f t="shared" si="76"/>
        <v>1893</v>
      </c>
      <c r="BJ40" s="193"/>
      <c r="BK40" s="193"/>
      <c r="BL40" s="193"/>
      <c r="BM40" s="193">
        <v>800</v>
      </c>
      <c r="BN40" s="193">
        <v>1093</v>
      </c>
      <c r="BO40" s="203"/>
      <c r="BP40" s="203"/>
      <c r="BQ40" s="202" t="s">
        <v>15</v>
      </c>
      <c r="BR40" s="200" t="s">
        <v>427</v>
      </c>
      <c r="BS40" s="201">
        <v>7909589</v>
      </c>
      <c r="BT40" s="201" t="s">
        <v>318</v>
      </c>
      <c r="BU40" s="201" t="s">
        <v>240</v>
      </c>
      <c r="BV40" s="201" t="s">
        <v>392</v>
      </c>
      <c r="BW40" s="201" t="s">
        <v>474</v>
      </c>
      <c r="BX40" s="193">
        <v>1968</v>
      </c>
      <c r="BY40" s="193">
        <v>1968</v>
      </c>
      <c r="BZ40" s="193"/>
      <c r="CA40" s="193"/>
      <c r="CB40" s="193">
        <f>BY30-CB30-68</f>
        <v>1772</v>
      </c>
      <c r="CC40" s="193">
        <v>1772</v>
      </c>
      <c r="CD40" s="193">
        <f t="shared" si="77"/>
        <v>121</v>
      </c>
      <c r="CE40" s="193">
        <f t="shared" si="78"/>
        <v>1893</v>
      </c>
      <c r="CF40" s="193"/>
      <c r="CG40" s="193"/>
      <c r="CH40" s="193"/>
      <c r="CI40" s="193">
        <v>800</v>
      </c>
      <c r="CJ40" s="193">
        <v>1093</v>
      </c>
      <c r="CK40" s="203"/>
      <c r="CL40" s="203"/>
      <c r="CM40" s="202" t="s">
        <v>15</v>
      </c>
      <c r="CN40" s="200" t="s">
        <v>427</v>
      </c>
      <c r="CO40" s="201">
        <v>7909589</v>
      </c>
      <c r="CP40" s="201" t="s">
        <v>318</v>
      </c>
      <c r="CQ40" s="201" t="s">
        <v>240</v>
      </c>
      <c r="CR40" s="201" t="s">
        <v>392</v>
      </c>
      <c r="CS40" s="201" t="s">
        <v>474</v>
      </c>
      <c r="CT40" s="193">
        <v>1968</v>
      </c>
      <c r="CU40" s="193">
        <v>1968</v>
      </c>
      <c r="CV40" s="193"/>
      <c r="CW40" s="193"/>
      <c r="CX40" s="193">
        <f>CU30-CX30-68</f>
        <v>1772</v>
      </c>
      <c r="CY40" s="193">
        <v>1772</v>
      </c>
      <c r="CZ40" s="193">
        <f t="shared" si="79"/>
        <v>121</v>
      </c>
      <c r="DA40" s="193">
        <f t="shared" si="80"/>
        <v>1893</v>
      </c>
      <c r="DB40" s="193"/>
      <c r="DC40" s="193"/>
      <c r="DD40" s="193"/>
      <c r="DE40" s="193">
        <v>800</v>
      </c>
      <c r="DF40" s="193">
        <v>1093</v>
      </c>
      <c r="DG40" s="203"/>
      <c r="DH40" s="301"/>
      <c r="DI40" s="310" t="s">
        <v>15</v>
      </c>
      <c r="DJ40" s="311" t="s">
        <v>427</v>
      </c>
      <c r="DK40" s="312">
        <v>7909589</v>
      </c>
      <c r="DL40" s="312" t="s">
        <v>318</v>
      </c>
      <c r="DM40" s="312" t="s">
        <v>240</v>
      </c>
      <c r="DN40" s="312" t="s">
        <v>392</v>
      </c>
      <c r="DO40" s="312" t="s">
        <v>474</v>
      </c>
      <c r="DP40" s="313">
        <v>1968</v>
      </c>
      <c r="DQ40" s="313">
        <v>1968</v>
      </c>
      <c r="DR40" s="313"/>
      <c r="DS40" s="313"/>
      <c r="DT40" s="313"/>
      <c r="DU40" s="313"/>
      <c r="DV40" s="313">
        <f t="shared" si="81"/>
        <v>1893</v>
      </c>
      <c r="DW40" s="313">
        <f t="shared" si="82"/>
        <v>1893</v>
      </c>
      <c r="DX40" s="313"/>
      <c r="DY40" s="313"/>
      <c r="DZ40" s="313"/>
      <c r="EA40" s="313">
        <v>800</v>
      </c>
      <c r="EB40" s="313">
        <v>1093</v>
      </c>
      <c r="EC40" s="314"/>
      <c r="ED40" s="314"/>
      <c r="EE40" s="326" t="s">
        <v>15</v>
      </c>
      <c r="EF40" s="327" t="s">
        <v>427</v>
      </c>
      <c r="EG40" s="328">
        <v>7909589</v>
      </c>
      <c r="EH40" s="328" t="s">
        <v>318</v>
      </c>
      <c r="EI40" s="328" t="s">
        <v>240</v>
      </c>
      <c r="EJ40" s="328" t="s">
        <v>392</v>
      </c>
      <c r="EK40" s="328" t="s">
        <v>474</v>
      </c>
      <c r="EL40" s="329">
        <v>1968</v>
      </c>
      <c r="EM40" s="329">
        <v>1968</v>
      </c>
      <c r="EN40" s="329"/>
      <c r="EO40" s="329"/>
      <c r="EP40" s="329"/>
      <c r="EQ40" s="329"/>
      <c r="ER40" s="329">
        <f t="shared" si="83"/>
        <v>1893</v>
      </c>
      <c r="ES40" s="329">
        <f t="shared" si="84"/>
        <v>1893</v>
      </c>
      <c r="ET40" s="329"/>
      <c r="EU40" s="329"/>
      <c r="EV40" s="329"/>
      <c r="EW40" s="329">
        <v>800</v>
      </c>
      <c r="EX40" s="329">
        <v>1093</v>
      </c>
      <c r="EY40" s="330"/>
      <c r="EZ40" s="330"/>
      <c r="FA40" s="438"/>
      <c r="FB40" s="224"/>
      <c r="FD40" s="179"/>
    </row>
    <row r="41" spans="1:161" s="155" customFormat="1" ht="57.75" hidden="1" customHeight="1">
      <c r="A41" s="202"/>
      <c r="B41" s="200"/>
      <c r="C41" s="201"/>
      <c r="D41" s="201"/>
      <c r="E41" s="201"/>
      <c r="F41" s="202"/>
      <c r="G41" s="201"/>
      <c r="H41" s="193"/>
      <c r="I41" s="193"/>
      <c r="J41" s="193"/>
      <c r="K41" s="193"/>
      <c r="L41" s="193"/>
      <c r="M41" s="193"/>
      <c r="N41" s="203"/>
      <c r="O41" s="203"/>
      <c r="P41" s="201"/>
      <c r="Q41" s="193"/>
      <c r="R41" s="193"/>
      <c r="S41" s="193"/>
      <c r="T41" s="193"/>
      <c r="U41" s="193"/>
      <c r="V41" s="193"/>
      <c r="W41" s="203"/>
      <c r="X41" s="203"/>
      <c r="Y41" s="202"/>
      <c r="Z41" s="200"/>
      <c r="AA41" s="201"/>
      <c r="AB41" s="201"/>
      <c r="AC41" s="201"/>
      <c r="AD41" s="201"/>
      <c r="AE41" s="201"/>
      <c r="AF41" s="193"/>
      <c r="AG41" s="193"/>
      <c r="AH41" s="193"/>
      <c r="AI41" s="193"/>
      <c r="AJ41" s="193"/>
      <c r="AK41" s="193"/>
      <c r="AL41" s="193"/>
      <c r="AM41" s="193"/>
      <c r="AN41" s="193"/>
      <c r="AO41" s="193"/>
      <c r="AP41" s="193"/>
      <c r="AQ41" s="193"/>
      <c r="AR41" s="193"/>
      <c r="AS41" s="203"/>
      <c r="AT41" s="203"/>
      <c r="AU41" s="202" t="s">
        <v>15</v>
      </c>
      <c r="AV41" s="200" t="s">
        <v>301</v>
      </c>
      <c r="AW41" s="201">
        <v>7910488</v>
      </c>
      <c r="AX41" s="201" t="s">
        <v>318</v>
      </c>
      <c r="AY41" s="201" t="s">
        <v>240</v>
      </c>
      <c r="AZ41" s="201" t="s">
        <v>388</v>
      </c>
      <c r="BA41" s="201" t="s">
        <v>467</v>
      </c>
      <c r="BB41" s="193">
        <v>4842</v>
      </c>
      <c r="BC41" s="193">
        <v>4842</v>
      </c>
      <c r="BD41" s="193"/>
      <c r="BE41" s="193"/>
      <c r="BF41" s="193">
        <f>BG41</f>
        <v>168.47900000000001</v>
      </c>
      <c r="BG41" s="193">
        <v>168.47900000000001</v>
      </c>
      <c r="BH41" s="193"/>
      <c r="BI41" s="193"/>
      <c r="BJ41" s="193"/>
      <c r="BK41" s="193"/>
      <c r="BL41" s="193"/>
      <c r="BM41" s="193"/>
      <c r="BN41" s="193"/>
      <c r="BO41" s="203"/>
      <c r="BP41" s="203"/>
      <c r="BQ41" s="202" t="s">
        <v>15</v>
      </c>
      <c r="BR41" s="200" t="s">
        <v>421</v>
      </c>
      <c r="BS41" s="201">
        <v>7910488</v>
      </c>
      <c r="BT41" s="201" t="s">
        <v>318</v>
      </c>
      <c r="BU41" s="201" t="s">
        <v>240</v>
      </c>
      <c r="BV41" s="201" t="s">
        <v>388</v>
      </c>
      <c r="BW41" s="201" t="s">
        <v>467</v>
      </c>
      <c r="BX41" s="193">
        <v>4842</v>
      </c>
      <c r="BY41" s="193">
        <v>4842</v>
      </c>
      <c r="BZ41" s="193"/>
      <c r="CA41" s="193"/>
      <c r="CB41" s="193">
        <f>CC41</f>
        <v>168.47900000000001</v>
      </c>
      <c r="CC41" s="193">
        <v>168.47900000000001</v>
      </c>
      <c r="CD41" s="193"/>
      <c r="CE41" s="193"/>
      <c r="CF41" s="193"/>
      <c r="CG41" s="193"/>
      <c r="CH41" s="193"/>
      <c r="CI41" s="193"/>
      <c r="CJ41" s="193"/>
      <c r="CK41" s="203"/>
      <c r="CL41" s="203"/>
      <c r="CM41" s="202" t="s">
        <v>15</v>
      </c>
      <c r="CN41" s="200" t="s">
        <v>421</v>
      </c>
      <c r="CO41" s="201">
        <v>7910488</v>
      </c>
      <c r="CP41" s="201" t="s">
        <v>318</v>
      </c>
      <c r="CQ41" s="201" t="s">
        <v>240</v>
      </c>
      <c r="CR41" s="201" t="s">
        <v>388</v>
      </c>
      <c r="CS41" s="201" t="s">
        <v>467</v>
      </c>
      <c r="CT41" s="193">
        <v>4842</v>
      </c>
      <c r="CU41" s="193">
        <v>4842</v>
      </c>
      <c r="CV41" s="193"/>
      <c r="CW41" s="193"/>
      <c r="CX41" s="193">
        <f>CY41</f>
        <v>2481.4789999999998</v>
      </c>
      <c r="CY41" s="193">
        <f>168.479+2313</f>
        <v>2481.4789999999998</v>
      </c>
      <c r="CZ41" s="193"/>
      <c r="DA41" s="193"/>
      <c r="DB41" s="193"/>
      <c r="DC41" s="193"/>
      <c r="DD41" s="193"/>
      <c r="DE41" s="193"/>
      <c r="DF41" s="193"/>
      <c r="DG41" s="203"/>
      <c r="DH41" s="301"/>
      <c r="DI41" s="310" t="s">
        <v>15</v>
      </c>
      <c r="DJ41" s="311" t="s">
        <v>421</v>
      </c>
      <c r="DK41" s="312">
        <v>7910488</v>
      </c>
      <c r="DL41" s="312" t="s">
        <v>318</v>
      </c>
      <c r="DM41" s="312" t="s">
        <v>240</v>
      </c>
      <c r="DN41" s="312" t="s">
        <v>388</v>
      </c>
      <c r="DO41" s="312" t="s">
        <v>467</v>
      </c>
      <c r="DP41" s="313">
        <v>4842</v>
      </c>
      <c r="DQ41" s="313">
        <v>4842</v>
      </c>
      <c r="DR41" s="313"/>
      <c r="DS41" s="313"/>
      <c r="DT41" s="313">
        <f>DU41</f>
        <v>2354.1806979999997</v>
      </c>
      <c r="DU41" s="313">
        <f>168.479+2313-127.298302</f>
        <v>2354.1806979999997</v>
      </c>
      <c r="DV41" s="313"/>
      <c r="DW41" s="313"/>
      <c r="DX41" s="313"/>
      <c r="DY41" s="313"/>
      <c r="DZ41" s="313"/>
      <c r="EA41" s="313"/>
      <c r="EB41" s="313"/>
      <c r="EC41" s="314"/>
      <c r="ED41" s="314"/>
      <c r="EE41" s="326" t="s">
        <v>15</v>
      </c>
      <c r="EF41" s="327" t="s">
        <v>421</v>
      </c>
      <c r="EG41" s="328">
        <v>7910488</v>
      </c>
      <c r="EH41" s="328" t="s">
        <v>318</v>
      </c>
      <c r="EI41" s="328" t="s">
        <v>240</v>
      </c>
      <c r="EJ41" s="328" t="s">
        <v>388</v>
      </c>
      <c r="EK41" s="328" t="s">
        <v>467</v>
      </c>
      <c r="EL41" s="329">
        <v>4842</v>
      </c>
      <c r="EM41" s="329">
        <v>4842</v>
      </c>
      <c r="EN41" s="329"/>
      <c r="EO41" s="329"/>
      <c r="EP41" s="329">
        <f>EQ41</f>
        <v>2354.1806979999997</v>
      </c>
      <c r="EQ41" s="329">
        <f>168.479+2313-127.298302</f>
        <v>2354.1806979999997</v>
      </c>
      <c r="ER41" s="329"/>
      <c r="ES41" s="329"/>
      <c r="ET41" s="329"/>
      <c r="EU41" s="329"/>
      <c r="EV41" s="329"/>
      <c r="EW41" s="329"/>
      <c r="EX41" s="329"/>
      <c r="EY41" s="330"/>
      <c r="EZ41" s="330"/>
      <c r="FA41" s="328"/>
      <c r="FB41" s="224"/>
    </row>
    <row r="42" spans="1:161" s="155" customFormat="1" ht="57.75" hidden="1" customHeight="1">
      <c r="A42" s="202" t="s">
        <v>15</v>
      </c>
      <c r="B42" s="200" t="s">
        <v>303</v>
      </c>
      <c r="C42" s="201"/>
      <c r="D42" s="201" t="s">
        <v>318</v>
      </c>
      <c r="E42" s="201" t="s">
        <v>240</v>
      </c>
      <c r="F42" s="202" t="e">
        <f>F40</f>
        <v>#REF!</v>
      </c>
      <c r="G42" s="201" t="s">
        <v>463</v>
      </c>
      <c r="H42" s="193">
        <v>3808</v>
      </c>
      <c r="I42" s="193">
        <v>3808</v>
      </c>
      <c r="J42" s="193"/>
      <c r="K42" s="193"/>
      <c r="L42" s="193">
        <v>611</v>
      </c>
      <c r="M42" s="193">
        <v>611</v>
      </c>
      <c r="N42" s="203"/>
      <c r="O42" s="203"/>
      <c r="P42" s="201" t="s">
        <v>463</v>
      </c>
      <c r="Q42" s="193">
        <v>3808</v>
      </c>
      <c r="R42" s="193">
        <v>3808</v>
      </c>
      <c r="S42" s="193"/>
      <c r="T42" s="193"/>
      <c r="U42" s="193">
        <v>611</v>
      </c>
      <c r="V42" s="193">
        <v>611</v>
      </c>
      <c r="W42" s="203"/>
      <c r="X42" s="203"/>
      <c r="Y42" s="202" t="s">
        <v>15</v>
      </c>
      <c r="Z42" s="200" t="s">
        <v>303</v>
      </c>
      <c r="AA42" s="201">
        <v>7909588</v>
      </c>
      <c r="AB42" s="201" t="s">
        <v>318</v>
      </c>
      <c r="AC42" s="201" t="s">
        <v>240</v>
      </c>
      <c r="AD42" s="201" t="s">
        <v>388</v>
      </c>
      <c r="AE42" s="201" t="s">
        <v>463</v>
      </c>
      <c r="AF42" s="193">
        <v>3808</v>
      </c>
      <c r="AG42" s="193">
        <v>3808</v>
      </c>
      <c r="AH42" s="193"/>
      <c r="AI42" s="193"/>
      <c r="AJ42" s="193">
        <v>611</v>
      </c>
      <c r="AK42" s="193">
        <v>611</v>
      </c>
      <c r="AL42" s="193">
        <f t="shared" ref="AL42" si="92">AM42-AK42</f>
        <v>0</v>
      </c>
      <c r="AM42" s="193">
        <f t="shared" ref="AM42" si="93">AN42+AO42+AP42+AQ42+AR42</f>
        <v>611</v>
      </c>
      <c r="AN42" s="193"/>
      <c r="AO42" s="193">
        <v>611</v>
      </c>
      <c r="AP42" s="193"/>
      <c r="AQ42" s="193"/>
      <c r="AR42" s="193"/>
      <c r="AS42" s="203"/>
      <c r="AT42" s="203"/>
      <c r="AU42" s="202" t="s">
        <v>15</v>
      </c>
      <c r="AV42" s="200" t="s">
        <v>303</v>
      </c>
      <c r="AW42" s="201">
        <v>7909588</v>
      </c>
      <c r="AX42" s="201" t="s">
        <v>318</v>
      </c>
      <c r="AY42" s="201" t="s">
        <v>240</v>
      </c>
      <c r="AZ42" s="201" t="s">
        <v>388</v>
      </c>
      <c r="BA42" s="201" t="s">
        <v>463</v>
      </c>
      <c r="BB42" s="193">
        <v>3808</v>
      </c>
      <c r="BC42" s="193">
        <v>3808</v>
      </c>
      <c r="BD42" s="193"/>
      <c r="BE42" s="193"/>
      <c r="BF42" s="193">
        <v>611</v>
      </c>
      <c r="BG42" s="193">
        <v>611</v>
      </c>
      <c r="BH42" s="193">
        <f t="shared" ref="BH42" si="94">BI42-BG42</f>
        <v>0</v>
      </c>
      <c r="BI42" s="193">
        <f t="shared" ref="BI42" si="95">BJ42+BK42+BL42+BM42+BN42</f>
        <v>611</v>
      </c>
      <c r="BJ42" s="193"/>
      <c r="BK42" s="193">
        <v>611</v>
      </c>
      <c r="BL42" s="193"/>
      <c r="BM42" s="193"/>
      <c r="BN42" s="193"/>
      <c r="BO42" s="203"/>
      <c r="BP42" s="203"/>
      <c r="BQ42" s="202"/>
      <c r="BR42" s="200"/>
      <c r="BS42" s="201"/>
      <c r="BT42" s="201"/>
      <c r="BU42" s="201"/>
      <c r="BV42" s="201"/>
      <c r="BW42" s="201"/>
      <c r="BX42" s="193"/>
      <c r="BY42" s="193"/>
      <c r="BZ42" s="193"/>
      <c r="CA42" s="193"/>
      <c r="CB42" s="193"/>
      <c r="CC42" s="193"/>
      <c r="CD42" s="193"/>
      <c r="CE42" s="193"/>
      <c r="CF42" s="193"/>
      <c r="CG42" s="193"/>
      <c r="CH42" s="193"/>
      <c r="CI42" s="193"/>
      <c r="CJ42" s="193"/>
      <c r="CK42" s="203"/>
      <c r="CL42" s="203"/>
      <c r="CM42" s="202" t="s">
        <v>15</v>
      </c>
      <c r="CN42" s="200" t="s">
        <v>420</v>
      </c>
      <c r="CO42" s="201">
        <v>7909588</v>
      </c>
      <c r="CP42" s="201" t="s">
        <v>318</v>
      </c>
      <c r="CQ42" s="201" t="s">
        <v>240</v>
      </c>
      <c r="CR42" s="201" t="s">
        <v>388</v>
      </c>
      <c r="CS42" s="201" t="s">
        <v>463</v>
      </c>
      <c r="CT42" s="193">
        <v>3808</v>
      </c>
      <c r="CU42" s="193">
        <v>3808</v>
      </c>
      <c r="CV42" s="193"/>
      <c r="CW42" s="193"/>
      <c r="CX42" s="193">
        <f>CY42</f>
        <v>673</v>
      </c>
      <c r="CY42" s="193">
        <v>673</v>
      </c>
      <c r="CZ42" s="193">
        <f t="shared" ref="CZ42" si="96">DA42-CY42</f>
        <v>-62</v>
      </c>
      <c r="DA42" s="193">
        <f t="shared" ref="DA42" si="97">DB42+DC42+DD42+DE42+DF42</f>
        <v>611</v>
      </c>
      <c r="DB42" s="193"/>
      <c r="DC42" s="193">
        <v>611</v>
      </c>
      <c r="DD42" s="193"/>
      <c r="DE42" s="193"/>
      <c r="DF42" s="193"/>
      <c r="DG42" s="203"/>
      <c r="DH42" s="301"/>
      <c r="DI42" s="310" t="s">
        <v>15</v>
      </c>
      <c r="DJ42" s="311" t="s">
        <v>420</v>
      </c>
      <c r="DK42" s="312">
        <v>7909588</v>
      </c>
      <c r="DL42" s="312" t="s">
        <v>318</v>
      </c>
      <c r="DM42" s="312" t="s">
        <v>240</v>
      </c>
      <c r="DN42" s="312" t="s">
        <v>388</v>
      </c>
      <c r="DO42" s="312" t="s">
        <v>463</v>
      </c>
      <c r="DP42" s="313">
        <v>3808</v>
      </c>
      <c r="DQ42" s="313">
        <v>3808</v>
      </c>
      <c r="DR42" s="313"/>
      <c r="DS42" s="313"/>
      <c r="DT42" s="313">
        <f>DU42</f>
        <v>3596.0642269999998</v>
      </c>
      <c r="DU42" s="313">
        <f>673+2997-73.935773</f>
        <v>3596.0642269999998</v>
      </c>
      <c r="DV42" s="313">
        <f t="shared" ref="DV42:DV44" si="98">DW42-DU42</f>
        <v>-2985.0642269999998</v>
      </c>
      <c r="DW42" s="313">
        <f t="shared" ref="DW42:DW44" si="99">DX42+DY42+DZ42+EA42+EB42</f>
        <v>611</v>
      </c>
      <c r="DX42" s="313"/>
      <c r="DY42" s="313">
        <v>611</v>
      </c>
      <c r="DZ42" s="313"/>
      <c r="EA42" s="313"/>
      <c r="EB42" s="313"/>
      <c r="EC42" s="314"/>
      <c r="ED42" s="314"/>
      <c r="EE42" s="326" t="s">
        <v>15</v>
      </c>
      <c r="EF42" s="327" t="s">
        <v>420</v>
      </c>
      <c r="EG42" s="328">
        <v>7909588</v>
      </c>
      <c r="EH42" s="328" t="s">
        <v>318</v>
      </c>
      <c r="EI42" s="328" t="s">
        <v>240</v>
      </c>
      <c r="EJ42" s="328" t="s">
        <v>388</v>
      </c>
      <c r="EK42" s="328" t="s">
        <v>463</v>
      </c>
      <c r="EL42" s="329">
        <v>3808</v>
      </c>
      <c r="EM42" s="329">
        <v>3808</v>
      </c>
      <c r="EN42" s="329"/>
      <c r="EO42" s="329"/>
      <c r="EP42" s="329">
        <f>EQ42</f>
        <v>3596.0642269999998</v>
      </c>
      <c r="EQ42" s="329">
        <f>673+2997-73.935773</f>
        <v>3596.0642269999998</v>
      </c>
      <c r="ER42" s="329">
        <f t="shared" ref="ER42:ER44" si="100">ES42-EQ42</f>
        <v>-2985.0642269999998</v>
      </c>
      <c r="ES42" s="329">
        <f t="shared" ref="ES42:ES44" si="101">ET42+EU42+EV42+EW42+EX42</f>
        <v>611</v>
      </c>
      <c r="ET42" s="329"/>
      <c r="EU42" s="329">
        <v>611</v>
      </c>
      <c r="EV42" s="329"/>
      <c r="EW42" s="329"/>
      <c r="EX42" s="329"/>
      <c r="EY42" s="330"/>
      <c r="EZ42" s="330"/>
      <c r="FA42" s="328"/>
      <c r="FB42" s="222"/>
      <c r="FD42" s="179"/>
    </row>
    <row r="43" spans="1:161" s="155" customFormat="1" ht="115.5" hidden="1" customHeight="1">
      <c r="A43" s="202" t="s">
        <v>15</v>
      </c>
      <c r="B43" s="200" t="s">
        <v>302</v>
      </c>
      <c r="C43" s="201"/>
      <c r="D43" s="201" t="s">
        <v>318</v>
      </c>
      <c r="E43" s="201" t="s">
        <v>240</v>
      </c>
      <c r="F43" s="202" t="e">
        <f>#REF!</f>
        <v>#REF!</v>
      </c>
      <c r="G43" s="201" t="s">
        <v>468</v>
      </c>
      <c r="H43" s="193">
        <v>6851</v>
      </c>
      <c r="I43" s="193">
        <v>6851</v>
      </c>
      <c r="J43" s="193"/>
      <c r="K43" s="193"/>
      <c r="L43" s="193">
        <v>6651</v>
      </c>
      <c r="M43" s="193">
        <v>6651</v>
      </c>
      <c r="N43" s="203"/>
      <c r="O43" s="203"/>
      <c r="P43" s="201" t="s">
        <v>468</v>
      </c>
      <c r="Q43" s="193">
        <v>6851</v>
      </c>
      <c r="R43" s="193">
        <v>6851</v>
      </c>
      <c r="S43" s="193"/>
      <c r="T43" s="193"/>
      <c r="U43" s="193">
        <v>6651</v>
      </c>
      <c r="V43" s="193">
        <v>6651</v>
      </c>
      <c r="W43" s="203"/>
      <c r="X43" s="203"/>
      <c r="Y43" s="202" t="s">
        <v>15</v>
      </c>
      <c r="Z43" s="200" t="s">
        <v>302</v>
      </c>
      <c r="AA43" s="201">
        <v>7913666</v>
      </c>
      <c r="AB43" s="201" t="s">
        <v>318</v>
      </c>
      <c r="AC43" s="201" t="s">
        <v>240</v>
      </c>
      <c r="AD43" s="201" t="s">
        <v>392</v>
      </c>
      <c r="AE43" s="201" t="s">
        <v>468</v>
      </c>
      <c r="AF43" s="193">
        <v>6851</v>
      </c>
      <c r="AG43" s="193">
        <v>6851</v>
      </c>
      <c r="AH43" s="193"/>
      <c r="AI43" s="193"/>
      <c r="AJ43" s="193">
        <f>AK43</f>
        <v>3311</v>
      </c>
      <c r="AK43" s="193">
        <f>1000+1500+811</f>
        <v>3311</v>
      </c>
      <c r="AL43" s="193">
        <f t="shared" ref="AL43:AL44" si="102">AM43-AK43</f>
        <v>-3311</v>
      </c>
      <c r="AM43" s="193">
        <f t="shared" ref="AM43:AM44" si="103">AN43+AO43+AP43+AQ43+AR43</f>
        <v>0</v>
      </c>
      <c r="AN43" s="193"/>
      <c r="AO43" s="193"/>
      <c r="AP43" s="193"/>
      <c r="AQ43" s="193"/>
      <c r="AR43" s="193"/>
      <c r="AS43" s="203"/>
      <c r="AT43" s="203"/>
      <c r="AU43" s="202" t="s">
        <v>15</v>
      </c>
      <c r="AV43" s="200" t="s">
        <v>302</v>
      </c>
      <c r="AW43" s="201">
        <v>7913666</v>
      </c>
      <c r="AX43" s="201" t="s">
        <v>318</v>
      </c>
      <c r="AY43" s="201" t="s">
        <v>240</v>
      </c>
      <c r="AZ43" s="201" t="s">
        <v>388</v>
      </c>
      <c r="BA43" s="201" t="s">
        <v>411</v>
      </c>
      <c r="BB43" s="193">
        <f>BC43</f>
        <v>7947.1080000000002</v>
      </c>
      <c r="BC43" s="193">
        <v>7947.1080000000002</v>
      </c>
      <c r="BD43" s="193"/>
      <c r="BE43" s="193"/>
      <c r="BF43" s="193">
        <f>BG43</f>
        <v>7591.2830000000004</v>
      </c>
      <c r="BG43" s="193">
        <v>7591.2830000000004</v>
      </c>
      <c r="BH43" s="193">
        <f t="shared" ref="BH43:BH44" si="104">BI43-BG43</f>
        <v>-7591.2830000000004</v>
      </c>
      <c r="BI43" s="193">
        <f t="shared" ref="BI43:BI44" si="105">BJ43+BK43+BL43+BM43+BN43</f>
        <v>0</v>
      </c>
      <c r="BJ43" s="193"/>
      <c r="BK43" s="193"/>
      <c r="BL43" s="193"/>
      <c r="BM43" s="193"/>
      <c r="BN43" s="193"/>
      <c r="BO43" s="203"/>
      <c r="BP43" s="203"/>
      <c r="BQ43" s="202"/>
      <c r="BR43" s="200"/>
      <c r="BS43" s="201"/>
      <c r="BT43" s="201"/>
      <c r="BU43" s="201"/>
      <c r="BV43" s="201"/>
      <c r="BW43" s="228"/>
      <c r="BX43" s="193"/>
      <c r="BY43" s="193"/>
      <c r="BZ43" s="193"/>
      <c r="CA43" s="193"/>
      <c r="CB43" s="193"/>
      <c r="CC43" s="193"/>
      <c r="CD43" s="193"/>
      <c r="CE43" s="193"/>
      <c r="CF43" s="193"/>
      <c r="CG43" s="193"/>
      <c r="CH43" s="193"/>
      <c r="CI43" s="193"/>
      <c r="CJ43" s="193"/>
      <c r="CK43" s="203"/>
      <c r="CL43" s="203"/>
      <c r="CM43" s="202" t="s">
        <v>15</v>
      </c>
      <c r="CN43" s="200" t="s">
        <v>422</v>
      </c>
      <c r="CO43" s="201">
        <v>7913666</v>
      </c>
      <c r="CP43" s="201" t="s">
        <v>318</v>
      </c>
      <c r="CQ43" s="201" t="s">
        <v>240</v>
      </c>
      <c r="CR43" s="201" t="s">
        <v>388</v>
      </c>
      <c r="CS43" s="228" t="s">
        <v>469</v>
      </c>
      <c r="CT43" s="193">
        <f>CU43</f>
        <v>7947.1080000000002</v>
      </c>
      <c r="CU43" s="193">
        <v>7947.1080000000002</v>
      </c>
      <c r="CV43" s="193"/>
      <c r="CW43" s="193"/>
      <c r="CX43" s="193">
        <f>CY43</f>
        <v>50</v>
      </c>
      <c r="CY43" s="193">
        <v>50</v>
      </c>
      <c r="CZ43" s="193">
        <f t="shared" ref="CZ43:CZ44" si="106">DA43-CY43</f>
        <v>-50</v>
      </c>
      <c r="DA43" s="193">
        <f t="shared" ref="DA43:DA44" si="107">DB43+DC43+DD43+DE43+DF43</f>
        <v>0</v>
      </c>
      <c r="DB43" s="193"/>
      <c r="DC43" s="193"/>
      <c r="DD43" s="193"/>
      <c r="DE43" s="193"/>
      <c r="DF43" s="193"/>
      <c r="DG43" s="203"/>
      <c r="DH43" s="301"/>
      <c r="DI43" s="310" t="s">
        <v>15</v>
      </c>
      <c r="DJ43" s="311" t="s">
        <v>422</v>
      </c>
      <c r="DK43" s="312">
        <v>7913666</v>
      </c>
      <c r="DL43" s="312" t="s">
        <v>318</v>
      </c>
      <c r="DM43" s="312" t="s">
        <v>240</v>
      </c>
      <c r="DN43" s="312" t="s">
        <v>388</v>
      </c>
      <c r="DO43" s="312" t="s">
        <v>469</v>
      </c>
      <c r="DP43" s="313">
        <f>DQ43</f>
        <v>7947.1080000000002</v>
      </c>
      <c r="DQ43" s="313">
        <v>7947.1080000000002</v>
      </c>
      <c r="DR43" s="313"/>
      <c r="DS43" s="313"/>
      <c r="DT43" s="313">
        <f>DU43</f>
        <v>404.04010399999999</v>
      </c>
      <c r="DU43" s="313">
        <f>50+354.040104</f>
        <v>404.04010399999999</v>
      </c>
      <c r="DV43" s="313">
        <f t="shared" si="98"/>
        <v>-404.04010399999999</v>
      </c>
      <c r="DW43" s="313">
        <f t="shared" si="99"/>
        <v>0</v>
      </c>
      <c r="DX43" s="313"/>
      <c r="DY43" s="313"/>
      <c r="DZ43" s="313"/>
      <c r="EA43" s="313"/>
      <c r="EB43" s="313"/>
      <c r="EC43" s="314"/>
      <c r="ED43" s="314"/>
      <c r="EE43" s="326" t="s">
        <v>15</v>
      </c>
      <c r="EF43" s="327" t="s">
        <v>422</v>
      </c>
      <c r="EG43" s="328">
        <v>7913666</v>
      </c>
      <c r="EH43" s="328" t="s">
        <v>318</v>
      </c>
      <c r="EI43" s="328" t="s">
        <v>240</v>
      </c>
      <c r="EJ43" s="328" t="s">
        <v>388</v>
      </c>
      <c r="EK43" s="328" t="s">
        <v>469</v>
      </c>
      <c r="EL43" s="329">
        <f>EM43</f>
        <v>7947.1080000000002</v>
      </c>
      <c r="EM43" s="329">
        <v>7947.1080000000002</v>
      </c>
      <c r="EN43" s="329"/>
      <c r="EO43" s="329"/>
      <c r="EP43" s="329">
        <f>EQ43</f>
        <v>404.04010399999999</v>
      </c>
      <c r="EQ43" s="329">
        <f>50+354.040104</f>
        <v>404.04010399999999</v>
      </c>
      <c r="ER43" s="329">
        <f t="shared" si="100"/>
        <v>-404.04010399999999</v>
      </c>
      <c r="ES43" s="329">
        <f t="shared" si="101"/>
        <v>0</v>
      </c>
      <c r="ET43" s="329"/>
      <c r="EU43" s="329"/>
      <c r="EV43" s="329"/>
      <c r="EW43" s="329"/>
      <c r="EX43" s="329"/>
      <c r="EY43" s="330"/>
      <c r="EZ43" s="330"/>
      <c r="FA43" s="328"/>
      <c r="FB43" s="222"/>
      <c r="FD43" s="179"/>
      <c r="FE43" s="179"/>
    </row>
    <row r="44" spans="1:161" s="155" customFormat="1" ht="57" hidden="1" customHeight="1">
      <c r="A44" s="202" t="s">
        <v>15</v>
      </c>
      <c r="B44" s="207" t="s">
        <v>337</v>
      </c>
      <c r="C44" s="201"/>
      <c r="D44" s="201" t="s">
        <v>318</v>
      </c>
      <c r="E44" s="201" t="s">
        <v>239</v>
      </c>
      <c r="F44" s="201" t="s">
        <v>284</v>
      </c>
      <c r="G44" s="201" t="s">
        <v>499</v>
      </c>
      <c r="H44" s="193">
        <v>43268</v>
      </c>
      <c r="I44" s="193">
        <v>43268</v>
      </c>
      <c r="J44" s="193"/>
      <c r="K44" s="193"/>
      <c r="L44" s="193">
        <f>M44</f>
        <v>4767.3609999999999</v>
      </c>
      <c r="M44" s="193">
        <v>4767.3609999999999</v>
      </c>
      <c r="N44" s="203"/>
      <c r="O44" s="203"/>
      <c r="P44" s="201" t="s">
        <v>499</v>
      </c>
      <c r="Q44" s="193">
        <v>43268</v>
      </c>
      <c r="R44" s="193">
        <v>43268</v>
      </c>
      <c r="S44" s="193"/>
      <c r="T44" s="193"/>
      <c r="U44" s="193">
        <f>V44</f>
        <v>4767.3609999999999</v>
      </c>
      <c r="V44" s="193">
        <v>4767.3609999999999</v>
      </c>
      <c r="W44" s="203"/>
      <c r="X44" s="203"/>
      <c r="Y44" s="202" t="s">
        <v>15</v>
      </c>
      <c r="Z44" s="207" t="s">
        <v>337</v>
      </c>
      <c r="AA44" s="201">
        <v>7910754</v>
      </c>
      <c r="AB44" s="201" t="s">
        <v>318</v>
      </c>
      <c r="AC44" s="201" t="s">
        <v>239</v>
      </c>
      <c r="AD44" s="201" t="s">
        <v>388</v>
      </c>
      <c r="AE44" s="201" t="s">
        <v>499</v>
      </c>
      <c r="AF44" s="193">
        <v>43268</v>
      </c>
      <c r="AG44" s="193">
        <v>4767.3609999999999</v>
      </c>
      <c r="AH44" s="193"/>
      <c r="AI44" s="193"/>
      <c r="AJ44" s="193">
        <f>AK44</f>
        <v>4767.3609999999999</v>
      </c>
      <c r="AK44" s="193">
        <v>4767.3609999999999</v>
      </c>
      <c r="AL44" s="193">
        <f t="shared" si="102"/>
        <v>-4767.3609999999999</v>
      </c>
      <c r="AM44" s="193">
        <f t="shared" si="103"/>
        <v>0</v>
      </c>
      <c r="AN44" s="193"/>
      <c r="AO44" s="193"/>
      <c r="AP44" s="193"/>
      <c r="AQ44" s="193"/>
      <c r="AR44" s="193"/>
      <c r="AS44" s="203"/>
      <c r="AT44" s="203"/>
      <c r="AU44" s="202" t="s">
        <v>15</v>
      </c>
      <c r="AV44" s="207" t="s">
        <v>337</v>
      </c>
      <c r="AW44" s="201">
        <v>7910754</v>
      </c>
      <c r="AX44" s="201" t="s">
        <v>318</v>
      </c>
      <c r="AY44" s="201" t="s">
        <v>239</v>
      </c>
      <c r="AZ44" s="201" t="s">
        <v>388</v>
      </c>
      <c r="BA44" s="201" t="s">
        <v>499</v>
      </c>
      <c r="BB44" s="193">
        <v>43268</v>
      </c>
      <c r="BC44" s="193">
        <v>4767.3609999999999</v>
      </c>
      <c r="BD44" s="193"/>
      <c r="BE44" s="193"/>
      <c r="BF44" s="193">
        <f>BG44</f>
        <v>4767.3609999999999</v>
      </c>
      <c r="BG44" s="193">
        <v>4767.3609999999999</v>
      </c>
      <c r="BH44" s="193">
        <f t="shared" si="104"/>
        <v>-4767.3609999999999</v>
      </c>
      <c r="BI44" s="193">
        <f t="shared" si="105"/>
        <v>0</v>
      </c>
      <c r="BJ44" s="193"/>
      <c r="BK44" s="193"/>
      <c r="BL44" s="193"/>
      <c r="BM44" s="193"/>
      <c r="BN44" s="193"/>
      <c r="BO44" s="203"/>
      <c r="BP44" s="203"/>
      <c r="BQ44" s="202" t="s">
        <v>15</v>
      </c>
      <c r="BR44" s="207" t="s">
        <v>337</v>
      </c>
      <c r="BS44" s="201">
        <v>7910754</v>
      </c>
      <c r="BT44" s="201" t="s">
        <v>318</v>
      </c>
      <c r="BU44" s="201" t="s">
        <v>239</v>
      </c>
      <c r="BV44" s="201" t="s">
        <v>388</v>
      </c>
      <c r="BW44" s="201" t="s">
        <v>499</v>
      </c>
      <c r="BX44" s="193">
        <v>43268</v>
      </c>
      <c r="BY44" s="193">
        <v>4767.3609999999999</v>
      </c>
      <c r="BZ44" s="193"/>
      <c r="CA44" s="193"/>
      <c r="CB44" s="193">
        <f>CC44</f>
        <v>4767.3609999999999</v>
      </c>
      <c r="CC44" s="193">
        <v>4767.3609999999999</v>
      </c>
      <c r="CD44" s="193">
        <f t="shared" ref="CD44" si="108">CE44-CC44</f>
        <v>-4767.3609999999999</v>
      </c>
      <c r="CE44" s="193">
        <f t="shared" ref="CE44" si="109">CF44+CG44+CH44+CI44+CJ44</f>
        <v>0</v>
      </c>
      <c r="CF44" s="193"/>
      <c r="CG44" s="193"/>
      <c r="CH44" s="193"/>
      <c r="CI44" s="193"/>
      <c r="CJ44" s="193"/>
      <c r="CK44" s="203"/>
      <c r="CL44" s="203"/>
      <c r="CM44" s="202" t="s">
        <v>15</v>
      </c>
      <c r="CN44" s="207" t="s">
        <v>337</v>
      </c>
      <c r="CO44" s="201">
        <v>7910754</v>
      </c>
      <c r="CP44" s="201" t="s">
        <v>318</v>
      </c>
      <c r="CQ44" s="201" t="s">
        <v>239</v>
      </c>
      <c r="CR44" s="201" t="s">
        <v>388</v>
      </c>
      <c r="CS44" s="201" t="s">
        <v>499</v>
      </c>
      <c r="CT44" s="193">
        <v>43268</v>
      </c>
      <c r="CU44" s="193">
        <v>4767.3609999999999</v>
      </c>
      <c r="CV44" s="193"/>
      <c r="CW44" s="193"/>
      <c r="CX44" s="193">
        <f>CY44</f>
        <v>4767.3609999999999</v>
      </c>
      <c r="CY44" s="193">
        <v>4767.3609999999999</v>
      </c>
      <c r="CZ44" s="193">
        <f t="shared" si="106"/>
        <v>-4767.3609999999999</v>
      </c>
      <c r="DA44" s="193">
        <f t="shared" si="107"/>
        <v>0</v>
      </c>
      <c r="DB44" s="193"/>
      <c r="DC44" s="193"/>
      <c r="DD44" s="193"/>
      <c r="DE44" s="193"/>
      <c r="DF44" s="193"/>
      <c r="DG44" s="203"/>
      <c r="DH44" s="301"/>
      <c r="DI44" s="310" t="s">
        <v>15</v>
      </c>
      <c r="DJ44" s="315" t="s">
        <v>337</v>
      </c>
      <c r="DK44" s="312">
        <v>7910754</v>
      </c>
      <c r="DL44" s="312" t="s">
        <v>318</v>
      </c>
      <c r="DM44" s="312" t="s">
        <v>239</v>
      </c>
      <c r="DN44" s="312" t="s">
        <v>388</v>
      </c>
      <c r="DO44" s="312" t="s">
        <v>499</v>
      </c>
      <c r="DP44" s="313">
        <v>43268</v>
      </c>
      <c r="DQ44" s="313">
        <v>4767.3609999999999</v>
      </c>
      <c r="DR44" s="313"/>
      <c r="DS44" s="313"/>
      <c r="DT44" s="313">
        <f>DU44</f>
        <v>4767.3609999999999</v>
      </c>
      <c r="DU44" s="313">
        <v>4767.3609999999999</v>
      </c>
      <c r="DV44" s="313">
        <f t="shared" si="98"/>
        <v>-4767.3609999999999</v>
      </c>
      <c r="DW44" s="313">
        <f t="shared" si="99"/>
        <v>0</v>
      </c>
      <c r="DX44" s="313"/>
      <c r="DY44" s="313"/>
      <c r="DZ44" s="313"/>
      <c r="EA44" s="313"/>
      <c r="EB44" s="313"/>
      <c r="EC44" s="314"/>
      <c r="ED44" s="314"/>
      <c r="EE44" s="326" t="s">
        <v>15</v>
      </c>
      <c r="EF44" s="332" t="s">
        <v>337</v>
      </c>
      <c r="EG44" s="328">
        <v>7910754</v>
      </c>
      <c r="EH44" s="328" t="s">
        <v>318</v>
      </c>
      <c r="EI44" s="328" t="s">
        <v>239</v>
      </c>
      <c r="EJ44" s="328" t="s">
        <v>388</v>
      </c>
      <c r="EK44" s="328" t="s">
        <v>499</v>
      </c>
      <c r="EL44" s="329">
        <v>43268</v>
      </c>
      <c r="EM44" s="329">
        <v>4767.3609999999999</v>
      </c>
      <c r="EN44" s="329"/>
      <c r="EO44" s="329"/>
      <c r="EP44" s="329">
        <f>EQ44</f>
        <v>4767.3609999999999</v>
      </c>
      <c r="EQ44" s="329">
        <v>4767.3609999999999</v>
      </c>
      <c r="ER44" s="329">
        <f t="shared" si="100"/>
        <v>-4767.3609999999999</v>
      </c>
      <c r="ES44" s="329">
        <f t="shared" si="101"/>
        <v>0</v>
      </c>
      <c r="ET44" s="329"/>
      <c r="EU44" s="329"/>
      <c r="EV44" s="329"/>
      <c r="EW44" s="329"/>
      <c r="EX44" s="329"/>
      <c r="EY44" s="330"/>
      <c r="EZ44" s="330"/>
      <c r="FA44" s="333" t="s">
        <v>513</v>
      </c>
      <c r="FB44" s="222"/>
      <c r="FE44" s="179"/>
    </row>
    <row r="45" spans="1:161" s="155" customFormat="1" ht="58.5" hidden="1" customHeight="1">
      <c r="A45" s="202"/>
      <c r="B45" s="207"/>
      <c r="C45" s="201"/>
      <c r="D45" s="201"/>
      <c r="E45" s="201"/>
      <c r="F45" s="201"/>
      <c r="G45" s="201"/>
      <c r="H45" s="193"/>
      <c r="I45" s="193"/>
      <c r="J45" s="193"/>
      <c r="K45" s="193"/>
      <c r="L45" s="193"/>
      <c r="M45" s="193"/>
      <c r="N45" s="203"/>
      <c r="O45" s="203"/>
      <c r="P45" s="201"/>
      <c r="Q45" s="193"/>
      <c r="R45" s="193"/>
      <c r="S45" s="193"/>
      <c r="T45" s="193"/>
      <c r="U45" s="193"/>
      <c r="V45" s="193"/>
      <c r="W45" s="203"/>
      <c r="X45" s="203"/>
      <c r="Y45" s="202"/>
      <c r="Z45" s="207"/>
      <c r="AA45" s="201"/>
      <c r="AB45" s="201"/>
      <c r="AC45" s="201"/>
      <c r="AD45" s="201"/>
      <c r="AE45" s="201"/>
      <c r="AF45" s="193"/>
      <c r="AG45" s="193"/>
      <c r="AH45" s="193"/>
      <c r="AI45" s="193"/>
      <c r="AJ45" s="193"/>
      <c r="AK45" s="193"/>
      <c r="AL45" s="193"/>
      <c r="AM45" s="193"/>
      <c r="AN45" s="193"/>
      <c r="AO45" s="193"/>
      <c r="AP45" s="193"/>
      <c r="AQ45" s="193"/>
      <c r="AR45" s="193"/>
      <c r="AS45" s="203"/>
      <c r="AT45" s="203"/>
      <c r="AU45" s="202"/>
      <c r="AV45" s="207"/>
      <c r="AW45" s="201"/>
      <c r="AX45" s="201"/>
      <c r="AY45" s="201"/>
      <c r="AZ45" s="201"/>
      <c r="BA45" s="228"/>
      <c r="BB45" s="193"/>
      <c r="BC45" s="193"/>
      <c r="BD45" s="193"/>
      <c r="BE45" s="193"/>
      <c r="BF45" s="193"/>
      <c r="BG45" s="193"/>
      <c r="BH45" s="193"/>
      <c r="BI45" s="193"/>
      <c r="BJ45" s="193"/>
      <c r="BK45" s="193"/>
      <c r="BL45" s="193"/>
      <c r="BM45" s="193"/>
      <c r="BN45" s="193"/>
      <c r="BO45" s="203"/>
      <c r="BP45" s="203"/>
      <c r="BQ45" s="202" t="s">
        <v>15</v>
      </c>
      <c r="BR45" s="207" t="s">
        <v>431</v>
      </c>
      <c r="BS45" s="201"/>
      <c r="BT45" s="201" t="s">
        <v>318</v>
      </c>
      <c r="BU45" s="201" t="s">
        <v>235</v>
      </c>
      <c r="BV45" s="201" t="s">
        <v>397</v>
      </c>
      <c r="BW45" s="228" t="s">
        <v>488</v>
      </c>
      <c r="BX45" s="193">
        <v>4950</v>
      </c>
      <c r="BY45" s="193">
        <v>4950</v>
      </c>
      <c r="BZ45" s="193"/>
      <c r="CA45" s="193"/>
      <c r="CB45" s="193">
        <f t="shared" ref="CB45" si="110">CC45</f>
        <v>209</v>
      </c>
      <c r="CC45" s="193">
        <v>209</v>
      </c>
      <c r="CD45" s="193"/>
      <c r="CE45" s="193"/>
      <c r="CF45" s="193"/>
      <c r="CG45" s="193"/>
      <c r="CH45" s="193"/>
      <c r="CI45" s="193"/>
      <c r="CJ45" s="193"/>
      <c r="CK45" s="203"/>
      <c r="CL45" s="203"/>
      <c r="CM45" s="202" t="s">
        <v>15</v>
      </c>
      <c r="CN45" s="207" t="s">
        <v>431</v>
      </c>
      <c r="CO45" s="201"/>
      <c r="CP45" s="201" t="s">
        <v>318</v>
      </c>
      <c r="CQ45" s="201" t="s">
        <v>235</v>
      </c>
      <c r="CR45" s="201" t="s">
        <v>397</v>
      </c>
      <c r="CS45" s="228" t="s">
        <v>488</v>
      </c>
      <c r="CT45" s="193">
        <v>4950</v>
      </c>
      <c r="CU45" s="193">
        <v>4950</v>
      </c>
      <c r="CV45" s="193"/>
      <c r="CW45" s="193"/>
      <c r="CX45" s="193">
        <f t="shared" ref="CX45" si="111">CY45</f>
        <v>209</v>
      </c>
      <c r="CY45" s="193">
        <v>209</v>
      </c>
      <c r="CZ45" s="193"/>
      <c r="DA45" s="193"/>
      <c r="DB45" s="193"/>
      <c r="DC45" s="193"/>
      <c r="DD45" s="193"/>
      <c r="DE45" s="193"/>
      <c r="DF45" s="193"/>
      <c r="DG45" s="203"/>
      <c r="DH45" s="301"/>
      <c r="DI45" s="310" t="s">
        <v>15</v>
      </c>
      <c r="DJ45" s="315" t="s">
        <v>431</v>
      </c>
      <c r="DK45" s="312"/>
      <c r="DL45" s="312" t="s">
        <v>318</v>
      </c>
      <c r="DM45" s="312" t="s">
        <v>235</v>
      </c>
      <c r="DN45" s="312" t="s">
        <v>388</v>
      </c>
      <c r="DO45" s="312" t="s">
        <v>488</v>
      </c>
      <c r="DP45" s="313">
        <v>4950</v>
      </c>
      <c r="DQ45" s="313">
        <v>4950</v>
      </c>
      <c r="DR45" s="313"/>
      <c r="DS45" s="313"/>
      <c r="DT45" s="313">
        <f t="shared" ref="DT45" si="112">DU45</f>
        <v>681</v>
      </c>
      <c r="DU45" s="313">
        <f>651+30</f>
        <v>681</v>
      </c>
      <c r="DV45" s="313"/>
      <c r="DW45" s="313"/>
      <c r="DX45" s="313"/>
      <c r="DY45" s="313"/>
      <c r="DZ45" s="313"/>
      <c r="EA45" s="313"/>
      <c r="EB45" s="313"/>
      <c r="EC45" s="314"/>
      <c r="ED45" s="314"/>
      <c r="EE45" s="326" t="s">
        <v>15</v>
      </c>
      <c r="EF45" s="332" t="s">
        <v>431</v>
      </c>
      <c r="EG45" s="328"/>
      <c r="EH45" s="328" t="s">
        <v>318</v>
      </c>
      <c r="EI45" s="328" t="s">
        <v>235</v>
      </c>
      <c r="EJ45" s="328" t="s">
        <v>388</v>
      </c>
      <c r="EK45" s="328" t="s">
        <v>488</v>
      </c>
      <c r="EL45" s="329">
        <v>4950</v>
      </c>
      <c r="EM45" s="329">
        <v>4950</v>
      </c>
      <c r="EN45" s="329"/>
      <c r="EO45" s="329"/>
      <c r="EP45" s="329">
        <f t="shared" ref="EP45:EP46" si="113">EQ45</f>
        <v>681</v>
      </c>
      <c r="EQ45" s="329">
        <f>651+30</f>
        <v>681</v>
      </c>
      <c r="ER45" s="329"/>
      <c r="ES45" s="329"/>
      <c r="ET45" s="329"/>
      <c r="EU45" s="329"/>
      <c r="EV45" s="329"/>
      <c r="EW45" s="329"/>
      <c r="EX45" s="329"/>
      <c r="EY45" s="330"/>
      <c r="EZ45" s="330"/>
      <c r="FA45" s="333" t="s">
        <v>513</v>
      </c>
      <c r="FB45" s="222"/>
    </row>
    <row r="46" spans="1:161" s="155" customFormat="1" ht="58.5" hidden="1" customHeight="1">
      <c r="A46" s="202"/>
      <c r="B46" s="207"/>
      <c r="C46" s="201"/>
      <c r="D46" s="201"/>
      <c r="E46" s="201"/>
      <c r="F46" s="201"/>
      <c r="G46" s="201"/>
      <c r="H46" s="193"/>
      <c r="I46" s="193"/>
      <c r="J46" s="193"/>
      <c r="K46" s="193"/>
      <c r="L46" s="193"/>
      <c r="M46" s="193"/>
      <c r="N46" s="203"/>
      <c r="O46" s="203"/>
      <c r="P46" s="201"/>
      <c r="Q46" s="193"/>
      <c r="R46" s="193"/>
      <c r="S46" s="193"/>
      <c r="T46" s="193"/>
      <c r="U46" s="193"/>
      <c r="V46" s="193"/>
      <c r="W46" s="203"/>
      <c r="X46" s="203"/>
      <c r="Y46" s="202"/>
      <c r="Z46" s="207"/>
      <c r="AA46" s="201"/>
      <c r="AB46" s="201"/>
      <c r="AC46" s="201"/>
      <c r="AD46" s="201"/>
      <c r="AE46" s="201"/>
      <c r="AF46" s="193"/>
      <c r="AG46" s="193"/>
      <c r="AH46" s="193"/>
      <c r="AI46" s="193"/>
      <c r="AJ46" s="193"/>
      <c r="AK46" s="193"/>
      <c r="AL46" s="193"/>
      <c r="AM46" s="193"/>
      <c r="AN46" s="193"/>
      <c r="AO46" s="193"/>
      <c r="AP46" s="193"/>
      <c r="AQ46" s="193"/>
      <c r="AR46" s="193"/>
      <c r="AS46" s="203"/>
      <c r="AT46" s="203"/>
      <c r="AU46" s="202"/>
      <c r="AV46" s="207"/>
      <c r="AW46" s="201"/>
      <c r="AX46" s="201"/>
      <c r="AY46" s="201"/>
      <c r="AZ46" s="201"/>
      <c r="BA46" s="228"/>
      <c r="BB46" s="193"/>
      <c r="BC46" s="193"/>
      <c r="BD46" s="193"/>
      <c r="BE46" s="193"/>
      <c r="BF46" s="193"/>
      <c r="BG46" s="193"/>
      <c r="BH46" s="193"/>
      <c r="BI46" s="193"/>
      <c r="BJ46" s="193"/>
      <c r="BK46" s="193"/>
      <c r="BL46" s="193"/>
      <c r="BM46" s="193"/>
      <c r="BN46" s="193"/>
      <c r="BO46" s="203"/>
      <c r="BP46" s="203"/>
      <c r="BQ46" s="202" t="s">
        <v>15</v>
      </c>
      <c r="BR46" s="207" t="s">
        <v>431</v>
      </c>
      <c r="BS46" s="201"/>
      <c r="BT46" s="201" t="s">
        <v>318</v>
      </c>
      <c r="BU46" s="201" t="s">
        <v>235</v>
      </c>
      <c r="BV46" s="201" t="s">
        <v>397</v>
      </c>
      <c r="BW46" s="228" t="s">
        <v>488</v>
      </c>
      <c r="BX46" s="193">
        <v>4950</v>
      </c>
      <c r="BY46" s="193">
        <v>4950</v>
      </c>
      <c r="BZ46" s="193"/>
      <c r="CA46" s="193"/>
      <c r="CB46" s="193">
        <f t="shared" ref="CB46" si="114">CC46</f>
        <v>209</v>
      </c>
      <c r="CC46" s="193">
        <v>209</v>
      </c>
      <c r="CD46" s="193"/>
      <c r="CE46" s="193"/>
      <c r="CF46" s="193"/>
      <c r="CG46" s="193"/>
      <c r="CH46" s="193"/>
      <c r="CI46" s="193"/>
      <c r="CJ46" s="193"/>
      <c r="CK46" s="203"/>
      <c r="CL46" s="203"/>
      <c r="CM46" s="202" t="s">
        <v>15</v>
      </c>
      <c r="CN46" s="207" t="s">
        <v>431</v>
      </c>
      <c r="CO46" s="201"/>
      <c r="CP46" s="201" t="s">
        <v>318</v>
      </c>
      <c r="CQ46" s="201" t="s">
        <v>235</v>
      </c>
      <c r="CR46" s="201" t="s">
        <v>397</v>
      </c>
      <c r="CS46" s="228" t="s">
        <v>488</v>
      </c>
      <c r="CT46" s="193">
        <v>4950</v>
      </c>
      <c r="CU46" s="193">
        <v>4950</v>
      </c>
      <c r="CV46" s="193"/>
      <c r="CW46" s="193"/>
      <c r="CX46" s="193">
        <f t="shared" ref="CX46" si="115">CY46</f>
        <v>209</v>
      </c>
      <c r="CY46" s="193">
        <v>209</v>
      </c>
      <c r="CZ46" s="193"/>
      <c r="DA46" s="193"/>
      <c r="DB46" s="193"/>
      <c r="DC46" s="193"/>
      <c r="DD46" s="193"/>
      <c r="DE46" s="193"/>
      <c r="DF46" s="193"/>
      <c r="DG46" s="203"/>
      <c r="DH46" s="301"/>
      <c r="DI46" s="310" t="s">
        <v>15</v>
      </c>
      <c r="DJ46" s="315" t="s">
        <v>511</v>
      </c>
      <c r="DK46" s="312"/>
      <c r="DL46" s="312" t="s">
        <v>318</v>
      </c>
      <c r="DM46" s="312" t="s">
        <v>235</v>
      </c>
      <c r="DN46" s="312" t="s">
        <v>512</v>
      </c>
      <c r="DO46" s="312"/>
      <c r="DP46" s="313">
        <v>4000</v>
      </c>
      <c r="DQ46" s="313">
        <v>4000</v>
      </c>
      <c r="DR46" s="313"/>
      <c r="DS46" s="313"/>
      <c r="DT46" s="313">
        <f t="shared" ref="DT46" si="116">DU46</f>
        <v>4000</v>
      </c>
      <c r="DU46" s="313">
        <v>4000</v>
      </c>
      <c r="DV46" s="313"/>
      <c r="DW46" s="313"/>
      <c r="DX46" s="313"/>
      <c r="DY46" s="313"/>
      <c r="DZ46" s="313"/>
      <c r="EA46" s="313"/>
      <c r="EB46" s="313"/>
      <c r="EC46" s="314"/>
      <c r="ED46" s="314"/>
      <c r="EE46" s="326" t="s">
        <v>15</v>
      </c>
      <c r="EF46" s="332" t="s">
        <v>511</v>
      </c>
      <c r="EG46" s="328"/>
      <c r="EH46" s="328" t="s">
        <v>318</v>
      </c>
      <c r="EI46" s="328" t="s">
        <v>235</v>
      </c>
      <c r="EJ46" s="328" t="s">
        <v>512</v>
      </c>
      <c r="EK46" s="328"/>
      <c r="EL46" s="329">
        <v>4000</v>
      </c>
      <c r="EM46" s="329">
        <v>4000</v>
      </c>
      <c r="EN46" s="329"/>
      <c r="EO46" s="329"/>
      <c r="EP46" s="329">
        <f t="shared" si="113"/>
        <v>4000</v>
      </c>
      <c r="EQ46" s="329">
        <v>4000</v>
      </c>
      <c r="ER46" s="329"/>
      <c r="ES46" s="329"/>
      <c r="ET46" s="329"/>
      <c r="EU46" s="329"/>
      <c r="EV46" s="329"/>
      <c r="EW46" s="329"/>
      <c r="EX46" s="329"/>
      <c r="EY46" s="330"/>
      <c r="EZ46" s="330"/>
      <c r="FA46" s="333" t="s">
        <v>513</v>
      </c>
      <c r="FB46" s="222"/>
    </row>
    <row r="47" spans="1:161" s="283" customFormat="1" ht="49.5" hidden="1" customHeight="1">
      <c r="A47" s="239" t="s">
        <v>20</v>
      </c>
      <c r="B47" s="240" t="s">
        <v>308</v>
      </c>
      <c r="C47" s="239"/>
      <c r="D47" s="239"/>
      <c r="E47" s="239"/>
      <c r="F47" s="239"/>
      <c r="G47" s="239"/>
      <c r="H47" s="226"/>
      <c r="I47" s="226"/>
      <c r="J47" s="226"/>
      <c r="K47" s="226"/>
      <c r="L47" s="226">
        <f t="shared" ref="L47" si="117">L48+L51</f>
        <v>13160</v>
      </c>
      <c r="M47" s="226">
        <f>M48+M51</f>
        <v>13160</v>
      </c>
      <c r="N47" s="225">
        <f t="shared" ref="N47:O47" si="118">N48+N51</f>
        <v>0</v>
      </c>
      <c r="O47" s="225">
        <f t="shared" si="118"/>
        <v>0</v>
      </c>
      <c r="P47" s="239"/>
      <c r="Q47" s="226"/>
      <c r="R47" s="226"/>
      <c r="S47" s="226"/>
      <c r="T47" s="226"/>
      <c r="U47" s="226">
        <f>U48+U51</f>
        <v>11844</v>
      </c>
      <c r="V47" s="226">
        <f>V48+V51</f>
        <v>11844</v>
      </c>
      <c r="W47" s="225">
        <f t="shared" ref="W47:X47" si="119">W48+W51</f>
        <v>0</v>
      </c>
      <c r="X47" s="225">
        <f t="shared" si="119"/>
        <v>0</v>
      </c>
      <c r="Y47" s="239" t="s">
        <v>20</v>
      </c>
      <c r="Z47" s="240" t="s">
        <v>308</v>
      </c>
      <c r="AA47" s="239"/>
      <c r="AB47" s="239"/>
      <c r="AC47" s="239"/>
      <c r="AD47" s="239"/>
      <c r="AE47" s="239"/>
      <c r="AF47" s="226"/>
      <c r="AG47" s="226"/>
      <c r="AH47" s="226"/>
      <c r="AI47" s="226"/>
      <c r="AJ47" s="226">
        <f>AJ48+AJ51</f>
        <v>7890</v>
      </c>
      <c r="AK47" s="226">
        <f>AK48+AK51</f>
        <v>7890</v>
      </c>
      <c r="AL47" s="193">
        <f t="shared" si="57"/>
        <v>0</v>
      </c>
      <c r="AM47" s="226">
        <f t="shared" ref="AM47:AR47" si="120">AM48+AM51</f>
        <v>7890</v>
      </c>
      <c r="AN47" s="226">
        <f t="shared" si="120"/>
        <v>2630</v>
      </c>
      <c r="AO47" s="226">
        <f t="shared" si="120"/>
        <v>2630</v>
      </c>
      <c r="AP47" s="226">
        <f t="shared" si="120"/>
        <v>2630</v>
      </c>
      <c r="AQ47" s="226">
        <f t="shared" si="120"/>
        <v>0</v>
      </c>
      <c r="AR47" s="226">
        <f t="shared" si="120"/>
        <v>0</v>
      </c>
      <c r="AS47" s="225">
        <f t="shared" ref="AS47:AT47" si="121">AS48+AS51</f>
        <v>0</v>
      </c>
      <c r="AT47" s="225">
        <f t="shared" si="121"/>
        <v>0</v>
      </c>
      <c r="AU47" s="239" t="s">
        <v>20</v>
      </c>
      <c r="AV47" s="240" t="s">
        <v>308</v>
      </c>
      <c r="AW47" s="239"/>
      <c r="AX47" s="239"/>
      <c r="AY47" s="239"/>
      <c r="AZ47" s="239"/>
      <c r="BA47" s="239"/>
      <c r="BB47" s="226"/>
      <c r="BC47" s="226"/>
      <c r="BD47" s="226">
        <f t="shared" ref="BD47:BE47" si="122">BD48+BD51</f>
        <v>0</v>
      </c>
      <c r="BE47" s="226">
        <f t="shared" si="122"/>
        <v>0</v>
      </c>
      <c r="BF47" s="226">
        <f>BF48+BF51</f>
        <v>5260</v>
      </c>
      <c r="BG47" s="226">
        <f t="shared" ref="BG47:BP47" si="123">BG48+BG51</f>
        <v>5260</v>
      </c>
      <c r="BH47" s="226">
        <f t="shared" si="123"/>
        <v>2630</v>
      </c>
      <c r="BI47" s="226">
        <f t="shared" si="123"/>
        <v>7890</v>
      </c>
      <c r="BJ47" s="226">
        <f t="shared" si="123"/>
        <v>2630</v>
      </c>
      <c r="BK47" s="226">
        <f t="shared" si="123"/>
        <v>2630</v>
      </c>
      <c r="BL47" s="226">
        <f t="shared" si="123"/>
        <v>2630</v>
      </c>
      <c r="BM47" s="226">
        <f t="shared" si="123"/>
        <v>0</v>
      </c>
      <c r="BN47" s="226">
        <f t="shared" si="123"/>
        <v>0</v>
      </c>
      <c r="BO47" s="226">
        <f t="shared" si="123"/>
        <v>0</v>
      </c>
      <c r="BP47" s="226">
        <f t="shared" si="123"/>
        <v>0</v>
      </c>
      <c r="BQ47" s="239" t="s">
        <v>20</v>
      </c>
      <c r="BR47" s="240" t="s">
        <v>308</v>
      </c>
      <c r="BS47" s="239"/>
      <c r="BT47" s="239"/>
      <c r="BU47" s="239"/>
      <c r="BV47" s="239"/>
      <c r="BW47" s="239"/>
      <c r="BX47" s="226"/>
      <c r="BY47" s="226"/>
      <c r="BZ47" s="226">
        <f t="shared" ref="BZ47:CA47" si="124">BZ48+BZ51</f>
        <v>0</v>
      </c>
      <c r="CA47" s="226">
        <f t="shared" si="124"/>
        <v>0</v>
      </c>
      <c r="CB47" s="226">
        <f>CB48+CB51</f>
        <v>10520</v>
      </c>
      <c r="CC47" s="226">
        <f t="shared" ref="CC47:CL47" si="125">CC48+CC51</f>
        <v>10520</v>
      </c>
      <c r="CD47" s="226">
        <f t="shared" si="125"/>
        <v>2630</v>
      </c>
      <c r="CE47" s="226">
        <f t="shared" si="125"/>
        <v>7890</v>
      </c>
      <c r="CF47" s="226">
        <f t="shared" si="125"/>
        <v>2630</v>
      </c>
      <c r="CG47" s="226">
        <f t="shared" si="125"/>
        <v>2630</v>
      </c>
      <c r="CH47" s="226">
        <f t="shared" si="125"/>
        <v>2630</v>
      </c>
      <c r="CI47" s="226">
        <f t="shared" si="125"/>
        <v>0</v>
      </c>
      <c r="CJ47" s="226">
        <f t="shared" si="125"/>
        <v>0</v>
      </c>
      <c r="CK47" s="226">
        <f t="shared" si="125"/>
        <v>0</v>
      </c>
      <c r="CL47" s="226">
        <f t="shared" si="125"/>
        <v>0</v>
      </c>
      <c r="CM47" s="239" t="s">
        <v>20</v>
      </c>
      <c r="CN47" s="240" t="s">
        <v>308</v>
      </c>
      <c r="CO47" s="239"/>
      <c r="CP47" s="239"/>
      <c r="CQ47" s="239"/>
      <c r="CR47" s="239"/>
      <c r="CS47" s="239"/>
      <c r="CT47" s="226"/>
      <c r="CU47" s="226"/>
      <c r="CV47" s="226">
        <f t="shared" ref="CV47:CW47" si="126">CV48+CV51</f>
        <v>0</v>
      </c>
      <c r="CW47" s="226">
        <f t="shared" si="126"/>
        <v>0</v>
      </c>
      <c r="CX47" s="226">
        <f>CX48+CX51</f>
        <v>10520</v>
      </c>
      <c r="CY47" s="226">
        <f t="shared" ref="CY47:DH47" si="127">CY48+CY51</f>
        <v>10520</v>
      </c>
      <c r="CZ47" s="226">
        <f t="shared" si="127"/>
        <v>2630</v>
      </c>
      <c r="DA47" s="226">
        <f t="shared" si="127"/>
        <v>7890</v>
      </c>
      <c r="DB47" s="226">
        <f t="shared" si="127"/>
        <v>2630</v>
      </c>
      <c r="DC47" s="226">
        <f t="shared" si="127"/>
        <v>2630</v>
      </c>
      <c r="DD47" s="226">
        <f t="shared" si="127"/>
        <v>2630</v>
      </c>
      <c r="DE47" s="226">
        <f t="shared" si="127"/>
        <v>0</v>
      </c>
      <c r="DF47" s="226">
        <f t="shared" si="127"/>
        <v>0</v>
      </c>
      <c r="DG47" s="226">
        <f t="shared" si="127"/>
        <v>0</v>
      </c>
      <c r="DH47" s="300">
        <f t="shared" si="127"/>
        <v>0</v>
      </c>
      <c r="DI47" s="306" t="s">
        <v>20</v>
      </c>
      <c r="DJ47" s="317" t="s">
        <v>308</v>
      </c>
      <c r="DK47" s="306"/>
      <c r="DL47" s="306"/>
      <c r="DM47" s="306"/>
      <c r="DN47" s="306"/>
      <c r="DO47" s="306"/>
      <c r="DP47" s="308"/>
      <c r="DQ47" s="308"/>
      <c r="DR47" s="308">
        <f t="shared" ref="DR47:DS47" si="128">DR48+DR51</f>
        <v>0</v>
      </c>
      <c r="DS47" s="308">
        <f t="shared" si="128"/>
        <v>0</v>
      </c>
      <c r="DT47" s="308">
        <f>DT48+DT51</f>
        <v>10490</v>
      </c>
      <c r="DU47" s="308">
        <f>DU48+DU51</f>
        <v>10490</v>
      </c>
      <c r="DV47" s="308">
        <f t="shared" ref="DV47:ED47" si="129">DV48+DV51</f>
        <v>2630</v>
      </c>
      <c r="DW47" s="308">
        <f t="shared" si="129"/>
        <v>7890</v>
      </c>
      <c r="DX47" s="308">
        <f t="shared" si="129"/>
        <v>2630</v>
      </c>
      <c r="DY47" s="308">
        <f t="shared" si="129"/>
        <v>2630</v>
      </c>
      <c r="DZ47" s="308">
        <f t="shared" si="129"/>
        <v>2630</v>
      </c>
      <c r="EA47" s="308">
        <f t="shared" si="129"/>
        <v>0</v>
      </c>
      <c r="EB47" s="308">
        <f t="shared" si="129"/>
        <v>0</v>
      </c>
      <c r="EC47" s="308">
        <f t="shared" si="129"/>
        <v>0</v>
      </c>
      <c r="ED47" s="308">
        <f t="shared" si="129"/>
        <v>0</v>
      </c>
      <c r="EE47" s="322" t="s">
        <v>20</v>
      </c>
      <c r="EF47" s="334" t="s">
        <v>308</v>
      </c>
      <c r="EG47" s="322"/>
      <c r="EH47" s="322"/>
      <c r="EI47" s="322"/>
      <c r="EJ47" s="322"/>
      <c r="EK47" s="322"/>
      <c r="EL47" s="324"/>
      <c r="EM47" s="324"/>
      <c r="EN47" s="324">
        <f t="shared" ref="EN47:EO47" si="130">EN48+EN51</f>
        <v>0</v>
      </c>
      <c r="EO47" s="324">
        <f t="shared" si="130"/>
        <v>0</v>
      </c>
      <c r="EP47" s="324">
        <f>EP48+EP51</f>
        <v>10490</v>
      </c>
      <c r="EQ47" s="324">
        <f>EQ48+EQ51</f>
        <v>10490</v>
      </c>
      <c r="ER47" s="324">
        <f t="shared" ref="ER47:EZ47" si="131">ER48+ER51</f>
        <v>2630</v>
      </c>
      <c r="ES47" s="324">
        <f t="shared" si="131"/>
        <v>7890</v>
      </c>
      <c r="ET47" s="324">
        <f t="shared" si="131"/>
        <v>2630</v>
      </c>
      <c r="EU47" s="324">
        <f t="shared" si="131"/>
        <v>2630</v>
      </c>
      <c r="EV47" s="324">
        <f t="shared" si="131"/>
        <v>2630</v>
      </c>
      <c r="EW47" s="324">
        <f t="shared" si="131"/>
        <v>0</v>
      </c>
      <c r="EX47" s="324">
        <f t="shared" si="131"/>
        <v>0</v>
      </c>
      <c r="EY47" s="324">
        <f t="shared" si="131"/>
        <v>0</v>
      </c>
      <c r="EZ47" s="324">
        <f t="shared" si="131"/>
        <v>0</v>
      </c>
      <c r="FA47" s="325"/>
      <c r="FB47" s="222"/>
      <c r="FC47" s="176"/>
      <c r="FD47" s="176"/>
      <c r="FE47" s="176"/>
    </row>
    <row r="48" spans="1:161" s="155" customFormat="1" ht="22" hidden="1" customHeight="1">
      <c r="A48" s="239">
        <v>1</v>
      </c>
      <c r="B48" s="239" t="s">
        <v>45</v>
      </c>
      <c r="C48" s="239"/>
      <c r="D48" s="239"/>
      <c r="E48" s="227"/>
      <c r="F48" s="227"/>
      <c r="G48" s="227"/>
      <c r="H48" s="226"/>
      <c r="I48" s="226"/>
      <c r="J48" s="226"/>
      <c r="K48" s="226"/>
      <c r="L48" s="226">
        <f>SUM(L49:L50)</f>
        <v>1000</v>
      </c>
      <c r="M48" s="226">
        <f>SUM(M49:M50)</f>
        <v>1000</v>
      </c>
      <c r="N48" s="225">
        <f t="shared" ref="N48:O48" si="132">SUM(N49:N50)</f>
        <v>0</v>
      </c>
      <c r="O48" s="225">
        <f t="shared" si="132"/>
        <v>0</v>
      </c>
      <c r="P48" s="227"/>
      <c r="Q48" s="226"/>
      <c r="R48" s="226"/>
      <c r="S48" s="226"/>
      <c r="T48" s="226"/>
      <c r="U48" s="226">
        <f>SUM(U49:U50)</f>
        <v>721</v>
      </c>
      <c r="V48" s="226">
        <f>SUM(V49:V50)</f>
        <v>721</v>
      </c>
      <c r="W48" s="225">
        <f t="shared" ref="W48:X48" si="133">SUM(W49:W50)</f>
        <v>0</v>
      </c>
      <c r="X48" s="225">
        <f t="shared" si="133"/>
        <v>0</v>
      </c>
      <c r="Y48" s="239">
        <v>1</v>
      </c>
      <c r="Z48" s="239" t="s">
        <v>45</v>
      </c>
      <c r="AA48" s="239"/>
      <c r="AB48" s="239"/>
      <c r="AC48" s="227"/>
      <c r="AD48" s="227"/>
      <c r="AE48" s="227"/>
      <c r="AF48" s="226"/>
      <c r="AG48" s="226"/>
      <c r="AH48" s="226"/>
      <c r="AI48" s="226"/>
      <c r="AJ48" s="226">
        <f>SUM(AJ49:AJ50)</f>
        <v>721</v>
      </c>
      <c r="AK48" s="226">
        <f>SUM(AK49:AK50)</f>
        <v>721</v>
      </c>
      <c r="AL48" s="193">
        <f t="shared" si="57"/>
        <v>0</v>
      </c>
      <c r="AM48" s="226">
        <f t="shared" ref="AM48:AR48" si="134">SUM(AM49:AM50)</f>
        <v>721</v>
      </c>
      <c r="AN48" s="226">
        <f t="shared" si="134"/>
        <v>721</v>
      </c>
      <c r="AO48" s="226">
        <f t="shared" si="134"/>
        <v>0</v>
      </c>
      <c r="AP48" s="226">
        <f t="shared" si="134"/>
        <v>0</v>
      </c>
      <c r="AQ48" s="226">
        <f t="shared" si="134"/>
        <v>0</v>
      </c>
      <c r="AR48" s="226">
        <f t="shared" si="134"/>
        <v>0</v>
      </c>
      <c r="AS48" s="225">
        <f t="shared" ref="AS48:AT48" si="135">SUM(AS49:AS50)</f>
        <v>0</v>
      </c>
      <c r="AT48" s="225">
        <f t="shared" si="135"/>
        <v>0</v>
      </c>
      <c r="AU48" s="239">
        <v>1</v>
      </c>
      <c r="AV48" s="239" t="s">
        <v>45</v>
      </c>
      <c r="AW48" s="239"/>
      <c r="AX48" s="239"/>
      <c r="AY48" s="227"/>
      <c r="AZ48" s="227"/>
      <c r="BA48" s="227"/>
      <c r="BB48" s="226"/>
      <c r="BC48" s="226"/>
      <c r="BD48" s="226">
        <f t="shared" ref="BD48:BE48" si="136">SUM(BD49:BD50)</f>
        <v>0</v>
      </c>
      <c r="BE48" s="226">
        <f t="shared" si="136"/>
        <v>0</v>
      </c>
      <c r="BF48" s="226">
        <f>SUM(BF49:BF50)</f>
        <v>721</v>
      </c>
      <c r="BG48" s="226">
        <f>SUM(BG49:BG50)</f>
        <v>721</v>
      </c>
      <c r="BH48" s="193">
        <f t="shared" si="59"/>
        <v>0</v>
      </c>
      <c r="BI48" s="226">
        <f t="shared" ref="BI48:BP48" si="137">SUM(BI49:BI50)</f>
        <v>721</v>
      </c>
      <c r="BJ48" s="226">
        <f t="shared" si="137"/>
        <v>721</v>
      </c>
      <c r="BK48" s="226">
        <f t="shared" si="137"/>
        <v>0</v>
      </c>
      <c r="BL48" s="226">
        <f t="shared" si="137"/>
        <v>0</v>
      </c>
      <c r="BM48" s="226">
        <f t="shared" si="137"/>
        <v>0</v>
      </c>
      <c r="BN48" s="226">
        <f t="shared" si="137"/>
        <v>0</v>
      </c>
      <c r="BO48" s="225">
        <f t="shared" si="137"/>
        <v>0</v>
      </c>
      <c r="BP48" s="225">
        <f t="shared" si="137"/>
        <v>0</v>
      </c>
      <c r="BQ48" s="239">
        <v>1</v>
      </c>
      <c r="BR48" s="239" t="s">
        <v>45</v>
      </c>
      <c r="BS48" s="239"/>
      <c r="BT48" s="239"/>
      <c r="BU48" s="227"/>
      <c r="BV48" s="227"/>
      <c r="BW48" s="227"/>
      <c r="BX48" s="226"/>
      <c r="BY48" s="226"/>
      <c r="BZ48" s="226">
        <f t="shared" ref="BZ48:CA48" si="138">SUM(BZ49:BZ50)</f>
        <v>0</v>
      </c>
      <c r="CA48" s="226">
        <f t="shared" si="138"/>
        <v>0</v>
      </c>
      <c r="CB48" s="226">
        <f>SUM(CB49:CB50)</f>
        <v>721</v>
      </c>
      <c r="CC48" s="226">
        <f>SUM(CC49:CC50)</f>
        <v>721</v>
      </c>
      <c r="CD48" s="193">
        <f t="shared" ref="CD48:CD50" si="139">CE48-CC48</f>
        <v>0</v>
      </c>
      <c r="CE48" s="226">
        <f t="shared" ref="CE48:CL48" si="140">SUM(CE49:CE50)</f>
        <v>721</v>
      </c>
      <c r="CF48" s="226">
        <f t="shared" si="140"/>
        <v>721</v>
      </c>
      <c r="CG48" s="226">
        <f t="shared" si="140"/>
        <v>0</v>
      </c>
      <c r="CH48" s="226">
        <f t="shared" si="140"/>
        <v>0</v>
      </c>
      <c r="CI48" s="226">
        <f t="shared" si="140"/>
        <v>0</v>
      </c>
      <c r="CJ48" s="226">
        <f t="shared" si="140"/>
        <v>0</v>
      </c>
      <c r="CK48" s="225">
        <f t="shared" si="140"/>
        <v>0</v>
      </c>
      <c r="CL48" s="225">
        <f t="shared" si="140"/>
        <v>0</v>
      </c>
      <c r="CM48" s="239">
        <v>1</v>
      </c>
      <c r="CN48" s="239" t="s">
        <v>45</v>
      </c>
      <c r="CO48" s="239"/>
      <c r="CP48" s="239"/>
      <c r="CQ48" s="227"/>
      <c r="CR48" s="227"/>
      <c r="CS48" s="227"/>
      <c r="CT48" s="226"/>
      <c r="CU48" s="226"/>
      <c r="CV48" s="226">
        <f t="shared" ref="CV48:CW48" si="141">SUM(CV49:CV50)</f>
        <v>0</v>
      </c>
      <c r="CW48" s="226">
        <f t="shared" si="141"/>
        <v>0</v>
      </c>
      <c r="CX48" s="226">
        <f>SUM(CX49:CX50)</f>
        <v>721</v>
      </c>
      <c r="CY48" s="226">
        <f>SUM(CY49:CY50)</f>
        <v>721</v>
      </c>
      <c r="CZ48" s="193">
        <f t="shared" ref="CZ48:CZ50" si="142">DA48-CY48</f>
        <v>0</v>
      </c>
      <c r="DA48" s="226">
        <f t="shared" ref="DA48:DH48" si="143">SUM(DA49:DA50)</f>
        <v>721</v>
      </c>
      <c r="DB48" s="226">
        <f t="shared" si="143"/>
        <v>721</v>
      </c>
      <c r="DC48" s="226">
        <f t="shared" si="143"/>
        <v>0</v>
      </c>
      <c r="DD48" s="226">
        <f t="shared" si="143"/>
        <v>0</v>
      </c>
      <c r="DE48" s="226">
        <f t="shared" si="143"/>
        <v>0</v>
      </c>
      <c r="DF48" s="226">
        <f t="shared" si="143"/>
        <v>0</v>
      </c>
      <c r="DG48" s="225">
        <f t="shared" si="143"/>
        <v>0</v>
      </c>
      <c r="DH48" s="299">
        <f t="shared" si="143"/>
        <v>0</v>
      </c>
      <c r="DI48" s="306">
        <v>1</v>
      </c>
      <c r="DJ48" s="306" t="s">
        <v>45</v>
      </c>
      <c r="DK48" s="306"/>
      <c r="DL48" s="306"/>
      <c r="DM48" s="309"/>
      <c r="DN48" s="309"/>
      <c r="DO48" s="309"/>
      <c r="DP48" s="308"/>
      <c r="DQ48" s="308"/>
      <c r="DR48" s="308">
        <f t="shared" ref="DR48:DS48" si="144">SUM(DR49:DR50)</f>
        <v>0</v>
      </c>
      <c r="DS48" s="308">
        <f t="shared" si="144"/>
        <v>0</v>
      </c>
      <c r="DT48" s="308">
        <f>SUM(DT49:DT50)</f>
        <v>721</v>
      </c>
      <c r="DU48" s="308">
        <f>SUM(DU49:DU50)</f>
        <v>721</v>
      </c>
      <c r="DV48" s="313">
        <f t="shared" ref="DV48:DV50" si="145">DW48-DU48</f>
        <v>0</v>
      </c>
      <c r="DW48" s="308">
        <f t="shared" ref="DW48:ED48" si="146">SUM(DW49:DW50)</f>
        <v>721</v>
      </c>
      <c r="DX48" s="308">
        <f t="shared" si="146"/>
        <v>721</v>
      </c>
      <c r="DY48" s="308">
        <f t="shared" si="146"/>
        <v>0</v>
      </c>
      <c r="DZ48" s="308">
        <f t="shared" si="146"/>
        <v>0</v>
      </c>
      <c r="EA48" s="308">
        <f t="shared" si="146"/>
        <v>0</v>
      </c>
      <c r="EB48" s="308">
        <f t="shared" si="146"/>
        <v>0</v>
      </c>
      <c r="EC48" s="307">
        <f t="shared" si="146"/>
        <v>0</v>
      </c>
      <c r="ED48" s="307">
        <f t="shared" si="146"/>
        <v>0</v>
      </c>
      <c r="EE48" s="322">
        <v>1</v>
      </c>
      <c r="EF48" s="322" t="s">
        <v>45</v>
      </c>
      <c r="EG48" s="322"/>
      <c r="EH48" s="322"/>
      <c r="EI48" s="325"/>
      <c r="EJ48" s="325"/>
      <c r="EK48" s="325"/>
      <c r="EL48" s="324"/>
      <c r="EM48" s="324"/>
      <c r="EN48" s="324">
        <f t="shared" ref="EN48:EO48" si="147">SUM(EN49:EN50)</f>
        <v>0</v>
      </c>
      <c r="EO48" s="324">
        <f t="shared" si="147"/>
        <v>0</v>
      </c>
      <c r="EP48" s="324">
        <f>SUM(EP49:EP50)</f>
        <v>721</v>
      </c>
      <c r="EQ48" s="324">
        <f>SUM(EQ49:EQ50)</f>
        <v>721</v>
      </c>
      <c r="ER48" s="329">
        <f t="shared" ref="ER48:ER50" si="148">ES48-EQ48</f>
        <v>0</v>
      </c>
      <c r="ES48" s="324">
        <f t="shared" ref="ES48:EZ48" si="149">SUM(ES49:ES50)</f>
        <v>721</v>
      </c>
      <c r="ET48" s="324">
        <f t="shared" si="149"/>
        <v>721</v>
      </c>
      <c r="EU48" s="324">
        <f t="shared" si="149"/>
        <v>0</v>
      </c>
      <c r="EV48" s="324">
        <f t="shared" si="149"/>
        <v>0</v>
      </c>
      <c r="EW48" s="324">
        <f t="shared" si="149"/>
        <v>0</v>
      </c>
      <c r="EX48" s="324">
        <f t="shared" si="149"/>
        <v>0</v>
      </c>
      <c r="EY48" s="323">
        <f t="shared" si="149"/>
        <v>0</v>
      </c>
      <c r="EZ48" s="323">
        <f t="shared" si="149"/>
        <v>0</v>
      </c>
      <c r="FA48" s="322"/>
      <c r="FB48" s="222"/>
    </row>
    <row r="49" spans="1:161" s="155" customFormat="1" ht="38" hidden="1">
      <c r="A49" s="202" t="s">
        <v>15</v>
      </c>
      <c r="B49" s="204" t="s">
        <v>291</v>
      </c>
      <c r="C49" s="201"/>
      <c r="D49" s="201" t="s">
        <v>318</v>
      </c>
      <c r="E49" s="205" t="s">
        <v>326</v>
      </c>
      <c r="F49" s="206" t="e">
        <f>F40</f>
        <v>#REF!</v>
      </c>
      <c r="G49" s="205" t="s">
        <v>475</v>
      </c>
      <c r="H49" s="193">
        <v>8000</v>
      </c>
      <c r="I49" s="193">
        <v>8000</v>
      </c>
      <c r="J49" s="193"/>
      <c r="K49" s="193"/>
      <c r="L49" s="193">
        <v>500</v>
      </c>
      <c r="M49" s="193">
        <v>500</v>
      </c>
      <c r="N49" s="203"/>
      <c r="O49" s="203"/>
      <c r="P49" s="205" t="s">
        <v>475</v>
      </c>
      <c r="Q49" s="193">
        <v>8000</v>
      </c>
      <c r="R49" s="193">
        <v>8000</v>
      </c>
      <c r="S49" s="193"/>
      <c r="T49" s="193"/>
      <c r="U49" s="193">
        <v>500</v>
      </c>
      <c r="V49" s="193">
        <v>500</v>
      </c>
      <c r="W49" s="203"/>
      <c r="X49" s="203"/>
      <c r="Y49" s="202" t="s">
        <v>15</v>
      </c>
      <c r="Z49" s="204" t="s">
        <v>291</v>
      </c>
      <c r="AA49" s="201">
        <v>7913664</v>
      </c>
      <c r="AB49" s="201" t="s">
        <v>318</v>
      </c>
      <c r="AC49" s="205" t="s">
        <v>326</v>
      </c>
      <c r="AD49" s="205" t="s">
        <v>389</v>
      </c>
      <c r="AE49" s="205" t="s">
        <v>475</v>
      </c>
      <c r="AF49" s="193">
        <v>8000</v>
      </c>
      <c r="AG49" s="193">
        <v>8000</v>
      </c>
      <c r="AH49" s="193"/>
      <c r="AI49" s="193"/>
      <c r="AJ49" s="193">
        <v>500</v>
      </c>
      <c r="AK49" s="193">
        <v>500</v>
      </c>
      <c r="AL49" s="193">
        <f t="shared" si="57"/>
        <v>0</v>
      </c>
      <c r="AM49" s="193">
        <f t="shared" si="58"/>
        <v>500</v>
      </c>
      <c r="AN49" s="193">
        <v>500</v>
      </c>
      <c r="AO49" s="193"/>
      <c r="AP49" s="193"/>
      <c r="AQ49" s="193"/>
      <c r="AR49" s="193"/>
      <c r="AS49" s="203"/>
      <c r="AT49" s="203"/>
      <c r="AU49" s="202" t="s">
        <v>15</v>
      </c>
      <c r="AV49" s="204" t="s">
        <v>291</v>
      </c>
      <c r="AW49" s="201">
        <v>7913664</v>
      </c>
      <c r="AX49" s="201" t="s">
        <v>318</v>
      </c>
      <c r="AY49" s="205" t="s">
        <v>326</v>
      </c>
      <c r="AZ49" s="205" t="s">
        <v>389</v>
      </c>
      <c r="BA49" s="205" t="s">
        <v>475</v>
      </c>
      <c r="BB49" s="193">
        <v>8000</v>
      </c>
      <c r="BC49" s="193">
        <v>8000</v>
      </c>
      <c r="BD49" s="193"/>
      <c r="BE49" s="193"/>
      <c r="BF49" s="193">
        <v>500</v>
      </c>
      <c r="BG49" s="193">
        <v>500</v>
      </c>
      <c r="BH49" s="193">
        <f t="shared" si="59"/>
        <v>0</v>
      </c>
      <c r="BI49" s="193">
        <f t="shared" ref="BI49:BI50" si="150">BJ49+BK49+BL49+BM49+BN49</f>
        <v>500</v>
      </c>
      <c r="BJ49" s="193">
        <v>500</v>
      </c>
      <c r="BK49" s="193"/>
      <c r="BL49" s="193"/>
      <c r="BM49" s="193"/>
      <c r="BN49" s="193"/>
      <c r="BO49" s="203"/>
      <c r="BP49" s="203"/>
      <c r="BQ49" s="202" t="s">
        <v>15</v>
      </c>
      <c r="BR49" s="204" t="s">
        <v>291</v>
      </c>
      <c r="BS49" s="201">
        <v>7913664</v>
      </c>
      <c r="BT49" s="201" t="s">
        <v>318</v>
      </c>
      <c r="BU49" s="205" t="s">
        <v>326</v>
      </c>
      <c r="BV49" s="205" t="s">
        <v>389</v>
      </c>
      <c r="BW49" s="205" t="s">
        <v>475</v>
      </c>
      <c r="BX49" s="193">
        <v>8000</v>
      </c>
      <c r="BY49" s="193">
        <v>8000</v>
      </c>
      <c r="BZ49" s="193"/>
      <c r="CA49" s="193"/>
      <c r="CB49" s="193">
        <v>500</v>
      </c>
      <c r="CC49" s="193">
        <v>500</v>
      </c>
      <c r="CD49" s="193">
        <f t="shared" si="139"/>
        <v>0</v>
      </c>
      <c r="CE49" s="193">
        <f t="shared" ref="CE49:CE50" si="151">CF49+CG49+CH49+CI49+CJ49</f>
        <v>500</v>
      </c>
      <c r="CF49" s="193">
        <v>500</v>
      </c>
      <c r="CG49" s="193"/>
      <c r="CH49" s="193"/>
      <c r="CI49" s="193"/>
      <c r="CJ49" s="193"/>
      <c r="CK49" s="203"/>
      <c r="CL49" s="203"/>
      <c r="CM49" s="202" t="s">
        <v>15</v>
      </c>
      <c r="CN49" s="204" t="s">
        <v>291</v>
      </c>
      <c r="CO49" s="201">
        <v>7913664</v>
      </c>
      <c r="CP49" s="201" t="s">
        <v>318</v>
      </c>
      <c r="CQ49" s="205" t="s">
        <v>326</v>
      </c>
      <c r="CR49" s="205" t="s">
        <v>389</v>
      </c>
      <c r="CS49" s="205" t="s">
        <v>475</v>
      </c>
      <c r="CT49" s="193">
        <v>8000</v>
      </c>
      <c r="CU49" s="193">
        <v>8000</v>
      </c>
      <c r="CV49" s="193"/>
      <c r="CW49" s="193"/>
      <c r="CX49" s="193">
        <v>500</v>
      </c>
      <c r="CY49" s="193">
        <v>500</v>
      </c>
      <c r="CZ49" s="193">
        <f t="shared" si="142"/>
        <v>0</v>
      </c>
      <c r="DA49" s="193">
        <f t="shared" ref="DA49:DA50" si="152">DB49+DC49+DD49+DE49+DF49</f>
        <v>500</v>
      </c>
      <c r="DB49" s="193">
        <v>500</v>
      </c>
      <c r="DC49" s="193"/>
      <c r="DD49" s="193"/>
      <c r="DE49" s="193"/>
      <c r="DF49" s="193"/>
      <c r="DG49" s="203"/>
      <c r="DH49" s="301"/>
      <c r="DI49" s="310" t="s">
        <v>15</v>
      </c>
      <c r="DJ49" s="318" t="s">
        <v>291</v>
      </c>
      <c r="DK49" s="312">
        <v>7913664</v>
      </c>
      <c r="DL49" s="312" t="s">
        <v>318</v>
      </c>
      <c r="DM49" s="316" t="s">
        <v>326</v>
      </c>
      <c r="DN49" s="316" t="s">
        <v>389</v>
      </c>
      <c r="DO49" s="316" t="s">
        <v>475</v>
      </c>
      <c r="DP49" s="313">
        <v>8000</v>
      </c>
      <c r="DQ49" s="313">
        <v>8000</v>
      </c>
      <c r="DR49" s="313"/>
      <c r="DS49" s="313"/>
      <c r="DT49" s="313">
        <v>500</v>
      </c>
      <c r="DU49" s="313">
        <v>500</v>
      </c>
      <c r="DV49" s="313">
        <f t="shared" si="145"/>
        <v>0</v>
      </c>
      <c r="DW49" s="313">
        <f t="shared" ref="DW49:DW50" si="153">DX49+DY49+DZ49+EA49+EB49</f>
        <v>500</v>
      </c>
      <c r="DX49" s="313">
        <v>500</v>
      </c>
      <c r="DY49" s="313"/>
      <c r="DZ49" s="313"/>
      <c r="EA49" s="313"/>
      <c r="EB49" s="313"/>
      <c r="EC49" s="314"/>
      <c r="ED49" s="314"/>
      <c r="EE49" s="326" t="s">
        <v>15</v>
      </c>
      <c r="EF49" s="335" t="s">
        <v>291</v>
      </c>
      <c r="EG49" s="328">
        <v>7913664</v>
      </c>
      <c r="EH49" s="328" t="s">
        <v>318</v>
      </c>
      <c r="EI49" s="333" t="s">
        <v>326</v>
      </c>
      <c r="EJ49" s="333" t="s">
        <v>389</v>
      </c>
      <c r="EK49" s="333" t="s">
        <v>475</v>
      </c>
      <c r="EL49" s="329">
        <v>8000</v>
      </c>
      <c r="EM49" s="329">
        <v>8000</v>
      </c>
      <c r="EN49" s="329"/>
      <c r="EO49" s="329"/>
      <c r="EP49" s="329">
        <v>500</v>
      </c>
      <c r="EQ49" s="329">
        <v>500</v>
      </c>
      <c r="ER49" s="329">
        <f t="shared" si="148"/>
        <v>0</v>
      </c>
      <c r="ES49" s="329">
        <f t="shared" ref="ES49:ES50" si="154">ET49+EU49+EV49+EW49+EX49</f>
        <v>500</v>
      </c>
      <c r="ET49" s="329">
        <v>500</v>
      </c>
      <c r="EU49" s="329"/>
      <c r="EV49" s="329"/>
      <c r="EW49" s="329"/>
      <c r="EX49" s="329"/>
      <c r="EY49" s="330"/>
      <c r="EZ49" s="330"/>
      <c r="FA49" s="328"/>
      <c r="FB49" s="222"/>
    </row>
    <row r="50" spans="1:161" s="155" customFormat="1" ht="38" hidden="1">
      <c r="A50" s="202" t="s">
        <v>15</v>
      </c>
      <c r="B50" s="204" t="s">
        <v>292</v>
      </c>
      <c r="C50" s="201"/>
      <c r="D50" s="201" t="s">
        <v>318</v>
      </c>
      <c r="E50" s="205" t="s">
        <v>235</v>
      </c>
      <c r="F50" s="206" t="e">
        <f>F49</f>
        <v>#REF!</v>
      </c>
      <c r="G50" s="205" t="s">
        <v>476</v>
      </c>
      <c r="H50" s="193">
        <f>I50</f>
        <v>5160</v>
      </c>
      <c r="I50" s="193">
        <v>5160</v>
      </c>
      <c r="J50" s="193"/>
      <c r="K50" s="193"/>
      <c r="L50" s="193">
        <v>500</v>
      </c>
      <c r="M50" s="193">
        <v>500</v>
      </c>
      <c r="N50" s="203"/>
      <c r="O50" s="203"/>
      <c r="P50" s="205" t="s">
        <v>476</v>
      </c>
      <c r="Q50" s="193">
        <f>R50</f>
        <v>5160</v>
      </c>
      <c r="R50" s="193">
        <v>5160</v>
      </c>
      <c r="S50" s="193"/>
      <c r="T50" s="193"/>
      <c r="U50" s="193">
        <f>V50</f>
        <v>221</v>
      </c>
      <c r="V50" s="193">
        <f>500-279</f>
        <v>221</v>
      </c>
      <c r="W50" s="203"/>
      <c r="X50" s="203"/>
      <c r="Y50" s="202" t="s">
        <v>15</v>
      </c>
      <c r="Z50" s="204" t="s">
        <v>292</v>
      </c>
      <c r="AA50" s="201">
        <v>7916553</v>
      </c>
      <c r="AB50" s="201" t="s">
        <v>318</v>
      </c>
      <c r="AC50" s="205" t="s">
        <v>235</v>
      </c>
      <c r="AD50" s="205" t="s">
        <v>389</v>
      </c>
      <c r="AE50" s="205" t="s">
        <v>476</v>
      </c>
      <c r="AF50" s="193">
        <f>AG50</f>
        <v>5160</v>
      </c>
      <c r="AG50" s="193">
        <v>5160</v>
      </c>
      <c r="AH50" s="193"/>
      <c r="AI50" s="193"/>
      <c r="AJ50" s="193">
        <f>AK50</f>
        <v>221</v>
      </c>
      <c r="AK50" s="193">
        <f>500-279</f>
        <v>221</v>
      </c>
      <c r="AL50" s="193">
        <f t="shared" si="57"/>
        <v>0</v>
      </c>
      <c r="AM50" s="193">
        <f t="shared" si="58"/>
        <v>221</v>
      </c>
      <c r="AN50" s="193">
        <v>221</v>
      </c>
      <c r="AO50" s="193"/>
      <c r="AP50" s="193"/>
      <c r="AQ50" s="193"/>
      <c r="AR50" s="193"/>
      <c r="AS50" s="203"/>
      <c r="AT50" s="203"/>
      <c r="AU50" s="202" t="s">
        <v>15</v>
      </c>
      <c r="AV50" s="204" t="s">
        <v>292</v>
      </c>
      <c r="AW50" s="201">
        <v>7916553</v>
      </c>
      <c r="AX50" s="201" t="s">
        <v>318</v>
      </c>
      <c r="AY50" s="205" t="s">
        <v>235</v>
      </c>
      <c r="AZ50" s="205" t="s">
        <v>389</v>
      </c>
      <c r="BA50" s="205" t="s">
        <v>476</v>
      </c>
      <c r="BB50" s="193">
        <f>BC50</f>
        <v>5160</v>
      </c>
      <c r="BC50" s="193">
        <v>5160</v>
      </c>
      <c r="BD50" s="193"/>
      <c r="BE50" s="193"/>
      <c r="BF50" s="193">
        <f>BG50</f>
        <v>221</v>
      </c>
      <c r="BG50" s="193">
        <f>500-279</f>
        <v>221</v>
      </c>
      <c r="BH50" s="193">
        <f t="shared" si="59"/>
        <v>0</v>
      </c>
      <c r="BI50" s="193">
        <f t="shared" si="150"/>
        <v>221</v>
      </c>
      <c r="BJ50" s="193">
        <v>221</v>
      </c>
      <c r="BK50" s="193"/>
      <c r="BL50" s="193"/>
      <c r="BM50" s="193"/>
      <c r="BN50" s="193"/>
      <c r="BO50" s="203"/>
      <c r="BP50" s="203"/>
      <c r="BQ50" s="202" t="s">
        <v>15</v>
      </c>
      <c r="BR50" s="204" t="s">
        <v>292</v>
      </c>
      <c r="BS50" s="201">
        <v>7916553</v>
      </c>
      <c r="BT50" s="201" t="s">
        <v>318</v>
      </c>
      <c r="BU50" s="205" t="s">
        <v>235</v>
      </c>
      <c r="BV50" s="205" t="s">
        <v>389</v>
      </c>
      <c r="BW50" s="205" t="s">
        <v>476</v>
      </c>
      <c r="BX50" s="193">
        <f>BY50</f>
        <v>5160</v>
      </c>
      <c r="BY50" s="193">
        <v>5160</v>
      </c>
      <c r="BZ50" s="193"/>
      <c r="CA50" s="193"/>
      <c r="CB50" s="193">
        <f>CC50</f>
        <v>221</v>
      </c>
      <c r="CC50" s="193">
        <f>500-279</f>
        <v>221</v>
      </c>
      <c r="CD50" s="193">
        <f t="shared" si="139"/>
        <v>0</v>
      </c>
      <c r="CE50" s="193">
        <f t="shared" si="151"/>
        <v>221</v>
      </c>
      <c r="CF50" s="193">
        <v>221</v>
      </c>
      <c r="CG50" s="193"/>
      <c r="CH50" s="193"/>
      <c r="CI50" s="193"/>
      <c r="CJ50" s="193"/>
      <c r="CK50" s="203"/>
      <c r="CL50" s="203"/>
      <c r="CM50" s="202" t="s">
        <v>15</v>
      </c>
      <c r="CN50" s="204" t="s">
        <v>292</v>
      </c>
      <c r="CO50" s="201">
        <v>7916553</v>
      </c>
      <c r="CP50" s="201" t="s">
        <v>318</v>
      </c>
      <c r="CQ50" s="205" t="s">
        <v>235</v>
      </c>
      <c r="CR50" s="205" t="s">
        <v>389</v>
      </c>
      <c r="CS50" s="205" t="s">
        <v>476</v>
      </c>
      <c r="CT50" s="193">
        <f>CU50</f>
        <v>5160</v>
      </c>
      <c r="CU50" s="193">
        <v>5160</v>
      </c>
      <c r="CV50" s="193"/>
      <c r="CW50" s="193"/>
      <c r="CX50" s="193">
        <f>CY50</f>
        <v>221</v>
      </c>
      <c r="CY50" s="193">
        <f>500-279</f>
        <v>221</v>
      </c>
      <c r="CZ50" s="193">
        <f t="shared" si="142"/>
        <v>0</v>
      </c>
      <c r="DA50" s="193">
        <f t="shared" si="152"/>
        <v>221</v>
      </c>
      <c r="DB50" s="193">
        <v>221</v>
      </c>
      <c r="DC50" s="193"/>
      <c r="DD50" s="193"/>
      <c r="DE50" s="193"/>
      <c r="DF50" s="193"/>
      <c r="DG50" s="203"/>
      <c r="DH50" s="301"/>
      <c r="DI50" s="310" t="s">
        <v>15</v>
      </c>
      <c r="DJ50" s="318" t="s">
        <v>292</v>
      </c>
      <c r="DK50" s="312">
        <v>7916553</v>
      </c>
      <c r="DL50" s="312" t="s">
        <v>318</v>
      </c>
      <c r="DM50" s="316" t="s">
        <v>235</v>
      </c>
      <c r="DN50" s="316" t="s">
        <v>389</v>
      </c>
      <c r="DO50" s="316" t="s">
        <v>476</v>
      </c>
      <c r="DP50" s="313">
        <f>DQ50</f>
        <v>5160</v>
      </c>
      <c r="DQ50" s="313">
        <v>5160</v>
      </c>
      <c r="DR50" s="313"/>
      <c r="DS50" s="313"/>
      <c r="DT50" s="313">
        <f>DU50</f>
        <v>221</v>
      </c>
      <c r="DU50" s="313">
        <f>500-279</f>
        <v>221</v>
      </c>
      <c r="DV50" s="313">
        <f t="shared" si="145"/>
        <v>0</v>
      </c>
      <c r="DW50" s="313">
        <f t="shared" si="153"/>
        <v>221</v>
      </c>
      <c r="DX50" s="313">
        <v>221</v>
      </c>
      <c r="DY50" s="313"/>
      <c r="DZ50" s="313"/>
      <c r="EA50" s="313"/>
      <c r="EB50" s="313"/>
      <c r="EC50" s="314"/>
      <c r="ED50" s="314"/>
      <c r="EE50" s="326" t="s">
        <v>15</v>
      </c>
      <c r="EF50" s="335" t="s">
        <v>292</v>
      </c>
      <c r="EG50" s="328">
        <v>7916553</v>
      </c>
      <c r="EH50" s="328" t="s">
        <v>318</v>
      </c>
      <c r="EI50" s="333" t="s">
        <v>235</v>
      </c>
      <c r="EJ50" s="333" t="s">
        <v>389</v>
      </c>
      <c r="EK50" s="333" t="s">
        <v>476</v>
      </c>
      <c r="EL50" s="329">
        <f>EM50</f>
        <v>5160</v>
      </c>
      <c r="EM50" s="329">
        <v>5160</v>
      </c>
      <c r="EN50" s="329"/>
      <c r="EO50" s="329"/>
      <c r="EP50" s="329">
        <f>EQ50</f>
        <v>221</v>
      </c>
      <c r="EQ50" s="329">
        <f>500-279</f>
        <v>221</v>
      </c>
      <c r="ER50" s="329">
        <f t="shared" si="148"/>
        <v>0</v>
      </c>
      <c r="ES50" s="329">
        <f t="shared" si="154"/>
        <v>221</v>
      </c>
      <c r="ET50" s="329">
        <v>221</v>
      </c>
      <c r="EU50" s="329"/>
      <c r="EV50" s="329"/>
      <c r="EW50" s="329"/>
      <c r="EX50" s="329"/>
      <c r="EY50" s="330"/>
      <c r="EZ50" s="330"/>
      <c r="FA50" s="328"/>
      <c r="FB50" s="222"/>
    </row>
    <row r="51" spans="1:161" s="178" customFormat="1" ht="22.5" hidden="1" customHeight="1">
      <c r="A51" s="239">
        <v>2</v>
      </c>
      <c r="B51" s="239" t="s">
        <v>46</v>
      </c>
      <c r="C51" s="239"/>
      <c r="D51" s="239"/>
      <c r="E51" s="239"/>
      <c r="F51" s="239"/>
      <c r="G51" s="239"/>
      <c r="H51" s="226"/>
      <c r="I51" s="226"/>
      <c r="J51" s="226">
        <f t="shared" ref="J51:L51" si="155">SUM(J52:J53)</f>
        <v>0</v>
      </c>
      <c r="K51" s="226">
        <f t="shared" si="155"/>
        <v>0</v>
      </c>
      <c r="L51" s="226">
        <f t="shared" si="155"/>
        <v>12160</v>
      </c>
      <c r="M51" s="226">
        <f>SUM(M52:M53)</f>
        <v>12160</v>
      </c>
      <c r="N51" s="225">
        <f t="shared" ref="N51:O51" si="156">SUM(N52:N53)</f>
        <v>0</v>
      </c>
      <c r="O51" s="225">
        <f t="shared" si="156"/>
        <v>0</v>
      </c>
      <c r="P51" s="239"/>
      <c r="Q51" s="226"/>
      <c r="R51" s="226"/>
      <c r="S51" s="226">
        <f t="shared" ref="S51:T51" si="157">SUM(S52:S53)</f>
        <v>0</v>
      </c>
      <c r="T51" s="226">
        <f t="shared" si="157"/>
        <v>0</v>
      </c>
      <c r="U51" s="226">
        <f>SUM(U52:U53)</f>
        <v>11123</v>
      </c>
      <c r="V51" s="226">
        <f>SUM(V52:V53)</f>
        <v>11123</v>
      </c>
      <c r="W51" s="225">
        <f t="shared" ref="W51:X51" si="158">SUM(W52:W53)</f>
        <v>0</v>
      </c>
      <c r="X51" s="225">
        <f t="shared" si="158"/>
        <v>0</v>
      </c>
      <c r="Y51" s="239">
        <v>2</v>
      </c>
      <c r="Z51" s="239" t="s">
        <v>46</v>
      </c>
      <c r="AA51" s="239"/>
      <c r="AB51" s="239"/>
      <c r="AC51" s="239"/>
      <c r="AD51" s="239"/>
      <c r="AE51" s="239"/>
      <c r="AF51" s="226"/>
      <c r="AG51" s="226"/>
      <c r="AH51" s="226">
        <f t="shared" ref="AH51:AI51" si="159">SUM(AH52:AH53)</f>
        <v>0</v>
      </c>
      <c r="AI51" s="226">
        <f t="shared" si="159"/>
        <v>0</v>
      </c>
      <c r="AJ51" s="226">
        <f>SUM(AJ52:AJ53)</f>
        <v>7169</v>
      </c>
      <c r="AK51" s="226">
        <f>SUM(AK52:AK53)</f>
        <v>7169</v>
      </c>
      <c r="AL51" s="193">
        <f t="shared" si="57"/>
        <v>0</v>
      </c>
      <c r="AM51" s="226">
        <f t="shared" ref="AM51:AR51" si="160">SUM(AM52:AM53)</f>
        <v>7169</v>
      </c>
      <c r="AN51" s="226">
        <f t="shared" si="160"/>
        <v>1909</v>
      </c>
      <c r="AO51" s="226">
        <f t="shared" si="160"/>
        <v>2630</v>
      </c>
      <c r="AP51" s="226">
        <f t="shared" si="160"/>
        <v>2630</v>
      </c>
      <c r="AQ51" s="226">
        <f t="shared" si="160"/>
        <v>0</v>
      </c>
      <c r="AR51" s="226">
        <f t="shared" si="160"/>
        <v>0</v>
      </c>
      <c r="AS51" s="225">
        <f t="shared" ref="AS51:AT51" si="161">SUM(AS52:AS53)</f>
        <v>0</v>
      </c>
      <c r="AT51" s="225">
        <f t="shared" si="161"/>
        <v>0</v>
      </c>
      <c r="AU51" s="239">
        <v>2</v>
      </c>
      <c r="AV51" s="239" t="s">
        <v>46</v>
      </c>
      <c r="AW51" s="239"/>
      <c r="AX51" s="239"/>
      <c r="AY51" s="239"/>
      <c r="AZ51" s="239"/>
      <c r="BA51" s="239"/>
      <c r="BB51" s="226"/>
      <c r="BC51" s="226"/>
      <c r="BD51" s="226">
        <f t="shared" ref="BD51:BF51" si="162">SUM(BD52:BD53)</f>
        <v>0</v>
      </c>
      <c r="BE51" s="226">
        <f t="shared" si="162"/>
        <v>0</v>
      </c>
      <c r="BF51" s="226">
        <f t="shared" si="162"/>
        <v>4539</v>
      </c>
      <c r="BG51" s="226">
        <f>SUM(BG52:BG53)</f>
        <v>4539</v>
      </c>
      <c r="BH51" s="226">
        <f t="shared" ref="BH51:BP51" si="163">SUM(BH52:BH53)</f>
        <v>2630</v>
      </c>
      <c r="BI51" s="226">
        <f t="shared" si="163"/>
        <v>7169</v>
      </c>
      <c r="BJ51" s="226">
        <f t="shared" si="163"/>
        <v>1909</v>
      </c>
      <c r="BK51" s="226">
        <f t="shared" si="163"/>
        <v>2630</v>
      </c>
      <c r="BL51" s="226">
        <f t="shared" si="163"/>
        <v>2630</v>
      </c>
      <c r="BM51" s="226">
        <f t="shared" si="163"/>
        <v>0</v>
      </c>
      <c r="BN51" s="226">
        <f t="shared" si="163"/>
        <v>0</v>
      </c>
      <c r="BO51" s="226">
        <f t="shared" si="163"/>
        <v>0</v>
      </c>
      <c r="BP51" s="226">
        <f t="shared" si="163"/>
        <v>0</v>
      </c>
      <c r="BQ51" s="239">
        <v>2</v>
      </c>
      <c r="BR51" s="239" t="s">
        <v>46</v>
      </c>
      <c r="BS51" s="239"/>
      <c r="BT51" s="239"/>
      <c r="BU51" s="239"/>
      <c r="BV51" s="239"/>
      <c r="BW51" s="239"/>
      <c r="BX51" s="226"/>
      <c r="BY51" s="226"/>
      <c r="BZ51" s="226">
        <f t="shared" ref="BZ51:CA51" si="164">SUM(BZ52:BZ53)</f>
        <v>0</v>
      </c>
      <c r="CA51" s="226">
        <f t="shared" si="164"/>
        <v>0</v>
      </c>
      <c r="CB51" s="226">
        <f>SUM(CB52:CB55)</f>
        <v>9799</v>
      </c>
      <c r="CC51" s="226">
        <f>SUM(CC52:CC55)</f>
        <v>9799</v>
      </c>
      <c r="CD51" s="226">
        <f t="shared" ref="CD51:CL51" si="165">SUM(CD52:CD53)</f>
        <v>2630</v>
      </c>
      <c r="CE51" s="226">
        <f t="shared" si="165"/>
        <v>7169</v>
      </c>
      <c r="CF51" s="226">
        <f t="shared" si="165"/>
        <v>1909</v>
      </c>
      <c r="CG51" s="226">
        <f t="shared" si="165"/>
        <v>2630</v>
      </c>
      <c r="CH51" s="226">
        <f t="shared" si="165"/>
        <v>2630</v>
      </c>
      <c r="CI51" s="226">
        <f t="shared" si="165"/>
        <v>0</v>
      </c>
      <c r="CJ51" s="226">
        <f t="shared" si="165"/>
        <v>0</v>
      </c>
      <c r="CK51" s="226">
        <f t="shared" si="165"/>
        <v>0</v>
      </c>
      <c r="CL51" s="226">
        <f t="shared" si="165"/>
        <v>0</v>
      </c>
      <c r="CM51" s="239">
        <v>2</v>
      </c>
      <c r="CN51" s="239" t="s">
        <v>46</v>
      </c>
      <c r="CO51" s="239"/>
      <c r="CP51" s="239"/>
      <c r="CQ51" s="239"/>
      <c r="CR51" s="239"/>
      <c r="CS51" s="239"/>
      <c r="CT51" s="226"/>
      <c r="CU51" s="226"/>
      <c r="CV51" s="226">
        <f t="shared" ref="CV51:CW51" si="166">SUM(CV52:CV53)</f>
        <v>0</v>
      </c>
      <c r="CW51" s="226">
        <f t="shared" si="166"/>
        <v>0</v>
      </c>
      <c r="CX51" s="226">
        <f>SUM(CX52:CX55)</f>
        <v>9799</v>
      </c>
      <c r="CY51" s="226">
        <f>SUM(CY52:CY55)</f>
        <v>9799</v>
      </c>
      <c r="CZ51" s="226">
        <f t="shared" ref="CZ51:DH51" si="167">SUM(CZ52:CZ53)</f>
        <v>2630</v>
      </c>
      <c r="DA51" s="226">
        <f t="shared" si="167"/>
        <v>7169</v>
      </c>
      <c r="DB51" s="226">
        <f t="shared" si="167"/>
        <v>1909</v>
      </c>
      <c r="DC51" s="226">
        <f t="shared" si="167"/>
        <v>2630</v>
      </c>
      <c r="DD51" s="226">
        <f t="shared" si="167"/>
        <v>2630</v>
      </c>
      <c r="DE51" s="226">
        <f t="shared" si="167"/>
        <v>0</v>
      </c>
      <c r="DF51" s="226">
        <f t="shared" si="167"/>
        <v>0</v>
      </c>
      <c r="DG51" s="226">
        <f t="shared" si="167"/>
        <v>0</v>
      </c>
      <c r="DH51" s="300">
        <f t="shared" si="167"/>
        <v>0</v>
      </c>
      <c r="DI51" s="306">
        <v>2</v>
      </c>
      <c r="DJ51" s="306" t="s">
        <v>46</v>
      </c>
      <c r="DK51" s="306"/>
      <c r="DL51" s="306"/>
      <c r="DM51" s="306"/>
      <c r="DN51" s="306"/>
      <c r="DO51" s="306"/>
      <c r="DP51" s="308"/>
      <c r="DQ51" s="308"/>
      <c r="DR51" s="308">
        <f t="shared" ref="DR51:DS51" si="168">SUM(DR52:DR53)</f>
        <v>0</v>
      </c>
      <c r="DS51" s="308">
        <f t="shared" si="168"/>
        <v>0</v>
      </c>
      <c r="DT51" s="308">
        <f>SUM(DT52:DT56)</f>
        <v>9769</v>
      </c>
      <c r="DU51" s="308">
        <f>SUM(DU52:DU56)</f>
        <v>9769</v>
      </c>
      <c r="DV51" s="308">
        <f t="shared" ref="DV51:ED51" si="169">SUM(DV52:DV53)</f>
        <v>2630</v>
      </c>
      <c r="DW51" s="308">
        <f t="shared" si="169"/>
        <v>7169</v>
      </c>
      <c r="DX51" s="308">
        <f t="shared" si="169"/>
        <v>1909</v>
      </c>
      <c r="DY51" s="308">
        <f t="shared" si="169"/>
        <v>2630</v>
      </c>
      <c r="DZ51" s="308">
        <f t="shared" si="169"/>
        <v>2630</v>
      </c>
      <c r="EA51" s="308">
        <f t="shared" si="169"/>
        <v>0</v>
      </c>
      <c r="EB51" s="308">
        <f t="shared" si="169"/>
        <v>0</v>
      </c>
      <c r="EC51" s="308">
        <f t="shared" si="169"/>
        <v>0</v>
      </c>
      <c r="ED51" s="308">
        <f t="shared" si="169"/>
        <v>0</v>
      </c>
      <c r="EE51" s="322">
        <v>2</v>
      </c>
      <c r="EF51" s="322" t="s">
        <v>46</v>
      </c>
      <c r="EG51" s="322"/>
      <c r="EH51" s="322"/>
      <c r="EI51" s="322"/>
      <c r="EJ51" s="322"/>
      <c r="EK51" s="322"/>
      <c r="EL51" s="324"/>
      <c r="EM51" s="324"/>
      <c r="EN51" s="324">
        <f t="shared" ref="EN51:EO51" si="170">SUM(EN52:EN53)</f>
        <v>0</v>
      </c>
      <c r="EO51" s="324">
        <f t="shared" si="170"/>
        <v>0</v>
      </c>
      <c r="EP51" s="324">
        <f>SUM(EP52:EP56)</f>
        <v>9769</v>
      </c>
      <c r="EQ51" s="324">
        <f>SUM(EQ52:EQ56)</f>
        <v>9769</v>
      </c>
      <c r="ER51" s="324">
        <f t="shared" ref="ER51:EZ51" si="171">SUM(ER52:ER53)</f>
        <v>2630</v>
      </c>
      <c r="ES51" s="324">
        <f t="shared" si="171"/>
        <v>7169</v>
      </c>
      <c r="ET51" s="324">
        <f t="shared" si="171"/>
        <v>1909</v>
      </c>
      <c r="EU51" s="324">
        <f t="shared" si="171"/>
        <v>2630</v>
      </c>
      <c r="EV51" s="324">
        <f t="shared" si="171"/>
        <v>2630</v>
      </c>
      <c r="EW51" s="324">
        <f t="shared" si="171"/>
        <v>0</v>
      </c>
      <c r="EX51" s="324">
        <f t="shared" si="171"/>
        <v>0</v>
      </c>
      <c r="EY51" s="324">
        <f t="shared" si="171"/>
        <v>0</v>
      </c>
      <c r="EZ51" s="324">
        <f t="shared" si="171"/>
        <v>0</v>
      </c>
      <c r="FA51" s="322"/>
      <c r="FB51" s="222"/>
    </row>
    <row r="52" spans="1:161" s="155" customFormat="1" ht="58.5" hidden="1" customHeight="1">
      <c r="A52" s="202" t="s">
        <v>15</v>
      </c>
      <c r="B52" s="204" t="s">
        <v>291</v>
      </c>
      <c r="C52" s="201"/>
      <c r="D52" s="201" t="s">
        <v>318</v>
      </c>
      <c r="E52" s="205" t="s">
        <v>326</v>
      </c>
      <c r="F52" s="206" t="e">
        <f>F50</f>
        <v>#REF!</v>
      </c>
      <c r="G52" s="205" t="s">
        <v>475</v>
      </c>
      <c r="H52" s="193">
        <v>8000</v>
      </c>
      <c r="I52" s="193">
        <v>8000</v>
      </c>
      <c r="J52" s="193"/>
      <c r="K52" s="193"/>
      <c r="L52" s="193">
        <f>I49-L49</f>
        <v>7500</v>
      </c>
      <c r="M52" s="193">
        <f>L52</f>
        <v>7500</v>
      </c>
      <c r="N52" s="203"/>
      <c r="O52" s="203"/>
      <c r="P52" s="205" t="s">
        <v>475</v>
      </c>
      <c r="Q52" s="193">
        <v>8000</v>
      </c>
      <c r="R52" s="193">
        <v>8000</v>
      </c>
      <c r="S52" s="193"/>
      <c r="T52" s="193"/>
      <c r="U52" s="193">
        <f>R49-U49-1316</f>
        <v>6184</v>
      </c>
      <c r="V52" s="193">
        <f>U52</f>
        <v>6184</v>
      </c>
      <c r="W52" s="203"/>
      <c r="X52" s="203"/>
      <c r="Y52" s="202" t="s">
        <v>15</v>
      </c>
      <c r="Z52" s="204" t="s">
        <v>291</v>
      </c>
      <c r="AA52" s="201">
        <v>7913664</v>
      </c>
      <c r="AB52" s="201" t="s">
        <v>318</v>
      </c>
      <c r="AC52" s="205" t="s">
        <v>326</v>
      </c>
      <c r="AD52" s="205" t="s">
        <v>389</v>
      </c>
      <c r="AE52" s="205" t="s">
        <v>475</v>
      </c>
      <c r="AF52" s="193">
        <v>8000</v>
      </c>
      <c r="AG52" s="193">
        <v>8000</v>
      </c>
      <c r="AH52" s="193"/>
      <c r="AI52" s="193"/>
      <c r="AJ52" s="193">
        <f>AK52</f>
        <v>3122</v>
      </c>
      <c r="AK52" s="193">
        <f>1630+930+562</f>
        <v>3122</v>
      </c>
      <c r="AL52" s="193">
        <f t="shared" si="57"/>
        <v>753</v>
      </c>
      <c r="AM52" s="193">
        <f t="shared" si="58"/>
        <v>3875</v>
      </c>
      <c r="AN52" s="193">
        <v>1630</v>
      </c>
      <c r="AO52" s="193">
        <v>930</v>
      </c>
      <c r="AP52" s="193">
        <v>1315</v>
      </c>
      <c r="AQ52" s="193"/>
      <c r="AR52" s="193"/>
      <c r="AS52" s="203"/>
      <c r="AT52" s="203"/>
      <c r="AU52" s="202" t="s">
        <v>15</v>
      </c>
      <c r="AV52" s="204" t="s">
        <v>291</v>
      </c>
      <c r="AW52" s="201">
        <v>7913664</v>
      </c>
      <c r="AX52" s="201" t="s">
        <v>318</v>
      </c>
      <c r="AY52" s="205" t="s">
        <v>326</v>
      </c>
      <c r="AZ52" s="205" t="s">
        <v>389</v>
      </c>
      <c r="BA52" s="205" t="s">
        <v>475</v>
      </c>
      <c r="BB52" s="193">
        <v>8000</v>
      </c>
      <c r="BC52" s="193">
        <v>8000</v>
      </c>
      <c r="BD52" s="193"/>
      <c r="BE52" s="193"/>
      <c r="BF52" s="193">
        <f>BG52</f>
        <v>2560</v>
      </c>
      <c r="BG52" s="193">
        <f>1630+930</f>
        <v>2560</v>
      </c>
      <c r="BH52" s="193">
        <f t="shared" si="59"/>
        <v>1315</v>
      </c>
      <c r="BI52" s="193">
        <f t="shared" ref="BI52:BI53" si="172">BJ52+BK52+BL52+BM52+BN52</f>
        <v>3875</v>
      </c>
      <c r="BJ52" s="193">
        <v>1630</v>
      </c>
      <c r="BK52" s="193">
        <v>930</v>
      </c>
      <c r="BL52" s="193">
        <v>1315</v>
      </c>
      <c r="BM52" s="193"/>
      <c r="BN52" s="193"/>
      <c r="BO52" s="203"/>
      <c r="BP52" s="203"/>
      <c r="BQ52" s="202" t="s">
        <v>15</v>
      </c>
      <c r="BR52" s="204" t="s">
        <v>291</v>
      </c>
      <c r="BS52" s="201">
        <v>7913664</v>
      </c>
      <c r="BT52" s="201" t="s">
        <v>318</v>
      </c>
      <c r="BU52" s="205" t="s">
        <v>326</v>
      </c>
      <c r="BV52" s="205" t="s">
        <v>389</v>
      </c>
      <c r="BW52" s="205" t="s">
        <v>475</v>
      </c>
      <c r="BX52" s="193">
        <v>8000</v>
      </c>
      <c r="BY52" s="193">
        <v>8000</v>
      </c>
      <c r="BZ52" s="193"/>
      <c r="CA52" s="193"/>
      <c r="CB52" s="193">
        <f>CC52</f>
        <v>2560</v>
      </c>
      <c r="CC52" s="193">
        <f>1630+930</f>
        <v>2560</v>
      </c>
      <c r="CD52" s="193">
        <f t="shared" ref="CD52:CD59" si="173">CE52-CC52</f>
        <v>1315</v>
      </c>
      <c r="CE52" s="193">
        <f t="shared" ref="CE52:CE53" si="174">CF52+CG52+CH52+CI52+CJ52</f>
        <v>3875</v>
      </c>
      <c r="CF52" s="193">
        <v>1630</v>
      </c>
      <c r="CG52" s="193">
        <v>930</v>
      </c>
      <c r="CH52" s="193">
        <v>1315</v>
      </c>
      <c r="CI52" s="193"/>
      <c r="CJ52" s="193"/>
      <c r="CK52" s="203"/>
      <c r="CL52" s="203"/>
      <c r="CM52" s="202" t="s">
        <v>15</v>
      </c>
      <c r="CN52" s="204" t="s">
        <v>291</v>
      </c>
      <c r="CO52" s="201">
        <v>7913664</v>
      </c>
      <c r="CP52" s="201" t="s">
        <v>318</v>
      </c>
      <c r="CQ52" s="205" t="s">
        <v>326</v>
      </c>
      <c r="CR52" s="205" t="s">
        <v>389</v>
      </c>
      <c r="CS52" s="205" t="s">
        <v>475</v>
      </c>
      <c r="CT52" s="193">
        <v>8000</v>
      </c>
      <c r="CU52" s="193">
        <v>8000</v>
      </c>
      <c r="CV52" s="193"/>
      <c r="CW52" s="193"/>
      <c r="CX52" s="193">
        <f>CY52</f>
        <v>2560</v>
      </c>
      <c r="CY52" s="193">
        <f>1630+930</f>
        <v>2560</v>
      </c>
      <c r="CZ52" s="193">
        <f t="shared" ref="CZ52:CZ53" si="175">DA52-CY52</f>
        <v>1315</v>
      </c>
      <c r="DA52" s="193">
        <f t="shared" ref="DA52:DA53" si="176">DB52+DC52+DD52+DE52+DF52</f>
        <v>3875</v>
      </c>
      <c r="DB52" s="193">
        <v>1630</v>
      </c>
      <c r="DC52" s="193">
        <v>930</v>
      </c>
      <c r="DD52" s="193">
        <v>1315</v>
      </c>
      <c r="DE52" s="193"/>
      <c r="DF52" s="193"/>
      <c r="DG52" s="203"/>
      <c r="DH52" s="301"/>
      <c r="DI52" s="310" t="s">
        <v>15</v>
      </c>
      <c r="DJ52" s="318" t="s">
        <v>291</v>
      </c>
      <c r="DK52" s="312">
        <v>7913664</v>
      </c>
      <c r="DL52" s="312" t="s">
        <v>318</v>
      </c>
      <c r="DM52" s="316" t="s">
        <v>326</v>
      </c>
      <c r="DN52" s="316" t="s">
        <v>389</v>
      </c>
      <c r="DO52" s="316" t="s">
        <v>475</v>
      </c>
      <c r="DP52" s="313">
        <v>8000</v>
      </c>
      <c r="DQ52" s="313">
        <v>8000</v>
      </c>
      <c r="DR52" s="313"/>
      <c r="DS52" s="313"/>
      <c r="DT52" s="313">
        <f>DU52</f>
        <v>2560</v>
      </c>
      <c r="DU52" s="313">
        <f>1630+930</f>
        <v>2560</v>
      </c>
      <c r="DV52" s="313">
        <f t="shared" ref="DV52:DV53" si="177">DW52-DU52</f>
        <v>1315</v>
      </c>
      <c r="DW52" s="313">
        <f t="shared" ref="DW52:DW53" si="178">DX52+DY52+DZ52+EA52+EB52</f>
        <v>3875</v>
      </c>
      <c r="DX52" s="313">
        <v>1630</v>
      </c>
      <c r="DY52" s="313">
        <v>930</v>
      </c>
      <c r="DZ52" s="313">
        <v>1315</v>
      </c>
      <c r="EA52" s="313"/>
      <c r="EB52" s="313"/>
      <c r="EC52" s="314"/>
      <c r="ED52" s="314"/>
      <c r="EE52" s="326" t="s">
        <v>15</v>
      </c>
      <c r="EF52" s="335" t="s">
        <v>291</v>
      </c>
      <c r="EG52" s="328">
        <v>7913664</v>
      </c>
      <c r="EH52" s="328" t="s">
        <v>318</v>
      </c>
      <c r="EI52" s="333" t="s">
        <v>326</v>
      </c>
      <c r="EJ52" s="333" t="s">
        <v>389</v>
      </c>
      <c r="EK52" s="333" t="s">
        <v>475</v>
      </c>
      <c r="EL52" s="329">
        <v>8000</v>
      </c>
      <c r="EM52" s="329">
        <v>8000</v>
      </c>
      <c r="EN52" s="329"/>
      <c r="EO52" s="329"/>
      <c r="EP52" s="329">
        <f>EQ52</f>
        <v>2560</v>
      </c>
      <c r="EQ52" s="329">
        <f>1630+930</f>
        <v>2560</v>
      </c>
      <c r="ER52" s="329">
        <f t="shared" ref="ER52:ER53" si="179">ES52-EQ52</f>
        <v>1315</v>
      </c>
      <c r="ES52" s="329">
        <f t="shared" ref="ES52:ES53" si="180">ET52+EU52+EV52+EW52+EX52</f>
        <v>3875</v>
      </c>
      <c r="ET52" s="329">
        <v>1630</v>
      </c>
      <c r="EU52" s="329">
        <v>930</v>
      </c>
      <c r="EV52" s="329">
        <v>1315</v>
      </c>
      <c r="EW52" s="329"/>
      <c r="EX52" s="329"/>
      <c r="EY52" s="330"/>
      <c r="EZ52" s="330"/>
      <c r="FA52" s="328"/>
      <c r="FB52" s="222"/>
      <c r="FD52" s="179"/>
    </row>
    <row r="53" spans="1:161" s="155" customFormat="1" ht="60.75" hidden="1" customHeight="1">
      <c r="A53" s="202" t="s">
        <v>15</v>
      </c>
      <c r="B53" s="204" t="s">
        <v>292</v>
      </c>
      <c r="C53" s="201"/>
      <c r="D53" s="201" t="s">
        <v>318</v>
      </c>
      <c r="E53" s="205" t="s">
        <v>235</v>
      </c>
      <c r="F53" s="206" t="e">
        <f>F52</f>
        <v>#REF!</v>
      </c>
      <c r="G53" s="205" t="s">
        <v>476</v>
      </c>
      <c r="H53" s="193">
        <f>I53</f>
        <v>5160</v>
      </c>
      <c r="I53" s="193">
        <v>5160</v>
      </c>
      <c r="J53" s="193"/>
      <c r="K53" s="193"/>
      <c r="L53" s="193">
        <f>I50-L50</f>
        <v>4660</v>
      </c>
      <c r="M53" s="193">
        <f>L53</f>
        <v>4660</v>
      </c>
      <c r="N53" s="203"/>
      <c r="O53" s="203"/>
      <c r="P53" s="205" t="s">
        <v>476</v>
      </c>
      <c r="Q53" s="193">
        <f>R53</f>
        <v>5160</v>
      </c>
      <c r="R53" s="193">
        <v>5160</v>
      </c>
      <c r="S53" s="193"/>
      <c r="T53" s="193"/>
      <c r="U53" s="193">
        <f>R50-U50</f>
        <v>4939</v>
      </c>
      <c r="V53" s="193">
        <f>U53</f>
        <v>4939</v>
      </c>
      <c r="W53" s="203"/>
      <c r="X53" s="203"/>
      <c r="Y53" s="202" t="s">
        <v>15</v>
      </c>
      <c r="Z53" s="204" t="s">
        <v>292</v>
      </c>
      <c r="AA53" s="201">
        <v>7916553</v>
      </c>
      <c r="AB53" s="201" t="s">
        <v>318</v>
      </c>
      <c r="AC53" s="205" t="s">
        <v>235</v>
      </c>
      <c r="AD53" s="205" t="s">
        <v>389</v>
      </c>
      <c r="AE53" s="205" t="s">
        <v>476</v>
      </c>
      <c r="AF53" s="193">
        <f>AG53</f>
        <v>5160</v>
      </c>
      <c r="AG53" s="193">
        <v>5160</v>
      </c>
      <c r="AH53" s="193"/>
      <c r="AI53" s="193"/>
      <c r="AJ53" s="193">
        <f>AK53</f>
        <v>4047</v>
      </c>
      <c r="AK53" s="193">
        <f>279+1700+2068</f>
        <v>4047</v>
      </c>
      <c r="AL53" s="193">
        <f t="shared" si="57"/>
        <v>-753</v>
      </c>
      <c r="AM53" s="193">
        <f t="shared" si="58"/>
        <v>3294</v>
      </c>
      <c r="AN53" s="193">
        <v>279</v>
      </c>
      <c r="AO53" s="193">
        <v>1700</v>
      </c>
      <c r="AP53" s="193">
        <v>1315</v>
      </c>
      <c r="AQ53" s="193"/>
      <c r="AR53" s="193"/>
      <c r="AS53" s="203"/>
      <c r="AT53" s="203"/>
      <c r="AU53" s="202" t="s">
        <v>15</v>
      </c>
      <c r="AV53" s="204" t="s">
        <v>292</v>
      </c>
      <c r="AW53" s="201">
        <v>7916553</v>
      </c>
      <c r="AX53" s="201" t="s">
        <v>318</v>
      </c>
      <c r="AY53" s="205" t="s">
        <v>235</v>
      </c>
      <c r="AZ53" s="205" t="s">
        <v>389</v>
      </c>
      <c r="BA53" s="205" t="s">
        <v>476</v>
      </c>
      <c r="BB53" s="193">
        <f>BC53</f>
        <v>5160</v>
      </c>
      <c r="BC53" s="193">
        <v>5160</v>
      </c>
      <c r="BD53" s="193"/>
      <c r="BE53" s="193"/>
      <c r="BF53" s="193">
        <f>BG53</f>
        <v>1979</v>
      </c>
      <c r="BG53" s="193">
        <f>279+1700</f>
        <v>1979</v>
      </c>
      <c r="BH53" s="193">
        <f t="shared" si="59"/>
        <v>1315</v>
      </c>
      <c r="BI53" s="193">
        <f t="shared" si="172"/>
        <v>3294</v>
      </c>
      <c r="BJ53" s="193">
        <v>279</v>
      </c>
      <c r="BK53" s="193">
        <v>1700</v>
      </c>
      <c r="BL53" s="193">
        <v>1315</v>
      </c>
      <c r="BM53" s="193"/>
      <c r="BN53" s="193"/>
      <c r="BO53" s="203"/>
      <c r="BP53" s="203"/>
      <c r="BQ53" s="202" t="s">
        <v>15</v>
      </c>
      <c r="BR53" s="204" t="s">
        <v>292</v>
      </c>
      <c r="BS53" s="201">
        <v>7916553</v>
      </c>
      <c r="BT53" s="201" t="s">
        <v>318</v>
      </c>
      <c r="BU53" s="205" t="s">
        <v>235</v>
      </c>
      <c r="BV53" s="205" t="s">
        <v>389</v>
      </c>
      <c r="BW53" s="205" t="s">
        <v>476</v>
      </c>
      <c r="BX53" s="193">
        <f>BY53</f>
        <v>5160</v>
      </c>
      <c r="BY53" s="193">
        <v>5160</v>
      </c>
      <c r="BZ53" s="193"/>
      <c r="CA53" s="193"/>
      <c r="CB53" s="193">
        <f>CC53</f>
        <v>1979</v>
      </c>
      <c r="CC53" s="193">
        <f>279+1700</f>
        <v>1979</v>
      </c>
      <c r="CD53" s="193">
        <f t="shared" si="173"/>
        <v>1315</v>
      </c>
      <c r="CE53" s="193">
        <f t="shared" si="174"/>
        <v>3294</v>
      </c>
      <c r="CF53" s="193">
        <v>279</v>
      </c>
      <c r="CG53" s="193">
        <v>1700</v>
      </c>
      <c r="CH53" s="193">
        <v>1315</v>
      </c>
      <c r="CI53" s="193"/>
      <c r="CJ53" s="193"/>
      <c r="CK53" s="203"/>
      <c r="CL53" s="203"/>
      <c r="CM53" s="202" t="s">
        <v>15</v>
      </c>
      <c r="CN53" s="204" t="s">
        <v>292</v>
      </c>
      <c r="CO53" s="201">
        <v>7916553</v>
      </c>
      <c r="CP53" s="201" t="s">
        <v>318</v>
      </c>
      <c r="CQ53" s="205" t="s">
        <v>235</v>
      </c>
      <c r="CR53" s="205" t="s">
        <v>389</v>
      </c>
      <c r="CS53" s="205" t="s">
        <v>476</v>
      </c>
      <c r="CT53" s="193">
        <f>CU53</f>
        <v>5160</v>
      </c>
      <c r="CU53" s="193">
        <v>5160</v>
      </c>
      <c r="CV53" s="193"/>
      <c r="CW53" s="193"/>
      <c r="CX53" s="193">
        <f>CY53</f>
        <v>1979</v>
      </c>
      <c r="CY53" s="193">
        <f>279+1700</f>
        <v>1979</v>
      </c>
      <c r="CZ53" s="193">
        <f t="shared" si="175"/>
        <v>1315</v>
      </c>
      <c r="DA53" s="193">
        <f t="shared" si="176"/>
        <v>3294</v>
      </c>
      <c r="DB53" s="193">
        <v>279</v>
      </c>
      <c r="DC53" s="193">
        <v>1700</v>
      </c>
      <c r="DD53" s="193">
        <v>1315</v>
      </c>
      <c r="DE53" s="193"/>
      <c r="DF53" s="193"/>
      <c r="DG53" s="203"/>
      <c r="DH53" s="301"/>
      <c r="DI53" s="310" t="s">
        <v>15</v>
      </c>
      <c r="DJ53" s="318" t="s">
        <v>292</v>
      </c>
      <c r="DK53" s="312">
        <v>7916553</v>
      </c>
      <c r="DL53" s="312" t="s">
        <v>318</v>
      </c>
      <c r="DM53" s="316" t="s">
        <v>235</v>
      </c>
      <c r="DN53" s="316" t="s">
        <v>389</v>
      </c>
      <c r="DO53" s="316" t="s">
        <v>476</v>
      </c>
      <c r="DP53" s="313">
        <f>DQ53</f>
        <v>5160</v>
      </c>
      <c r="DQ53" s="313">
        <v>5160</v>
      </c>
      <c r="DR53" s="313"/>
      <c r="DS53" s="313"/>
      <c r="DT53" s="313">
        <f>DU53</f>
        <v>1979</v>
      </c>
      <c r="DU53" s="313">
        <f>279+1700</f>
        <v>1979</v>
      </c>
      <c r="DV53" s="313">
        <f t="shared" si="177"/>
        <v>1315</v>
      </c>
      <c r="DW53" s="313">
        <f t="shared" si="178"/>
        <v>3294</v>
      </c>
      <c r="DX53" s="313">
        <v>279</v>
      </c>
      <c r="DY53" s="313">
        <v>1700</v>
      </c>
      <c r="DZ53" s="313">
        <v>1315</v>
      </c>
      <c r="EA53" s="313"/>
      <c r="EB53" s="313"/>
      <c r="EC53" s="314"/>
      <c r="ED53" s="314"/>
      <c r="EE53" s="326" t="s">
        <v>15</v>
      </c>
      <c r="EF53" s="335" t="s">
        <v>292</v>
      </c>
      <c r="EG53" s="328">
        <v>7916553</v>
      </c>
      <c r="EH53" s="328" t="s">
        <v>318</v>
      </c>
      <c r="EI53" s="333" t="s">
        <v>235</v>
      </c>
      <c r="EJ53" s="333" t="s">
        <v>389</v>
      </c>
      <c r="EK53" s="333" t="s">
        <v>476</v>
      </c>
      <c r="EL53" s="329">
        <f>EM53</f>
        <v>5160</v>
      </c>
      <c r="EM53" s="329">
        <v>5160</v>
      </c>
      <c r="EN53" s="329"/>
      <c r="EO53" s="329"/>
      <c r="EP53" s="329">
        <f>EQ53</f>
        <v>1979</v>
      </c>
      <c r="EQ53" s="329">
        <f>279+1700</f>
        <v>1979</v>
      </c>
      <c r="ER53" s="329">
        <f t="shared" si="179"/>
        <v>1315</v>
      </c>
      <c r="ES53" s="329">
        <f t="shared" si="180"/>
        <v>3294</v>
      </c>
      <c r="ET53" s="329">
        <v>279</v>
      </c>
      <c r="EU53" s="329">
        <v>1700</v>
      </c>
      <c r="EV53" s="329">
        <v>1315</v>
      </c>
      <c r="EW53" s="329"/>
      <c r="EX53" s="329"/>
      <c r="EY53" s="330"/>
      <c r="EZ53" s="330"/>
      <c r="FA53" s="328"/>
      <c r="FB53" s="222"/>
      <c r="FD53" s="179"/>
    </row>
    <row r="54" spans="1:161" s="155" customFormat="1" ht="60.75" hidden="1" customHeight="1">
      <c r="A54" s="202"/>
      <c r="B54" s="204"/>
      <c r="C54" s="201"/>
      <c r="D54" s="201"/>
      <c r="E54" s="205"/>
      <c r="F54" s="206"/>
      <c r="G54" s="205"/>
      <c r="H54" s="193"/>
      <c r="I54" s="193"/>
      <c r="J54" s="193"/>
      <c r="K54" s="193"/>
      <c r="L54" s="193"/>
      <c r="M54" s="193"/>
      <c r="N54" s="203"/>
      <c r="O54" s="203"/>
      <c r="P54" s="205"/>
      <c r="Q54" s="193"/>
      <c r="R54" s="193"/>
      <c r="S54" s="193"/>
      <c r="T54" s="193"/>
      <c r="U54" s="193"/>
      <c r="V54" s="193"/>
      <c r="W54" s="203"/>
      <c r="X54" s="203"/>
      <c r="Y54" s="202"/>
      <c r="Z54" s="204"/>
      <c r="AA54" s="201"/>
      <c r="AB54" s="201"/>
      <c r="AC54" s="205"/>
      <c r="AD54" s="205"/>
      <c r="AE54" s="205"/>
      <c r="AF54" s="193"/>
      <c r="AG54" s="193"/>
      <c r="AH54" s="193"/>
      <c r="AI54" s="193"/>
      <c r="AJ54" s="193"/>
      <c r="AK54" s="193"/>
      <c r="AL54" s="193"/>
      <c r="AM54" s="193"/>
      <c r="AN54" s="193"/>
      <c r="AO54" s="193"/>
      <c r="AP54" s="193"/>
      <c r="AQ54" s="193"/>
      <c r="AR54" s="193"/>
      <c r="AS54" s="203"/>
      <c r="AT54" s="203"/>
      <c r="AU54" s="202"/>
      <c r="AV54" s="204"/>
      <c r="AW54" s="201"/>
      <c r="AX54" s="201"/>
      <c r="AY54" s="205"/>
      <c r="AZ54" s="205"/>
      <c r="BA54" s="205"/>
      <c r="BB54" s="193"/>
      <c r="BC54" s="193"/>
      <c r="BD54" s="193"/>
      <c r="BE54" s="193"/>
      <c r="BF54" s="193"/>
      <c r="BG54" s="193"/>
      <c r="BH54" s="193"/>
      <c r="BI54" s="193"/>
      <c r="BJ54" s="193"/>
      <c r="BK54" s="193"/>
      <c r="BL54" s="193"/>
      <c r="BM54" s="193"/>
      <c r="BN54" s="193"/>
      <c r="BO54" s="203"/>
      <c r="BP54" s="203"/>
      <c r="BQ54" s="202" t="s">
        <v>15</v>
      </c>
      <c r="BR54" s="207" t="s">
        <v>430</v>
      </c>
      <c r="BS54" s="201"/>
      <c r="BT54" s="201" t="s">
        <v>318</v>
      </c>
      <c r="BU54" s="201" t="s">
        <v>235</v>
      </c>
      <c r="BV54" s="201" t="s">
        <v>397</v>
      </c>
      <c r="BW54" s="228" t="s">
        <v>477</v>
      </c>
      <c r="BX54" s="193">
        <v>3680</v>
      </c>
      <c r="BY54" s="193">
        <v>3680</v>
      </c>
      <c r="BZ54" s="193"/>
      <c r="CA54" s="193"/>
      <c r="CB54" s="193">
        <f t="shared" ref="CB54:CB56" si="181">CC54</f>
        <v>2630</v>
      </c>
      <c r="CC54" s="193">
        <v>2630</v>
      </c>
      <c r="CD54" s="193"/>
      <c r="CE54" s="193"/>
      <c r="CF54" s="193"/>
      <c r="CG54" s="193"/>
      <c r="CH54" s="193"/>
      <c r="CI54" s="193"/>
      <c r="CJ54" s="193"/>
      <c r="CK54" s="203"/>
      <c r="CL54" s="203"/>
      <c r="CM54" s="202" t="s">
        <v>15</v>
      </c>
      <c r="CN54" s="207" t="s">
        <v>430</v>
      </c>
      <c r="CO54" s="201"/>
      <c r="CP54" s="201" t="s">
        <v>318</v>
      </c>
      <c r="CQ54" s="201" t="s">
        <v>235</v>
      </c>
      <c r="CR54" s="201" t="s">
        <v>397</v>
      </c>
      <c r="CS54" s="228" t="s">
        <v>477</v>
      </c>
      <c r="CT54" s="193">
        <v>3680</v>
      </c>
      <c r="CU54" s="193">
        <v>3680</v>
      </c>
      <c r="CV54" s="193"/>
      <c r="CW54" s="193"/>
      <c r="CX54" s="193">
        <f t="shared" ref="CX54:CX56" si="182">CY54</f>
        <v>2630</v>
      </c>
      <c r="CY54" s="193">
        <v>2630</v>
      </c>
      <c r="CZ54" s="193"/>
      <c r="DA54" s="193"/>
      <c r="DB54" s="193"/>
      <c r="DC54" s="193"/>
      <c r="DD54" s="193"/>
      <c r="DE54" s="193"/>
      <c r="DF54" s="193"/>
      <c r="DG54" s="203"/>
      <c r="DH54" s="301"/>
      <c r="DI54" s="310" t="s">
        <v>15</v>
      </c>
      <c r="DJ54" s="315" t="s">
        <v>430</v>
      </c>
      <c r="DK54" s="312"/>
      <c r="DL54" s="312" t="s">
        <v>318</v>
      </c>
      <c r="DM54" s="312" t="s">
        <v>235</v>
      </c>
      <c r="DN54" s="312" t="s">
        <v>397</v>
      </c>
      <c r="DO54" s="312" t="s">
        <v>477</v>
      </c>
      <c r="DP54" s="313">
        <v>3680</v>
      </c>
      <c r="DQ54" s="313">
        <v>3680</v>
      </c>
      <c r="DR54" s="313"/>
      <c r="DS54" s="313"/>
      <c r="DT54" s="313">
        <f t="shared" ref="DT54:DT56" si="183">DU54</f>
        <v>2630</v>
      </c>
      <c r="DU54" s="313">
        <v>2630</v>
      </c>
      <c r="DV54" s="313"/>
      <c r="DW54" s="313"/>
      <c r="DX54" s="313"/>
      <c r="DY54" s="313"/>
      <c r="DZ54" s="313"/>
      <c r="EA54" s="313"/>
      <c r="EB54" s="313"/>
      <c r="EC54" s="314"/>
      <c r="ED54" s="314"/>
      <c r="EE54" s="326" t="s">
        <v>15</v>
      </c>
      <c r="EF54" s="332" t="s">
        <v>430</v>
      </c>
      <c r="EG54" s="328"/>
      <c r="EH54" s="328" t="s">
        <v>318</v>
      </c>
      <c r="EI54" s="328" t="s">
        <v>235</v>
      </c>
      <c r="EJ54" s="328" t="s">
        <v>397</v>
      </c>
      <c r="EK54" s="328" t="s">
        <v>477</v>
      </c>
      <c r="EL54" s="329">
        <v>3680</v>
      </c>
      <c r="EM54" s="329">
        <v>3680</v>
      </c>
      <c r="EN54" s="329"/>
      <c r="EO54" s="329"/>
      <c r="EP54" s="329">
        <f t="shared" ref="EP54:EP56" si="184">EQ54</f>
        <v>2630</v>
      </c>
      <c r="EQ54" s="329">
        <v>2630</v>
      </c>
      <c r="ER54" s="329"/>
      <c r="ES54" s="329"/>
      <c r="ET54" s="329"/>
      <c r="EU54" s="329"/>
      <c r="EV54" s="329"/>
      <c r="EW54" s="329"/>
      <c r="EX54" s="329"/>
      <c r="EY54" s="330"/>
      <c r="EZ54" s="330"/>
      <c r="FA54" s="328"/>
      <c r="FB54" s="222"/>
      <c r="FD54" s="179"/>
    </row>
    <row r="55" spans="1:161" s="155" customFormat="1" ht="60.75" hidden="1" customHeight="1">
      <c r="A55" s="202"/>
      <c r="B55" s="204"/>
      <c r="C55" s="201"/>
      <c r="D55" s="201"/>
      <c r="E55" s="205"/>
      <c r="F55" s="206"/>
      <c r="G55" s="205"/>
      <c r="H55" s="193"/>
      <c r="I55" s="193"/>
      <c r="J55" s="193"/>
      <c r="K55" s="193"/>
      <c r="L55" s="193"/>
      <c r="M55" s="193"/>
      <c r="N55" s="203"/>
      <c r="O55" s="203"/>
      <c r="P55" s="205"/>
      <c r="Q55" s="193"/>
      <c r="R55" s="193"/>
      <c r="S55" s="193"/>
      <c r="T55" s="193"/>
      <c r="U55" s="193"/>
      <c r="V55" s="193"/>
      <c r="W55" s="203"/>
      <c r="X55" s="203"/>
      <c r="Y55" s="202"/>
      <c r="Z55" s="204"/>
      <c r="AA55" s="201"/>
      <c r="AB55" s="201"/>
      <c r="AC55" s="205"/>
      <c r="AD55" s="205"/>
      <c r="AE55" s="205"/>
      <c r="AF55" s="193"/>
      <c r="AG55" s="193"/>
      <c r="AH55" s="193"/>
      <c r="AI55" s="193"/>
      <c r="AJ55" s="193"/>
      <c r="AK55" s="193"/>
      <c r="AL55" s="193"/>
      <c r="AM55" s="193"/>
      <c r="AN55" s="193"/>
      <c r="AO55" s="193"/>
      <c r="AP55" s="193"/>
      <c r="AQ55" s="193"/>
      <c r="AR55" s="193"/>
      <c r="AS55" s="203"/>
      <c r="AT55" s="203"/>
      <c r="AU55" s="202"/>
      <c r="AV55" s="204"/>
      <c r="AW55" s="201"/>
      <c r="AX55" s="201"/>
      <c r="AY55" s="205"/>
      <c r="AZ55" s="205"/>
      <c r="BA55" s="205"/>
      <c r="BB55" s="193"/>
      <c r="BC55" s="193"/>
      <c r="BD55" s="193"/>
      <c r="BE55" s="193"/>
      <c r="BF55" s="193"/>
      <c r="BG55" s="193"/>
      <c r="BH55" s="193"/>
      <c r="BI55" s="193"/>
      <c r="BJ55" s="193"/>
      <c r="BK55" s="193"/>
      <c r="BL55" s="193"/>
      <c r="BM55" s="193"/>
      <c r="BN55" s="193"/>
      <c r="BO55" s="203"/>
      <c r="BP55" s="203"/>
      <c r="BQ55" s="202" t="s">
        <v>15</v>
      </c>
      <c r="BR55" s="207" t="s">
        <v>432</v>
      </c>
      <c r="BS55" s="201"/>
      <c r="BT55" s="201" t="s">
        <v>318</v>
      </c>
      <c r="BU55" s="201" t="s">
        <v>240</v>
      </c>
      <c r="BV55" s="201" t="s">
        <v>433</v>
      </c>
      <c r="BW55" s="228" t="s">
        <v>478</v>
      </c>
      <c r="BX55" s="193">
        <v>4000</v>
      </c>
      <c r="BY55" s="193">
        <v>4000</v>
      </c>
      <c r="BZ55" s="193"/>
      <c r="CA55" s="193"/>
      <c r="CB55" s="193">
        <f t="shared" si="181"/>
        <v>2630</v>
      </c>
      <c r="CC55" s="193">
        <f>2630</f>
        <v>2630</v>
      </c>
      <c r="CD55" s="193"/>
      <c r="CE55" s="193"/>
      <c r="CF55" s="193"/>
      <c r="CG55" s="193"/>
      <c r="CH55" s="193"/>
      <c r="CI55" s="193"/>
      <c r="CJ55" s="193"/>
      <c r="CK55" s="203"/>
      <c r="CL55" s="203"/>
      <c r="CM55" s="202" t="s">
        <v>15</v>
      </c>
      <c r="CN55" s="207" t="s">
        <v>432</v>
      </c>
      <c r="CO55" s="201"/>
      <c r="CP55" s="201" t="s">
        <v>318</v>
      </c>
      <c r="CQ55" s="201" t="s">
        <v>240</v>
      </c>
      <c r="CR55" s="201" t="s">
        <v>433</v>
      </c>
      <c r="CS55" s="228" t="s">
        <v>478</v>
      </c>
      <c r="CT55" s="193">
        <v>4000</v>
      </c>
      <c r="CU55" s="193">
        <v>4000</v>
      </c>
      <c r="CV55" s="193"/>
      <c r="CW55" s="193"/>
      <c r="CX55" s="193">
        <f t="shared" si="182"/>
        <v>2630</v>
      </c>
      <c r="CY55" s="193">
        <f>2630</f>
        <v>2630</v>
      </c>
      <c r="CZ55" s="193"/>
      <c r="DA55" s="193"/>
      <c r="DB55" s="193"/>
      <c r="DC55" s="193"/>
      <c r="DD55" s="193"/>
      <c r="DE55" s="193"/>
      <c r="DF55" s="193"/>
      <c r="DG55" s="203"/>
      <c r="DH55" s="301"/>
      <c r="DI55" s="310" t="s">
        <v>15</v>
      </c>
      <c r="DJ55" s="315" t="s">
        <v>432</v>
      </c>
      <c r="DK55" s="312"/>
      <c r="DL55" s="312" t="s">
        <v>318</v>
      </c>
      <c r="DM55" s="312" t="s">
        <v>240</v>
      </c>
      <c r="DN55" s="312" t="s">
        <v>433</v>
      </c>
      <c r="DO55" s="312" t="s">
        <v>478</v>
      </c>
      <c r="DP55" s="313">
        <v>4000</v>
      </c>
      <c r="DQ55" s="313">
        <v>4000</v>
      </c>
      <c r="DR55" s="313"/>
      <c r="DS55" s="313"/>
      <c r="DT55" s="313">
        <f t="shared" si="183"/>
        <v>0</v>
      </c>
      <c r="DU55" s="313"/>
      <c r="DV55" s="313"/>
      <c r="DW55" s="313"/>
      <c r="DX55" s="313"/>
      <c r="DY55" s="313"/>
      <c r="DZ55" s="313"/>
      <c r="EA55" s="313"/>
      <c r="EB55" s="313"/>
      <c r="EC55" s="314"/>
      <c r="ED55" s="314"/>
      <c r="EE55" s="326" t="s">
        <v>15</v>
      </c>
      <c r="EF55" s="332" t="s">
        <v>432</v>
      </c>
      <c r="EG55" s="328"/>
      <c r="EH55" s="328" t="s">
        <v>318</v>
      </c>
      <c r="EI55" s="328" t="s">
        <v>240</v>
      </c>
      <c r="EJ55" s="328" t="s">
        <v>433</v>
      </c>
      <c r="EK55" s="328" t="s">
        <v>478</v>
      </c>
      <c r="EL55" s="329">
        <v>4000</v>
      </c>
      <c r="EM55" s="329">
        <v>4000</v>
      </c>
      <c r="EN55" s="329"/>
      <c r="EO55" s="329"/>
      <c r="EP55" s="329">
        <f t="shared" si="184"/>
        <v>0</v>
      </c>
      <c r="EQ55" s="329"/>
      <c r="ER55" s="329"/>
      <c r="ES55" s="329"/>
      <c r="ET55" s="329"/>
      <c r="EU55" s="329"/>
      <c r="EV55" s="329"/>
      <c r="EW55" s="329"/>
      <c r="EX55" s="329"/>
      <c r="EY55" s="330"/>
      <c r="EZ55" s="330"/>
      <c r="FA55" s="328" t="s">
        <v>514</v>
      </c>
      <c r="FB55" s="222"/>
      <c r="FD55" s="179"/>
    </row>
    <row r="56" spans="1:161" s="155" customFormat="1" ht="58.5" hidden="1" customHeight="1">
      <c r="A56" s="202"/>
      <c r="B56" s="207"/>
      <c r="C56" s="201"/>
      <c r="D56" s="201"/>
      <c r="E56" s="201"/>
      <c r="F56" s="201"/>
      <c r="G56" s="201"/>
      <c r="H56" s="193"/>
      <c r="I56" s="193"/>
      <c r="J56" s="193"/>
      <c r="K56" s="193"/>
      <c r="L56" s="193"/>
      <c r="M56" s="193"/>
      <c r="N56" s="203"/>
      <c r="O56" s="203"/>
      <c r="P56" s="201"/>
      <c r="Q56" s="193"/>
      <c r="R56" s="193"/>
      <c r="S56" s="193"/>
      <c r="T56" s="193"/>
      <c r="U56" s="193"/>
      <c r="V56" s="193"/>
      <c r="W56" s="203"/>
      <c r="X56" s="203"/>
      <c r="Y56" s="202"/>
      <c r="Z56" s="207"/>
      <c r="AA56" s="201"/>
      <c r="AB56" s="201"/>
      <c r="AC56" s="201"/>
      <c r="AD56" s="201"/>
      <c r="AE56" s="201"/>
      <c r="AF56" s="193"/>
      <c r="AG56" s="193"/>
      <c r="AH56" s="193"/>
      <c r="AI56" s="193"/>
      <c r="AJ56" s="193"/>
      <c r="AK56" s="193"/>
      <c r="AL56" s="193"/>
      <c r="AM56" s="193"/>
      <c r="AN56" s="193"/>
      <c r="AO56" s="193"/>
      <c r="AP56" s="193"/>
      <c r="AQ56" s="193"/>
      <c r="AR56" s="193"/>
      <c r="AS56" s="203"/>
      <c r="AT56" s="203"/>
      <c r="AU56" s="202"/>
      <c r="AV56" s="207"/>
      <c r="AW56" s="201"/>
      <c r="AX56" s="201"/>
      <c r="AY56" s="201"/>
      <c r="AZ56" s="201"/>
      <c r="BA56" s="228"/>
      <c r="BB56" s="193"/>
      <c r="BC56" s="193"/>
      <c r="BD56" s="193"/>
      <c r="BE56" s="193"/>
      <c r="BF56" s="193"/>
      <c r="BG56" s="193"/>
      <c r="BH56" s="193"/>
      <c r="BI56" s="193"/>
      <c r="BJ56" s="193"/>
      <c r="BK56" s="193"/>
      <c r="BL56" s="193"/>
      <c r="BM56" s="193"/>
      <c r="BN56" s="193"/>
      <c r="BO56" s="203"/>
      <c r="BP56" s="203"/>
      <c r="BQ56" s="202" t="s">
        <v>15</v>
      </c>
      <c r="BR56" s="207" t="s">
        <v>431</v>
      </c>
      <c r="BS56" s="201"/>
      <c r="BT56" s="201" t="s">
        <v>318</v>
      </c>
      <c r="BU56" s="201" t="s">
        <v>235</v>
      </c>
      <c r="BV56" s="201" t="s">
        <v>397</v>
      </c>
      <c r="BW56" s="228" t="s">
        <v>488</v>
      </c>
      <c r="BX56" s="193">
        <v>4950</v>
      </c>
      <c r="BY56" s="193">
        <v>4950</v>
      </c>
      <c r="BZ56" s="193"/>
      <c r="CA56" s="193"/>
      <c r="CB56" s="193">
        <f t="shared" si="181"/>
        <v>209</v>
      </c>
      <c r="CC56" s="193">
        <v>209</v>
      </c>
      <c r="CD56" s="193"/>
      <c r="CE56" s="193"/>
      <c r="CF56" s="193"/>
      <c r="CG56" s="193"/>
      <c r="CH56" s="193"/>
      <c r="CI56" s="193"/>
      <c r="CJ56" s="193"/>
      <c r="CK56" s="203"/>
      <c r="CL56" s="203"/>
      <c r="CM56" s="202" t="s">
        <v>15</v>
      </c>
      <c r="CN56" s="207" t="s">
        <v>431</v>
      </c>
      <c r="CO56" s="201"/>
      <c r="CP56" s="201" t="s">
        <v>318</v>
      </c>
      <c r="CQ56" s="201" t="s">
        <v>235</v>
      </c>
      <c r="CR56" s="201" t="s">
        <v>397</v>
      </c>
      <c r="CS56" s="228" t="s">
        <v>488</v>
      </c>
      <c r="CT56" s="193">
        <v>4950</v>
      </c>
      <c r="CU56" s="193">
        <v>4950</v>
      </c>
      <c r="CV56" s="193"/>
      <c r="CW56" s="193"/>
      <c r="CX56" s="193">
        <f t="shared" si="182"/>
        <v>209</v>
      </c>
      <c r="CY56" s="193">
        <v>209</v>
      </c>
      <c r="CZ56" s="193"/>
      <c r="DA56" s="193"/>
      <c r="DB56" s="193"/>
      <c r="DC56" s="193"/>
      <c r="DD56" s="193"/>
      <c r="DE56" s="193"/>
      <c r="DF56" s="193"/>
      <c r="DG56" s="203"/>
      <c r="DH56" s="301"/>
      <c r="DI56" s="310" t="s">
        <v>15</v>
      </c>
      <c r="DJ56" s="315" t="s">
        <v>431</v>
      </c>
      <c r="DK56" s="312"/>
      <c r="DL56" s="312" t="s">
        <v>318</v>
      </c>
      <c r="DM56" s="312" t="s">
        <v>235</v>
      </c>
      <c r="DN56" s="312" t="s">
        <v>388</v>
      </c>
      <c r="DO56" s="312" t="s">
        <v>488</v>
      </c>
      <c r="DP56" s="313">
        <v>4950</v>
      </c>
      <c r="DQ56" s="313">
        <v>4950</v>
      </c>
      <c r="DR56" s="313"/>
      <c r="DS56" s="313"/>
      <c r="DT56" s="313">
        <f t="shared" si="183"/>
        <v>2600</v>
      </c>
      <c r="DU56" s="313">
        <v>2600</v>
      </c>
      <c r="DV56" s="313"/>
      <c r="DW56" s="313"/>
      <c r="DX56" s="313"/>
      <c r="DY56" s="313"/>
      <c r="DZ56" s="313"/>
      <c r="EA56" s="313"/>
      <c r="EB56" s="313"/>
      <c r="EC56" s="314"/>
      <c r="ED56" s="314"/>
      <c r="EE56" s="326" t="s">
        <v>15</v>
      </c>
      <c r="EF56" s="332" t="s">
        <v>431</v>
      </c>
      <c r="EG56" s="328"/>
      <c r="EH56" s="328" t="s">
        <v>318</v>
      </c>
      <c r="EI56" s="328" t="s">
        <v>235</v>
      </c>
      <c r="EJ56" s="328" t="s">
        <v>388</v>
      </c>
      <c r="EK56" s="328" t="s">
        <v>488</v>
      </c>
      <c r="EL56" s="329">
        <v>4950</v>
      </c>
      <c r="EM56" s="329">
        <v>4950</v>
      </c>
      <c r="EN56" s="329"/>
      <c r="EO56" s="329"/>
      <c r="EP56" s="329">
        <f t="shared" si="184"/>
        <v>2600</v>
      </c>
      <c r="EQ56" s="329">
        <v>2600</v>
      </c>
      <c r="ER56" s="329"/>
      <c r="ES56" s="329"/>
      <c r="ET56" s="329"/>
      <c r="EU56" s="329"/>
      <c r="EV56" s="329"/>
      <c r="EW56" s="329"/>
      <c r="EX56" s="329"/>
      <c r="EY56" s="330"/>
      <c r="EZ56" s="330"/>
      <c r="FA56" s="328" t="s">
        <v>513</v>
      </c>
      <c r="FB56" s="222"/>
    </row>
    <row r="57" spans="1:161" s="283" customFormat="1" ht="23.25" hidden="1" customHeight="1">
      <c r="A57" s="239" t="s">
        <v>66</v>
      </c>
      <c r="B57" s="240" t="s">
        <v>309</v>
      </c>
      <c r="C57" s="239"/>
      <c r="D57" s="239"/>
      <c r="E57" s="239"/>
      <c r="F57" s="239"/>
      <c r="G57" s="239"/>
      <c r="H57" s="226"/>
      <c r="I57" s="226"/>
      <c r="J57" s="226">
        <f t="shared" ref="J57:K57" si="185">J58+J60</f>
        <v>25000</v>
      </c>
      <c r="K57" s="226">
        <f t="shared" si="185"/>
        <v>25000</v>
      </c>
      <c r="L57" s="226">
        <f>L58+L60</f>
        <v>10000</v>
      </c>
      <c r="M57" s="226">
        <f>M58+M60</f>
        <v>10000</v>
      </c>
      <c r="N57" s="225">
        <f>N58+N60</f>
        <v>0</v>
      </c>
      <c r="O57" s="225">
        <f>O58+O60</f>
        <v>0</v>
      </c>
      <c r="P57" s="239"/>
      <c r="Q57" s="226"/>
      <c r="R57" s="226"/>
      <c r="S57" s="226">
        <f t="shared" ref="S57:T57" si="186">S58+S60</f>
        <v>25000</v>
      </c>
      <c r="T57" s="226">
        <f t="shared" si="186"/>
        <v>25000</v>
      </c>
      <c r="U57" s="226">
        <f>U58+U60</f>
        <v>10000</v>
      </c>
      <c r="V57" s="226">
        <f>V58+V60</f>
        <v>10000</v>
      </c>
      <c r="W57" s="225">
        <f>W58+W60</f>
        <v>0</v>
      </c>
      <c r="X57" s="225">
        <f>X58+X60</f>
        <v>0</v>
      </c>
      <c r="Y57" s="239" t="s">
        <v>66</v>
      </c>
      <c r="Z57" s="240" t="s">
        <v>309</v>
      </c>
      <c r="AA57" s="239"/>
      <c r="AB57" s="239"/>
      <c r="AC57" s="239"/>
      <c r="AD57" s="239"/>
      <c r="AE57" s="239"/>
      <c r="AF57" s="226"/>
      <c r="AG57" s="226"/>
      <c r="AH57" s="226">
        <f t="shared" ref="AH57:AI57" si="187">AH58+AH60</f>
        <v>25000</v>
      </c>
      <c r="AI57" s="226">
        <f t="shared" si="187"/>
        <v>25000</v>
      </c>
      <c r="AJ57" s="226">
        <f>AJ58+AJ60</f>
        <v>10000</v>
      </c>
      <c r="AK57" s="226">
        <f>AK58+AK60</f>
        <v>10000</v>
      </c>
      <c r="AL57" s="193">
        <f t="shared" si="57"/>
        <v>0</v>
      </c>
      <c r="AM57" s="226">
        <f t="shared" ref="AM57:AR57" si="188">AM58+AM60</f>
        <v>10000</v>
      </c>
      <c r="AN57" s="226">
        <f t="shared" si="188"/>
        <v>7500</v>
      </c>
      <c r="AO57" s="226">
        <f t="shared" si="188"/>
        <v>2500</v>
      </c>
      <c r="AP57" s="226">
        <f t="shared" si="188"/>
        <v>0</v>
      </c>
      <c r="AQ57" s="226">
        <f t="shared" si="188"/>
        <v>0</v>
      </c>
      <c r="AR57" s="226">
        <f t="shared" si="188"/>
        <v>0</v>
      </c>
      <c r="AS57" s="225">
        <f>AS58+AS60</f>
        <v>0</v>
      </c>
      <c r="AT57" s="225">
        <f>AT58+AT60</f>
        <v>0</v>
      </c>
      <c r="AU57" s="239" t="s">
        <v>66</v>
      </c>
      <c r="AV57" s="240" t="s">
        <v>309</v>
      </c>
      <c r="AW57" s="239"/>
      <c r="AX57" s="239"/>
      <c r="AY57" s="239"/>
      <c r="AZ57" s="239"/>
      <c r="BA57" s="239"/>
      <c r="BB57" s="226"/>
      <c r="BC57" s="226"/>
      <c r="BD57" s="226">
        <f t="shared" ref="BD57:BE57" si="189">BD58+BD60</f>
        <v>25000</v>
      </c>
      <c r="BE57" s="226">
        <f t="shared" si="189"/>
        <v>25000</v>
      </c>
      <c r="BF57" s="226">
        <f>BF58+BF60</f>
        <v>10000</v>
      </c>
      <c r="BG57" s="226">
        <f>BG58+BG60</f>
        <v>10000</v>
      </c>
      <c r="BH57" s="193">
        <f t="shared" si="59"/>
        <v>0</v>
      </c>
      <c r="BI57" s="226">
        <f t="shared" ref="BI57:BN57" si="190">BI58+BI60</f>
        <v>10000</v>
      </c>
      <c r="BJ57" s="226">
        <f t="shared" si="190"/>
        <v>7500</v>
      </c>
      <c r="BK57" s="226">
        <f t="shared" si="190"/>
        <v>2500</v>
      </c>
      <c r="BL57" s="226">
        <f t="shared" si="190"/>
        <v>0</v>
      </c>
      <c r="BM57" s="226">
        <f t="shared" si="190"/>
        <v>0</v>
      </c>
      <c r="BN57" s="226">
        <f t="shared" si="190"/>
        <v>0</v>
      </c>
      <c r="BO57" s="225">
        <f>BO58+BO60</f>
        <v>0</v>
      </c>
      <c r="BP57" s="225">
        <f>BP58+BP60</f>
        <v>0</v>
      </c>
      <c r="BQ57" s="239" t="s">
        <v>66</v>
      </c>
      <c r="BR57" s="240" t="s">
        <v>309</v>
      </c>
      <c r="BS57" s="239"/>
      <c r="BT57" s="239"/>
      <c r="BU57" s="239"/>
      <c r="BV57" s="239"/>
      <c r="BW57" s="239"/>
      <c r="BX57" s="226"/>
      <c r="BY57" s="226"/>
      <c r="BZ57" s="226">
        <f t="shared" ref="BZ57:CA57" si="191">BZ58+BZ60</f>
        <v>25000</v>
      </c>
      <c r="CA57" s="226">
        <f t="shared" si="191"/>
        <v>25000</v>
      </c>
      <c r="CB57" s="226">
        <f>CB58+CB60</f>
        <v>10000</v>
      </c>
      <c r="CC57" s="226">
        <f>CC58+CC60</f>
        <v>10000</v>
      </c>
      <c r="CD57" s="193">
        <f t="shared" si="173"/>
        <v>0</v>
      </c>
      <c r="CE57" s="226">
        <f t="shared" ref="CE57:CJ57" si="192">CE58+CE60</f>
        <v>10000</v>
      </c>
      <c r="CF57" s="226">
        <f t="shared" si="192"/>
        <v>7500</v>
      </c>
      <c r="CG57" s="226">
        <f t="shared" si="192"/>
        <v>2500</v>
      </c>
      <c r="CH57" s="226">
        <f t="shared" si="192"/>
        <v>0</v>
      </c>
      <c r="CI57" s="226">
        <f t="shared" si="192"/>
        <v>0</v>
      </c>
      <c r="CJ57" s="226">
        <f t="shared" si="192"/>
        <v>0</v>
      </c>
      <c r="CK57" s="225">
        <f>CK58+CK60</f>
        <v>0</v>
      </c>
      <c r="CL57" s="225">
        <f>CL58+CL60</f>
        <v>0</v>
      </c>
      <c r="CM57" s="239" t="s">
        <v>66</v>
      </c>
      <c r="CN57" s="240" t="s">
        <v>309</v>
      </c>
      <c r="CO57" s="239"/>
      <c r="CP57" s="239"/>
      <c r="CQ57" s="239"/>
      <c r="CR57" s="239"/>
      <c r="CS57" s="239"/>
      <c r="CT57" s="226"/>
      <c r="CU57" s="226"/>
      <c r="CV57" s="226">
        <f t="shared" ref="CV57:CW57" si="193">CV58+CV60</f>
        <v>25000</v>
      </c>
      <c r="CW57" s="226">
        <f t="shared" si="193"/>
        <v>25000</v>
      </c>
      <c r="CX57" s="226">
        <f>CX58+CX60</f>
        <v>10000</v>
      </c>
      <c r="CY57" s="226">
        <f>CY58+CY60</f>
        <v>10000</v>
      </c>
      <c r="CZ57" s="193">
        <f t="shared" ref="CZ57:CZ59" si="194">DA57-CY57</f>
        <v>0</v>
      </c>
      <c r="DA57" s="226">
        <f t="shared" ref="DA57:DF57" si="195">DA58+DA60</f>
        <v>10000</v>
      </c>
      <c r="DB57" s="226">
        <f t="shared" si="195"/>
        <v>7500</v>
      </c>
      <c r="DC57" s="226">
        <f t="shared" si="195"/>
        <v>2500</v>
      </c>
      <c r="DD57" s="226">
        <f t="shared" si="195"/>
        <v>0</v>
      </c>
      <c r="DE57" s="226">
        <f t="shared" si="195"/>
        <v>0</v>
      </c>
      <c r="DF57" s="226">
        <f t="shared" si="195"/>
        <v>0</v>
      </c>
      <c r="DG57" s="225">
        <f>DG58+DG60</f>
        <v>0</v>
      </c>
      <c r="DH57" s="299">
        <f>DH58+DH60</f>
        <v>0</v>
      </c>
      <c r="DI57" s="306" t="s">
        <v>66</v>
      </c>
      <c r="DJ57" s="317" t="s">
        <v>309</v>
      </c>
      <c r="DK57" s="306"/>
      <c r="DL57" s="306"/>
      <c r="DM57" s="306"/>
      <c r="DN57" s="306"/>
      <c r="DO57" s="306"/>
      <c r="DP57" s="308"/>
      <c r="DQ57" s="308"/>
      <c r="DR57" s="308">
        <f t="shared" ref="DR57:DS57" si="196">DR58+DR60</f>
        <v>25000</v>
      </c>
      <c r="DS57" s="308">
        <f t="shared" si="196"/>
        <v>25000</v>
      </c>
      <c r="DT57" s="308">
        <f>DT58+DT60</f>
        <v>10000</v>
      </c>
      <c r="DU57" s="308">
        <f>DU58+DU60</f>
        <v>10000</v>
      </c>
      <c r="DV57" s="313">
        <f t="shared" ref="DV57:DV59" si="197">DW57-DU57</f>
        <v>0</v>
      </c>
      <c r="DW57" s="308">
        <f t="shared" ref="DW57:EB57" si="198">DW58+DW60</f>
        <v>10000</v>
      </c>
      <c r="DX57" s="308">
        <f t="shared" si="198"/>
        <v>7500</v>
      </c>
      <c r="DY57" s="308">
        <f t="shared" si="198"/>
        <v>2500</v>
      </c>
      <c r="DZ57" s="308">
        <f t="shared" si="198"/>
        <v>0</v>
      </c>
      <c r="EA57" s="308">
        <f t="shared" si="198"/>
        <v>0</v>
      </c>
      <c r="EB57" s="308">
        <f t="shared" si="198"/>
        <v>0</v>
      </c>
      <c r="EC57" s="307">
        <f>EC58+EC60</f>
        <v>0</v>
      </c>
      <c r="ED57" s="307">
        <f>ED58+ED60</f>
        <v>0</v>
      </c>
      <c r="EE57" s="322" t="s">
        <v>66</v>
      </c>
      <c r="EF57" s="334" t="s">
        <v>309</v>
      </c>
      <c r="EG57" s="322"/>
      <c r="EH57" s="322"/>
      <c r="EI57" s="322"/>
      <c r="EJ57" s="322"/>
      <c r="EK57" s="322"/>
      <c r="EL57" s="324"/>
      <c r="EM57" s="324"/>
      <c r="EN57" s="324">
        <f t="shared" ref="EN57:EO57" si="199">EN58+EN60</f>
        <v>25000</v>
      </c>
      <c r="EO57" s="324">
        <f t="shared" si="199"/>
        <v>25000</v>
      </c>
      <c r="EP57" s="324">
        <f>EP58+EP60</f>
        <v>10000</v>
      </c>
      <c r="EQ57" s="324">
        <f>EQ58+EQ60</f>
        <v>10000</v>
      </c>
      <c r="ER57" s="329">
        <f t="shared" ref="ER57:ER59" si="200">ES57-EQ57</f>
        <v>0</v>
      </c>
      <c r="ES57" s="324">
        <f t="shared" ref="ES57:EX57" si="201">ES58+ES60</f>
        <v>10000</v>
      </c>
      <c r="ET57" s="324">
        <f t="shared" si="201"/>
        <v>7500</v>
      </c>
      <c r="EU57" s="324">
        <f t="shared" si="201"/>
        <v>2500</v>
      </c>
      <c r="EV57" s="324">
        <f t="shared" si="201"/>
        <v>0</v>
      </c>
      <c r="EW57" s="324">
        <f t="shared" si="201"/>
        <v>0</v>
      </c>
      <c r="EX57" s="324">
        <f t="shared" si="201"/>
        <v>0</v>
      </c>
      <c r="EY57" s="323">
        <f>EY58+EY60</f>
        <v>0</v>
      </c>
      <c r="EZ57" s="323">
        <f>EZ58+EZ60</f>
        <v>0</v>
      </c>
      <c r="FA57" s="325"/>
      <c r="FB57" s="222"/>
      <c r="FC57" s="176"/>
      <c r="FD57" s="176"/>
      <c r="FE57" s="176"/>
    </row>
    <row r="58" spans="1:161" s="155" customFormat="1" ht="22" hidden="1" customHeight="1">
      <c r="A58" s="239">
        <v>1</v>
      </c>
      <c r="B58" s="239" t="s">
        <v>45</v>
      </c>
      <c r="C58" s="239"/>
      <c r="D58" s="239"/>
      <c r="E58" s="227"/>
      <c r="F58" s="227"/>
      <c r="G58" s="227"/>
      <c r="H58" s="226"/>
      <c r="I58" s="226"/>
      <c r="J58" s="226">
        <f t="shared" ref="J58:K58" si="202">SUM(J59:J59)</f>
        <v>0</v>
      </c>
      <c r="K58" s="226">
        <f t="shared" si="202"/>
        <v>0</v>
      </c>
      <c r="L58" s="226">
        <f>SUM(L59:L59)</f>
        <v>0</v>
      </c>
      <c r="M58" s="226">
        <f>SUM(M59:M59)</f>
        <v>0</v>
      </c>
      <c r="N58" s="225">
        <f>SUM(N59:N59)</f>
        <v>0</v>
      </c>
      <c r="O58" s="225">
        <f>SUM(O59:O59)</f>
        <v>0</v>
      </c>
      <c r="P58" s="227"/>
      <c r="Q58" s="226"/>
      <c r="R58" s="226"/>
      <c r="S58" s="226">
        <f t="shared" ref="S58:T58" si="203">SUM(S59:S59)</f>
        <v>0</v>
      </c>
      <c r="T58" s="226">
        <f t="shared" si="203"/>
        <v>0</v>
      </c>
      <c r="U58" s="226">
        <f>SUM(U59:U59)</f>
        <v>0</v>
      </c>
      <c r="V58" s="226">
        <f>SUM(V59:V59)</f>
        <v>0</v>
      </c>
      <c r="W58" s="225">
        <f>SUM(W59:W59)</f>
        <v>0</v>
      </c>
      <c r="X58" s="225">
        <f>SUM(X59:X59)</f>
        <v>0</v>
      </c>
      <c r="Y58" s="239">
        <v>1</v>
      </c>
      <c r="Z58" s="239" t="s">
        <v>45</v>
      </c>
      <c r="AA58" s="239"/>
      <c r="AB58" s="239"/>
      <c r="AC58" s="227"/>
      <c r="AD58" s="227"/>
      <c r="AE58" s="227"/>
      <c r="AF58" s="226"/>
      <c r="AG58" s="226"/>
      <c r="AH58" s="226">
        <f t="shared" ref="AH58:AI58" si="204">SUM(AH59:AH59)</f>
        <v>0</v>
      </c>
      <c r="AI58" s="226">
        <f t="shared" si="204"/>
        <v>0</v>
      </c>
      <c r="AJ58" s="226">
        <f>SUM(AJ59:AJ59)</f>
        <v>0</v>
      </c>
      <c r="AK58" s="226">
        <f>SUM(AK59:AK59)</f>
        <v>0</v>
      </c>
      <c r="AL58" s="193">
        <f t="shared" si="57"/>
        <v>0</v>
      </c>
      <c r="AM58" s="193">
        <f t="shared" si="58"/>
        <v>0</v>
      </c>
      <c r="AN58" s="226"/>
      <c r="AO58" s="226"/>
      <c r="AP58" s="226"/>
      <c r="AQ58" s="226"/>
      <c r="AR58" s="226"/>
      <c r="AS58" s="225">
        <f>SUM(AS59:AS59)</f>
        <v>0</v>
      </c>
      <c r="AT58" s="225">
        <f>SUM(AT59:AT59)</f>
        <v>0</v>
      </c>
      <c r="AU58" s="239">
        <v>1</v>
      </c>
      <c r="AV58" s="239" t="s">
        <v>45</v>
      </c>
      <c r="AW58" s="239"/>
      <c r="AX58" s="239"/>
      <c r="AY58" s="227"/>
      <c r="AZ58" s="227"/>
      <c r="BA58" s="227"/>
      <c r="BB58" s="226"/>
      <c r="BC58" s="226"/>
      <c r="BD58" s="226">
        <f t="shared" ref="BD58:BE58" si="205">SUM(BD59:BD59)</f>
        <v>0</v>
      </c>
      <c r="BE58" s="226">
        <f t="shared" si="205"/>
        <v>0</v>
      </c>
      <c r="BF58" s="226">
        <f>SUM(BF59:BF59)</f>
        <v>0</v>
      </c>
      <c r="BG58" s="226">
        <f>SUM(BG59:BG59)</f>
        <v>0</v>
      </c>
      <c r="BH58" s="193">
        <f t="shared" si="59"/>
        <v>0</v>
      </c>
      <c r="BI58" s="193">
        <f t="shared" ref="BI58:BI59" si="206">BJ58+BK58+BL58+BM58+BN58</f>
        <v>0</v>
      </c>
      <c r="BJ58" s="226"/>
      <c r="BK58" s="226"/>
      <c r="BL58" s="226"/>
      <c r="BM58" s="226"/>
      <c r="BN58" s="226"/>
      <c r="BO58" s="225">
        <f>SUM(BO59:BO59)</f>
        <v>0</v>
      </c>
      <c r="BP58" s="225">
        <f>SUM(BP59:BP59)</f>
        <v>0</v>
      </c>
      <c r="BQ58" s="239">
        <v>1</v>
      </c>
      <c r="BR58" s="239" t="s">
        <v>45</v>
      </c>
      <c r="BS58" s="239"/>
      <c r="BT58" s="239"/>
      <c r="BU58" s="227"/>
      <c r="BV58" s="227"/>
      <c r="BW58" s="227"/>
      <c r="BX58" s="226"/>
      <c r="BY58" s="226"/>
      <c r="BZ58" s="226">
        <f t="shared" ref="BZ58:CA58" si="207">SUM(BZ59:BZ59)</f>
        <v>0</v>
      </c>
      <c r="CA58" s="226">
        <f t="shared" si="207"/>
        <v>0</v>
      </c>
      <c r="CB58" s="226">
        <f>SUM(CB59:CB59)</f>
        <v>0</v>
      </c>
      <c r="CC58" s="226">
        <f>SUM(CC59:CC59)</f>
        <v>0</v>
      </c>
      <c r="CD58" s="193">
        <f t="shared" si="173"/>
        <v>0</v>
      </c>
      <c r="CE58" s="193">
        <f t="shared" ref="CE58:CE59" si="208">CF58+CG58+CH58+CI58+CJ58</f>
        <v>0</v>
      </c>
      <c r="CF58" s="226"/>
      <c r="CG58" s="226"/>
      <c r="CH58" s="226"/>
      <c r="CI58" s="226"/>
      <c r="CJ58" s="226"/>
      <c r="CK58" s="225">
        <f>SUM(CK59:CK59)</f>
        <v>0</v>
      </c>
      <c r="CL58" s="225">
        <f>SUM(CL59:CL59)</f>
        <v>0</v>
      </c>
      <c r="CM58" s="239">
        <v>1</v>
      </c>
      <c r="CN58" s="239" t="s">
        <v>45</v>
      </c>
      <c r="CO58" s="239"/>
      <c r="CP58" s="239"/>
      <c r="CQ58" s="227"/>
      <c r="CR58" s="227"/>
      <c r="CS58" s="227"/>
      <c r="CT58" s="226"/>
      <c r="CU58" s="226"/>
      <c r="CV58" s="226">
        <f t="shared" ref="CV58:CW58" si="209">SUM(CV59:CV59)</f>
        <v>0</v>
      </c>
      <c r="CW58" s="226">
        <f t="shared" si="209"/>
        <v>0</v>
      </c>
      <c r="CX58" s="226">
        <f>SUM(CX59:CX59)</f>
        <v>0</v>
      </c>
      <c r="CY58" s="226">
        <f>SUM(CY59:CY59)</f>
        <v>0</v>
      </c>
      <c r="CZ58" s="193">
        <f t="shared" si="194"/>
        <v>0</v>
      </c>
      <c r="DA58" s="193">
        <f t="shared" ref="DA58:DA59" si="210">DB58+DC58+DD58+DE58+DF58</f>
        <v>0</v>
      </c>
      <c r="DB58" s="226"/>
      <c r="DC58" s="226"/>
      <c r="DD58" s="226"/>
      <c r="DE58" s="226"/>
      <c r="DF58" s="226"/>
      <c r="DG58" s="225">
        <f>SUM(DG59:DG59)</f>
        <v>0</v>
      </c>
      <c r="DH58" s="299">
        <f>SUM(DH59:DH59)</f>
        <v>0</v>
      </c>
      <c r="DI58" s="306">
        <v>1</v>
      </c>
      <c r="DJ58" s="306" t="s">
        <v>45</v>
      </c>
      <c r="DK58" s="306"/>
      <c r="DL58" s="306"/>
      <c r="DM58" s="309"/>
      <c r="DN58" s="309"/>
      <c r="DO58" s="309"/>
      <c r="DP58" s="308"/>
      <c r="DQ58" s="308"/>
      <c r="DR58" s="308">
        <f t="shared" ref="DR58:DS58" si="211">SUM(DR59:DR59)</f>
        <v>0</v>
      </c>
      <c r="DS58" s="308">
        <f t="shared" si="211"/>
        <v>0</v>
      </c>
      <c r="DT58" s="308">
        <f>SUM(DT59:DT59)</f>
        <v>0</v>
      </c>
      <c r="DU58" s="308">
        <f>SUM(DU59:DU59)</f>
        <v>0</v>
      </c>
      <c r="DV58" s="313">
        <f t="shared" si="197"/>
        <v>0</v>
      </c>
      <c r="DW58" s="313">
        <f t="shared" ref="DW58:DW59" si="212">DX58+DY58+DZ58+EA58+EB58</f>
        <v>0</v>
      </c>
      <c r="DX58" s="308"/>
      <c r="DY58" s="308"/>
      <c r="DZ58" s="308"/>
      <c r="EA58" s="308"/>
      <c r="EB58" s="308"/>
      <c r="EC58" s="307">
        <f>SUM(EC59:EC59)</f>
        <v>0</v>
      </c>
      <c r="ED58" s="307">
        <f>SUM(ED59:ED59)</f>
        <v>0</v>
      </c>
      <c r="EE58" s="322">
        <v>1</v>
      </c>
      <c r="EF58" s="322" t="s">
        <v>45</v>
      </c>
      <c r="EG58" s="322"/>
      <c r="EH58" s="322"/>
      <c r="EI58" s="325"/>
      <c r="EJ58" s="325"/>
      <c r="EK58" s="325"/>
      <c r="EL58" s="324"/>
      <c r="EM58" s="324"/>
      <c r="EN58" s="324">
        <f t="shared" ref="EN58:EO58" si="213">SUM(EN59:EN59)</f>
        <v>0</v>
      </c>
      <c r="EO58" s="324">
        <f t="shared" si="213"/>
        <v>0</v>
      </c>
      <c r="EP58" s="324">
        <f>SUM(EP59:EP59)</f>
        <v>0</v>
      </c>
      <c r="EQ58" s="324">
        <f>SUM(EQ59:EQ59)</f>
        <v>0</v>
      </c>
      <c r="ER58" s="329">
        <f t="shared" si="200"/>
        <v>0</v>
      </c>
      <c r="ES58" s="329">
        <f t="shared" ref="ES58:ES59" si="214">ET58+EU58+EV58+EW58+EX58</f>
        <v>0</v>
      </c>
      <c r="ET58" s="324"/>
      <c r="EU58" s="324"/>
      <c r="EV58" s="324"/>
      <c r="EW58" s="324"/>
      <c r="EX58" s="324"/>
      <c r="EY58" s="323">
        <f>SUM(EY59:EY59)</f>
        <v>0</v>
      </c>
      <c r="EZ58" s="323">
        <f>SUM(EZ59:EZ59)</f>
        <v>0</v>
      </c>
      <c r="FA58" s="322"/>
      <c r="FB58" s="222"/>
    </row>
    <row r="59" spans="1:161" s="155" customFormat="1" ht="28" hidden="1" customHeight="1">
      <c r="A59" s="202" t="s">
        <v>15</v>
      </c>
      <c r="B59" s="207" t="s">
        <v>290</v>
      </c>
      <c r="C59" s="201"/>
      <c r="D59" s="201" t="s">
        <v>318</v>
      </c>
      <c r="E59" s="201"/>
      <c r="F59" s="201"/>
      <c r="G59" s="201"/>
      <c r="H59" s="193"/>
      <c r="I59" s="193"/>
      <c r="J59" s="193"/>
      <c r="K59" s="193"/>
      <c r="L59" s="193"/>
      <c r="M59" s="193"/>
      <c r="N59" s="203"/>
      <c r="O59" s="203"/>
      <c r="P59" s="201"/>
      <c r="Q59" s="193"/>
      <c r="R59" s="193"/>
      <c r="S59" s="193"/>
      <c r="T59" s="193"/>
      <c r="U59" s="193"/>
      <c r="V59" s="193"/>
      <c r="W59" s="203"/>
      <c r="X59" s="203"/>
      <c r="Y59" s="202" t="s">
        <v>15</v>
      </c>
      <c r="Z59" s="207" t="s">
        <v>290</v>
      </c>
      <c r="AA59" s="201"/>
      <c r="AB59" s="201" t="s">
        <v>318</v>
      </c>
      <c r="AC59" s="201"/>
      <c r="AD59" s="201"/>
      <c r="AE59" s="201"/>
      <c r="AF59" s="193"/>
      <c r="AG59" s="193"/>
      <c r="AH59" s="193"/>
      <c r="AI59" s="193"/>
      <c r="AJ59" s="193"/>
      <c r="AK59" s="193"/>
      <c r="AL59" s="193">
        <f t="shared" si="57"/>
        <v>0</v>
      </c>
      <c r="AM59" s="193">
        <f t="shared" si="58"/>
        <v>0</v>
      </c>
      <c r="AN59" s="193"/>
      <c r="AO59" s="193"/>
      <c r="AP59" s="193"/>
      <c r="AQ59" s="193"/>
      <c r="AR59" s="193"/>
      <c r="AS59" s="203"/>
      <c r="AT59" s="203"/>
      <c r="AU59" s="202" t="s">
        <v>15</v>
      </c>
      <c r="AV59" s="207" t="s">
        <v>290</v>
      </c>
      <c r="AW59" s="201"/>
      <c r="AX59" s="201" t="s">
        <v>318</v>
      </c>
      <c r="AY59" s="201"/>
      <c r="AZ59" s="201"/>
      <c r="BA59" s="201"/>
      <c r="BB59" s="193"/>
      <c r="BC59" s="193"/>
      <c r="BD59" s="193"/>
      <c r="BE59" s="193"/>
      <c r="BF59" s="193"/>
      <c r="BG59" s="193"/>
      <c r="BH59" s="193">
        <f t="shared" si="59"/>
        <v>0</v>
      </c>
      <c r="BI59" s="193">
        <f t="shared" si="206"/>
        <v>0</v>
      </c>
      <c r="BJ59" s="193"/>
      <c r="BK59" s="193"/>
      <c r="BL59" s="193"/>
      <c r="BM59" s="193"/>
      <c r="BN59" s="193"/>
      <c r="BO59" s="203"/>
      <c r="BP59" s="203"/>
      <c r="BQ59" s="202" t="s">
        <v>15</v>
      </c>
      <c r="BR59" s="207" t="s">
        <v>290</v>
      </c>
      <c r="BS59" s="201"/>
      <c r="BT59" s="201" t="s">
        <v>318</v>
      </c>
      <c r="BU59" s="201"/>
      <c r="BV59" s="201"/>
      <c r="BW59" s="201"/>
      <c r="BX59" s="193"/>
      <c r="BY59" s="193"/>
      <c r="BZ59" s="193"/>
      <c r="CA59" s="193"/>
      <c r="CB59" s="193"/>
      <c r="CC59" s="193"/>
      <c r="CD59" s="193">
        <f t="shared" si="173"/>
        <v>0</v>
      </c>
      <c r="CE59" s="193">
        <f t="shared" si="208"/>
        <v>0</v>
      </c>
      <c r="CF59" s="193"/>
      <c r="CG59" s="193"/>
      <c r="CH59" s="193"/>
      <c r="CI59" s="193"/>
      <c r="CJ59" s="193"/>
      <c r="CK59" s="203"/>
      <c r="CL59" s="203"/>
      <c r="CM59" s="202" t="s">
        <v>15</v>
      </c>
      <c r="CN59" s="207" t="s">
        <v>290</v>
      </c>
      <c r="CO59" s="201"/>
      <c r="CP59" s="201" t="s">
        <v>318</v>
      </c>
      <c r="CQ59" s="201"/>
      <c r="CR59" s="201"/>
      <c r="CS59" s="201"/>
      <c r="CT59" s="193"/>
      <c r="CU59" s="193"/>
      <c r="CV59" s="193"/>
      <c r="CW59" s="193"/>
      <c r="CX59" s="193"/>
      <c r="CY59" s="193"/>
      <c r="CZ59" s="193">
        <f t="shared" si="194"/>
        <v>0</v>
      </c>
      <c r="DA59" s="193">
        <f t="shared" si="210"/>
        <v>0</v>
      </c>
      <c r="DB59" s="193"/>
      <c r="DC59" s="193"/>
      <c r="DD59" s="193"/>
      <c r="DE59" s="193"/>
      <c r="DF59" s="193"/>
      <c r="DG59" s="203"/>
      <c r="DH59" s="301"/>
      <c r="DI59" s="310" t="s">
        <v>15</v>
      </c>
      <c r="DJ59" s="315" t="s">
        <v>290</v>
      </c>
      <c r="DK59" s="312"/>
      <c r="DL59" s="312" t="s">
        <v>318</v>
      </c>
      <c r="DM59" s="312"/>
      <c r="DN59" s="312"/>
      <c r="DO59" s="312"/>
      <c r="DP59" s="313"/>
      <c r="DQ59" s="313"/>
      <c r="DR59" s="313"/>
      <c r="DS59" s="313"/>
      <c r="DT59" s="313"/>
      <c r="DU59" s="313"/>
      <c r="DV59" s="313">
        <f t="shared" si="197"/>
        <v>0</v>
      </c>
      <c r="DW59" s="313">
        <f t="shared" si="212"/>
        <v>0</v>
      </c>
      <c r="DX59" s="313"/>
      <c r="DY59" s="313"/>
      <c r="DZ59" s="313"/>
      <c r="EA59" s="313"/>
      <c r="EB59" s="313"/>
      <c r="EC59" s="314"/>
      <c r="ED59" s="314"/>
      <c r="EE59" s="326" t="s">
        <v>15</v>
      </c>
      <c r="EF59" s="332" t="s">
        <v>290</v>
      </c>
      <c r="EG59" s="328"/>
      <c r="EH59" s="328" t="s">
        <v>318</v>
      </c>
      <c r="EI59" s="328"/>
      <c r="EJ59" s="328"/>
      <c r="EK59" s="328"/>
      <c r="EL59" s="329"/>
      <c r="EM59" s="329"/>
      <c r="EN59" s="329"/>
      <c r="EO59" s="329"/>
      <c r="EP59" s="329"/>
      <c r="EQ59" s="329"/>
      <c r="ER59" s="329">
        <f t="shared" si="200"/>
        <v>0</v>
      </c>
      <c r="ES59" s="329">
        <f t="shared" si="214"/>
        <v>0</v>
      </c>
      <c r="ET59" s="329"/>
      <c r="EU59" s="329"/>
      <c r="EV59" s="329"/>
      <c r="EW59" s="329"/>
      <c r="EX59" s="329"/>
      <c r="EY59" s="330"/>
      <c r="EZ59" s="330"/>
      <c r="FA59" s="333"/>
      <c r="FB59" s="222"/>
    </row>
    <row r="60" spans="1:161" s="178" customFormat="1" ht="22.5" hidden="1" customHeight="1">
      <c r="A60" s="239">
        <v>2</v>
      </c>
      <c r="B60" s="239" t="s">
        <v>46</v>
      </c>
      <c r="C60" s="239"/>
      <c r="D60" s="239"/>
      <c r="E60" s="239"/>
      <c r="F60" s="239"/>
      <c r="G60" s="239"/>
      <c r="H60" s="226"/>
      <c r="I60" s="226"/>
      <c r="J60" s="226">
        <f>SUM(J61:J62)</f>
        <v>25000</v>
      </c>
      <c r="K60" s="226">
        <f t="shared" ref="K60:M60" si="215">SUM(K61:K62)</f>
        <v>25000</v>
      </c>
      <c r="L60" s="226">
        <f t="shared" si="215"/>
        <v>10000</v>
      </c>
      <c r="M60" s="226">
        <f t="shared" si="215"/>
        <v>10000</v>
      </c>
      <c r="N60" s="225">
        <f>SUM(N61:N61)</f>
        <v>0</v>
      </c>
      <c r="O60" s="225">
        <f>SUM(O61:O61)</f>
        <v>0</v>
      </c>
      <c r="P60" s="239"/>
      <c r="Q60" s="226"/>
      <c r="R60" s="226"/>
      <c r="S60" s="226">
        <f>SUM(S61:S62)</f>
        <v>25000</v>
      </c>
      <c r="T60" s="226">
        <f t="shared" ref="T60:V60" si="216">SUM(T61:T62)</f>
        <v>25000</v>
      </c>
      <c r="U60" s="226">
        <f>SUM(U61:U62)</f>
        <v>10000</v>
      </c>
      <c r="V60" s="226">
        <f t="shared" si="216"/>
        <v>10000</v>
      </c>
      <c r="W60" s="225">
        <f>SUM(W61:W61)</f>
        <v>0</v>
      </c>
      <c r="X60" s="225">
        <f>SUM(X61:X61)</f>
        <v>0</v>
      </c>
      <c r="Y60" s="239">
        <v>2</v>
      </c>
      <c r="Z60" s="239" t="s">
        <v>46</v>
      </c>
      <c r="AA60" s="239"/>
      <c r="AB60" s="239"/>
      <c r="AC60" s="239"/>
      <c r="AD60" s="239"/>
      <c r="AE60" s="239"/>
      <c r="AF60" s="226"/>
      <c r="AG60" s="226"/>
      <c r="AH60" s="226">
        <f>SUM(AH61:AH62)</f>
        <v>25000</v>
      </c>
      <c r="AI60" s="226">
        <f t="shared" ref="AI60" si="217">SUM(AI61:AI62)</f>
        <v>25000</v>
      </c>
      <c r="AJ60" s="226">
        <f>SUM(AJ61:AJ62)</f>
        <v>10000</v>
      </c>
      <c r="AK60" s="226">
        <f t="shared" ref="AK60:AR60" si="218">SUM(AK61:AK62)</f>
        <v>10000</v>
      </c>
      <c r="AL60" s="193">
        <f t="shared" si="57"/>
        <v>0</v>
      </c>
      <c r="AM60" s="226">
        <f t="shared" si="218"/>
        <v>10000</v>
      </c>
      <c r="AN60" s="226">
        <f t="shared" si="218"/>
        <v>7500</v>
      </c>
      <c r="AO60" s="226">
        <f t="shared" si="218"/>
        <v>2500</v>
      </c>
      <c r="AP60" s="226">
        <f t="shared" si="218"/>
        <v>0</v>
      </c>
      <c r="AQ60" s="226">
        <f t="shared" si="218"/>
        <v>0</v>
      </c>
      <c r="AR60" s="226">
        <f t="shared" si="218"/>
        <v>0</v>
      </c>
      <c r="AS60" s="225">
        <f>SUM(AS61:AS61)</f>
        <v>0</v>
      </c>
      <c r="AT60" s="225">
        <f>SUM(AT61:AT61)</f>
        <v>0</v>
      </c>
      <c r="AU60" s="239">
        <v>2</v>
      </c>
      <c r="AV60" s="239" t="s">
        <v>46</v>
      </c>
      <c r="AW60" s="239"/>
      <c r="AX60" s="239"/>
      <c r="AY60" s="239"/>
      <c r="AZ60" s="239"/>
      <c r="BA60" s="239"/>
      <c r="BB60" s="226"/>
      <c r="BC60" s="226"/>
      <c r="BD60" s="226">
        <f t="shared" ref="BD60:BP60" si="219">SUM(BD61:BD62)</f>
        <v>25000</v>
      </c>
      <c r="BE60" s="226">
        <f t="shared" si="219"/>
        <v>25000</v>
      </c>
      <c r="BF60" s="226">
        <f t="shared" si="219"/>
        <v>10000</v>
      </c>
      <c r="BG60" s="226">
        <f t="shared" si="219"/>
        <v>10000</v>
      </c>
      <c r="BH60" s="226">
        <f t="shared" si="219"/>
        <v>0</v>
      </c>
      <c r="BI60" s="226">
        <f t="shared" si="219"/>
        <v>10000</v>
      </c>
      <c r="BJ60" s="226">
        <f t="shared" si="219"/>
        <v>7500</v>
      </c>
      <c r="BK60" s="226">
        <f t="shared" si="219"/>
        <v>2500</v>
      </c>
      <c r="BL60" s="226">
        <f t="shared" si="219"/>
        <v>0</v>
      </c>
      <c r="BM60" s="226">
        <f t="shared" si="219"/>
        <v>0</v>
      </c>
      <c r="BN60" s="226">
        <f t="shared" si="219"/>
        <v>0</v>
      </c>
      <c r="BO60" s="226">
        <f t="shared" si="219"/>
        <v>0</v>
      </c>
      <c r="BP60" s="226">
        <f t="shared" si="219"/>
        <v>0</v>
      </c>
      <c r="BQ60" s="239">
        <v>2</v>
      </c>
      <c r="BR60" s="239" t="s">
        <v>46</v>
      </c>
      <c r="BS60" s="239"/>
      <c r="BT60" s="239"/>
      <c r="BU60" s="239"/>
      <c r="BV60" s="239"/>
      <c r="BW60" s="239"/>
      <c r="BX60" s="226"/>
      <c r="BY60" s="226"/>
      <c r="BZ60" s="226">
        <f t="shared" ref="BZ60:CL60" si="220">SUM(BZ61:BZ62)</f>
        <v>25000</v>
      </c>
      <c r="CA60" s="226">
        <f t="shared" si="220"/>
        <v>25000</v>
      </c>
      <c r="CB60" s="226">
        <f t="shared" si="220"/>
        <v>10000</v>
      </c>
      <c r="CC60" s="226">
        <f t="shared" si="220"/>
        <v>10000</v>
      </c>
      <c r="CD60" s="226">
        <f t="shared" si="220"/>
        <v>0</v>
      </c>
      <c r="CE60" s="226">
        <f t="shared" si="220"/>
        <v>10000</v>
      </c>
      <c r="CF60" s="226">
        <f t="shared" si="220"/>
        <v>7500</v>
      </c>
      <c r="CG60" s="226">
        <f t="shared" si="220"/>
        <v>2500</v>
      </c>
      <c r="CH60" s="226">
        <f t="shared" si="220"/>
        <v>0</v>
      </c>
      <c r="CI60" s="226">
        <f t="shared" si="220"/>
        <v>0</v>
      </c>
      <c r="CJ60" s="226">
        <f t="shared" si="220"/>
        <v>0</v>
      </c>
      <c r="CK60" s="226">
        <f t="shared" si="220"/>
        <v>0</v>
      </c>
      <c r="CL60" s="226">
        <f t="shared" si="220"/>
        <v>0</v>
      </c>
      <c r="CM60" s="239">
        <v>2</v>
      </c>
      <c r="CN60" s="239" t="s">
        <v>46</v>
      </c>
      <c r="CO60" s="239"/>
      <c r="CP60" s="239"/>
      <c r="CQ60" s="239"/>
      <c r="CR60" s="239"/>
      <c r="CS60" s="239"/>
      <c r="CT60" s="226"/>
      <c r="CU60" s="226"/>
      <c r="CV60" s="226">
        <f t="shared" ref="CV60:DH60" si="221">SUM(CV61:CV62)</f>
        <v>25000</v>
      </c>
      <c r="CW60" s="226">
        <f t="shared" si="221"/>
        <v>25000</v>
      </c>
      <c r="CX60" s="226">
        <f t="shared" si="221"/>
        <v>10000</v>
      </c>
      <c r="CY60" s="226">
        <f t="shared" si="221"/>
        <v>10000</v>
      </c>
      <c r="CZ60" s="226">
        <f t="shared" si="221"/>
        <v>0</v>
      </c>
      <c r="DA60" s="226">
        <f t="shared" si="221"/>
        <v>10000</v>
      </c>
      <c r="DB60" s="226">
        <f t="shared" si="221"/>
        <v>7500</v>
      </c>
      <c r="DC60" s="226">
        <f t="shared" si="221"/>
        <v>2500</v>
      </c>
      <c r="DD60" s="226">
        <f t="shared" si="221"/>
        <v>0</v>
      </c>
      <c r="DE60" s="226">
        <f t="shared" si="221"/>
        <v>0</v>
      </c>
      <c r="DF60" s="226">
        <f t="shared" si="221"/>
        <v>0</v>
      </c>
      <c r="DG60" s="226">
        <f t="shared" si="221"/>
        <v>0</v>
      </c>
      <c r="DH60" s="300">
        <f t="shared" si="221"/>
        <v>0</v>
      </c>
      <c r="DI60" s="306">
        <v>2</v>
      </c>
      <c r="DJ60" s="306" t="s">
        <v>46</v>
      </c>
      <c r="DK60" s="306"/>
      <c r="DL60" s="306"/>
      <c r="DM60" s="306"/>
      <c r="DN60" s="306"/>
      <c r="DO60" s="306"/>
      <c r="DP60" s="308"/>
      <c r="DQ60" s="308"/>
      <c r="DR60" s="308">
        <f t="shared" ref="DR60:ED60" si="222">SUM(DR61:DR62)</f>
        <v>25000</v>
      </c>
      <c r="DS60" s="308">
        <f t="shared" si="222"/>
        <v>25000</v>
      </c>
      <c r="DT60" s="308">
        <f t="shared" si="222"/>
        <v>10000</v>
      </c>
      <c r="DU60" s="308">
        <f t="shared" si="222"/>
        <v>10000</v>
      </c>
      <c r="DV60" s="308">
        <f t="shared" si="222"/>
        <v>0</v>
      </c>
      <c r="DW60" s="308">
        <f t="shared" si="222"/>
        <v>10000</v>
      </c>
      <c r="DX60" s="308">
        <f t="shared" si="222"/>
        <v>7500</v>
      </c>
      <c r="DY60" s="308">
        <f t="shared" si="222"/>
        <v>2500</v>
      </c>
      <c r="DZ60" s="308">
        <f t="shared" si="222"/>
        <v>0</v>
      </c>
      <c r="EA60" s="308">
        <f t="shared" si="222"/>
        <v>0</v>
      </c>
      <c r="EB60" s="308">
        <f t="shared" si="222"/>
        <v>0</v>
      </c>
      <c r="EC60" s="308">
        <f t="shared" si="222"/>
        <v>0</v>
      </c>
      <c r="ED60" s="308">
        <f t="shared" si="222"/>
        <v>0</v>
      </c>
      <c r="EE60" s="322">
        <v>2</v>
      </c>
      <c r="EF60" s="322" t="s">
        <v>46</v>
      </c>
      <c r="EG60" s="322"/>
      <c r="EH60" s="322"/>
      <c r="EI60" s="322"/>
      <c r="EJ60" s="322"/>
      <c r="EK60" s="322"/>
      <c r="EL60" s="324"/>
      <c r="EM60" s="324"/>
      <c r="EN60" s="324">
        <f t="shared" ref="EN60:EZ60" si="223">SUM(EN61:EN62)</f>
        <v>25000</v>
      </c>
      <c r="EO60" s="324">
        <f t="shared" si="223"/>
        <v>25000</v>
      </c>
      <c r="EP60" s="324">
        <f t="shared" si="223"/>
        <v>10000</v>
      </c>
      <c r="EQ60" s="324">
        <f t="shared" si="223"/>
        <v>10000</v>
      </c>
      <c r="ER60" s="324">
        <f t="shared" si="223"/>
        <v>0</v>
      </c>
      <c r="ES60" s="324">
        <f t="shared" si="223"/>
        <v>10000</v>
      </c>
      <c r="ET60" s="324">
        <f t="shared" si="223"/>
        <v>7500</v>
      </c>
      <c r="EU60" s="324">
        <f t="shared" si="223"/>
        <v>2500</v>
      </c>
      <c r="EV60" s="324">
        <f t="shared" si="223"/>
        <v>0</v>
      </c>
      <c r="EW60" s="324">
        <f t="shared" si="223"/>
        <v>0</v>
      </c>
      <c r="EX60" s="324">
        <f t="shared" si="223"/>
        <v>0</v>
      </c>
      <c r="EY60" s="324">
        <f t="shared" si="223"/>
        <v>0</v>
      </c>
      <c r="EZ60" s="324">
        <f t="shared" si="223"/>
        <v>0</v>
      </c>
      <c r="FA60" s="322"/>
      <c r="FB60" s="222"/>
    </row>
    <row r="61" spans="1:161" s="155" customFormat="1" ht="71.25" hidden="1" customHeight="1">
      <c r="A61" s="202" t="s">
        <v>15</v>
      </c>
      <c r="B61" s="207" t="s">
        <v>311</v>
      </c>
      <c r="C61" s="201">
        <v>7713157</v>
      </c>
      <c r="D61" s="201" t="s">
        <v>318</v>
      </c>
      <c r="E61" s="201" t="s">
        <v>239</v>
      </c>
      <c r="F61" s="201" t="s">
        <v>377</v>
      </c>
      <c r="G61" s="201" t="s">
        <v>479</v>
      </c>
      <c r="H61" s="193">
        <v>37750.04</v>
      </c>
      <c r="I61" s="193">
        <v>37750.04</v>
      </c>
      <c r="J61" s="193">
        <v>25000</v>
      </c>
      <c r="K61" s="193">
        <v>25000</v>
      </c>
      <c r="L61" s="193">
        <f>M61</f>
        <v>1189.9658509999999</v>
      </c>
      <c r="M61" s="193">
        <v>1189.9658509999999</v>
      </c>
      <c r="N61" s="203"/>
      <c r="O61" s="203"/>
      <c r="P61" s="201" t="s">
        <v>479</v>
      </c>
      <c r="Q61" s="193">
        <v>37750.04</v>
      </c>
      <c r="R61" s="193">
        <v>37750.04</v>
      </c>
      <c r="S61" s="193">
        <f>T61</f>
        <v>24096.423073999998</v>
      </c>
      <c r="T61" s="193">
        <f>25000-903.576926</f>
        <v>24096.423073999998</v>
      </c>
      <c r="U61" s="193">
        <f>V61</f>
        <v>1189.9658509999999</v>
      </c>
      <c r="V61" s="193">
        <v>1189.9658509999999</v>
      </c>
      <c r="W61" s="203"/>
      <c r="X61" s="203"/>
      <c r="Y61" s="202" t="s">
        <v>15</v>
      </c>
      <c r="Z61" s="207" t="s">
        <v>311</v>
      </c>
      <c r="AA61" s="201">
        <v>7713157</v>
      </c>
      <c r="AB61" s="201" t="s">
        <v>318</v>
      </c>
      <c r="AC61" s="201" t="s">
        <v>239</v>
      </c>
      <c r="AD61" s="201" t="s">
        <v>377</v>
      </c>
      <c r="AE61" s="201" t="s">
        <v>479</v>
      </c>
      <c r="AF61" s="193">
        <v>37750.04</v>
      </c>
      <c r="AG61" s="193">
        <v>37750.04</v>
      </c>
      <c r="AH61" s="193">
        <f>AI61</f>
        <v>24096.423073999998</v>
      </c>
      <c r="AI61" s="193">
        <f>25000-903.576926</f>
        <v>24096.423073999998</v>
      </c>
      <c r="AJ61" s="193">
        <f>AK61</f>
        <v>1189.9658509999999</v>
      </c>
      <c r="AK61" s="193">
        <v>1189.9658509999999</v>
      </c>
      <c r="AL61" s="193">
        <f t="shared" si="57"/>
        <v>0</v>
      </c>
      <c r="AM61" s="193">
        <f t="shared" si="58"/>
        <v>1189.9658509999999</v>
      </c>
      <c r="AN61" s="193">
        <v>1189.9658509999999</v>
      </c>
      <c r="AO61" s="193"/>
      <c r="AP61" s="193"/>
      <c r="AQ61" s="193"/>
      <c r="AR61" s="193"/>
      <c r="AS61" s="203"/>
      <c r="AT61" s="203"/>
      <c r="AU61" s="202" t="s">
        <v>15</v>
      </c>
      <c r="AV61" s="207" t="s">
        <v>311</v>
      </c>
      <c r="AW61" s="201">
        <v>7713157</v>
      </c>
      <c r="AX61" s="201" t="s">
        <v>318</v>
      </c>
      <c r="AY61" s="201" t="s">
        <v>239</v>
      </c>
      <c r="AZ61" s="201" t="s">
        <v>377</v>
      </c>
      <c r="BA61" s="201" t="s">
        <v>479</v>
      </c>
      <c r="BB61" s="193">
        <v>37750.04</v>
      </c>
      <c r="BC61" s="193">
        <v>37750.04</v>
      </c>
      <c r="BD61" s="193">
        <f>BE61</f>
        <v>24096.423073999998</v>
      </c>
      <c r="BE61" s="193">
        <f>25000-903.576926</f>
        <v>24096.423073999998</v>
      </c>
      <c r="BF61" s="193">
        <f>BG61</f>
        <v>1189.9658509999999</v>
      </c>
      <c r="BG61" s="193">
        <v>1189.9658509999999</v>
      </c>
      <c r="BH61" s="193">
        <f t="shared" si="59"/>
        <v>0</v>
      </c>
      <c r="BI61" s="193">
        <f t="shared" ref="BI61:BI62" si="224">BJ61+BK61+BL61+BM61+BN61</f>
        <v>1189.9658509999999</v>
      </c>
      <c r="BJ61" s="193">
        <v>1189.9658509999999</v>
      </c>
      <c r="BK61" s="193"/>
      <c r="BL61" s="193"/>
      <c r="BM61" s="193"/>
      <c r="BN61" s="193"/>
      <c r="BO61" s="203"/>
      <c r="BP61" s="203"/>
      <c r="BQ61" s="202" t="s">
        <v>15</v>
      </c>
      <c r="BR61" s="207" t="s">
        <v>311</v>
      </c>
      <c r="BS61" s="201">
        <v>7713157</v>
      </c>
      <c r="BT61" s="201" t="s">
        <v>318</v>
      </c>
      <c r="BU61" s="201" t="s">
        <v>239</v>
      </c>
      <c r="BV61" s="201" t="s">
        <v>377</v>
      </c>
      <c r="BW61" s="201" t="s">
        <v>479</v>
      </c>
      <c r="BX61" s="193">
        <v>37750.04</v>
      </c>
      <c r="BY61" s="193">
        <v>37750.04</v>
      </c>
      <c r="BZ61" s="193">
        <f>CA61</f>
        <v>24096.423073999998</v>
      </c>
      <c r="CA61" s="193">
        <f>25000-903.576926</f>
        <v>24096.423073999998</v>
      </c>
      <c r="CB61" s="193">
        <f>CC61</f>
        <v>1189.9658509999999</v>
      </c>
      <c r="CC61" s="193">
        <v>1189.9658509999999</v>
      </c>
      <c r="CD61" s="193">
        <f t="shared" ref="CD61:CD74" si="225">CE61-CC61</f>
        <v>0</v>
      </c>
      <c r="CE61" s="193">
        <f t="shared" ref="CE61:CE62" si="226">CF61+CG61+CH61+CI61+CJ61</f>
        <v>1189.9658509999999</v>
      </c>
      <c r="CF61" s="193">
        <v>1189.9658509999999</v>
      </c>
      <c r="CG61" s="193"/>
      <c r="CH61" s="193"/>
      <c r="CI61" s="193"/>
      <c r="CJ61" s="193"/>
      <c r="CK61" s="203"/>
      <c r="CL61" s="203"/>
      <c r="CM61" s="202" t="s">
        <v>15</v>
      </c>
      <c r="CN61" s="207" t="s">
        <v>311</v>
      </c>
      <c r="CO61" s="201">
        <v>7713157</v>
      </c>
      <c r="CP61" s="201" t="s">
        <v>318</v>
      </c>
      <c r="CQ61" s="201" t="s">
        <v>239</v>
      </c>
      <c r="CR61" s="201" t="s">
        <v>377</v>
      </c>
      <c r="CS61" s="201" t="s">
        <v>479</v>
      </c>
      <c r="CT61" s="193">
        <v>37750.04</v>
      </c>
      <c r="CU61" s="193">
        <v>37750.04</v>
      </c>
      <c r="CV61" s="193">
        <f>CW61</f>
        <v>24096.423073999998</v>
      </c>
      <c r="CW61" s="193">
        <f>25000-903.576926</f>
        <v>24096.423073999998</v>
      </c>
      <c r="CX61" s="193">
        <f>CY61</f>
        <v>1189.9658509999999</v>
      </c>
      <c r="CY61" s="193">
        <v>1189.9658509999999</v>
      </c>
      <c r="CZ61" s="193">
        <f t="shared" ref="CZ61:CZ74" si="227">DA61-CY61</f>
        <v>0</v>
      </c>
      <c r="DA61" s="193">
        <f t="shared" ref="DA61:DA62" si="228">DB61+DC61+DD61+DE61+DF61</f>
        <v>1189.9658509999999</v>
      </c>
      <c r="DB61" s="193">
        <v>1189.9658509999999</v>
      </c>
      <c r="DC61" s="193"/>
      <c r="DD61" s="193"/>
      <c r="DE61" s="193"/>
      <c r="DF61" s="193"/>
      <c r="DG61" s="203"/>
      <c r="DH61" s="301"/>
      <c r="DI61" s="310" t="s">
        <v>15</v>
      </c>
      <c r="DJ61" s="315" t="s">
        <v>311</v>
      </c>
      <c r="DK61" s="312">
        <v>7713157</v>
      </c>
      <c r="DL61" s="312" t="s">
        <v>318</v>
      </c>
      <c r="DM61" s="312" t="s">
        <v>239</v>
      </c>
      <c r="DN61" s="312" t="s">
        <v>377</v>
      </c>
      <c r="DO61" s="312" t="s">
        <v>479</v>
      </c>
      <c r="DP61" s="313">
        <v>37750.04</v>
      </c>
      <c r="DQ61" s="313">
        <v>37750.04</v>
      </c>
      <c r="DR61" s="313">
        <f>DS61</f>
        <v>24096.423073999998</v>
      </c>
      <c r="DS61" s="313">
        <f>25000-903.576926</f>
        <v>24096.423073999998</v>
      </c>
      <c r="DT61" s="313">
        <f>DU61</f>
        <v>1189.9658509999999</v>
      </c>
      <c r="DU61" s="313">
        <v>1189.9658509999999</v>
      </c>
      <c r="DV61" s="313">
        <f t="shared" ref="DV61:DV74" si="229">DW61-DU61</f>
        <v>0</v>
      </c>
      <c r="DW61" s="313">
        <f t="shared" ref="DW61:DW62" si="230">DX61+DY61+DZ61+EA61+EB61</f>
        <v>1189.9658509999999</v>
      </c>
      <c r="DX61" s="313">
        <v>1189.9658509999999</v>
      </c>
      <c r="DY61" s="313"/>
      <c r="DZ61" s="313"/>
      <c r="EA61" s="313"/>
      <c r="EB61" s="313"/>
      <c r="EC61" s="314"/>
      <c r="ED61" s="314"/>
      <c r="EE61" s="326" t="s">
        <v>15</v>
      </c>
      <c r="EF61" s="332" t="s">
        <v>311</v>
      </c>
      <c r="EG61" s="328">
        <v>7713157</v>
      </c>
      <c r="EH61" s="328" t="s">
        <v>318</v>
      </c>
      <c r="EI61" s="328" t="s">
        <v>239</v>
      </c>
      <c r="EJ61" s="328" t="s">
        <v>377</v>
      </c>
      <c r="EK61" s="328" t="s">
        <v>479</v>
      </c>
      <c r="EL61" s="329">
        <v>37750.04</v>
      </c>
      <c r="EM61" s="329">
        <v>37750.04</v>
      </c>
      <c r="EN61" s="329">
        <f>EO61</f>
        <v>24096.423073999998</v>
      </c>
      <c r="EO61" s="329">
        <f>25000-903.576926</f>
        <v>24096.423073999998</v>
      </c>
      <c r="EP61" s="329">
        <f>EQ61</f>
        <v>1189.9658509999999</v>
      </c>
      <c r="EQ61" s="329">
        <v>1189.9658509999999</v>
      </c>
      <c r="ER61" s="329">
        <f t="shared" ref="ER61:ER74" si="231">ES61-EQ61</f>
        <v>0</v>
      </c>
      <c r="ES61" s="329">
        <f t="shared" ref="ES61:ES62" si="232">ET61+EU61+EV61+EW61+EX61</f>
        <v>1189.9658509999999</v>
      </c>
      <c r="ET61" s="329">
        <v>1189.9658509999999</v>
      </c>
      <c r="EU61" s="329"/>
      <c r="EV61" s="329"/>
      <c r="EW61" s="329"/>
      <c r="EX61" s="329"/>
      <c r="EY61" s="330"/>
      <c r="EZ61" s="330"/>
      <c r="FA61" s="328"/>
      <c r="FB61" s="222"/>
      <c r="FD61" s="179"/>
    </row>
    <row r="62" spans="1:161" s="155" customFormat="1" ht="71.25" hidden="1" customHeight="1">
      <c r="A62" s="202" t="s">
        <v>15</v>
      </c>
      <c r="B62" s="207" t="s">
        <v>336</v>
      </c>
      <c r="C62" s="201"/>
      <c r="D62" s="201" t="s">
        <v>318</v>
      </c>
      <c r="E62" s="201" t="s">
        <v>326</v>
      </c>
      <c r="F62" s="201" t="s">
        <v>284</v>
      </c>
      <c r="G62" s="201" t="s">
        <v>480</v>
      </c>
      <c r="H62" s="193">
        <v>11163</v>
      </c>
      <c r="I62" s="193">
        <v>11163</v>
      </c>
      <c r="J62" s="193"/>
      <c r="K62" s="193"/>
      <c r="L62" s="193">
        <v>8810.0341489999992</v>
      </c>
      <c r="M62" s="193">
        <v>8810.0341489999992</v>
      </c>
      <c r="N62" s="203"/>
      <c r="O62" s="203"/>
      <c r="P62" s="201" t="s">
        <v>481</v>
      </c>
      <c r="Q62" s="193">
        <v>11163</v>
      </c>
      <c r="R62" s="193">
        <v>11163</v>
      </c>
      <c r="S62" s="193">
        <v>903.57692599999996</v>
      </c>
      <c r="T62" s="193">
        <v>903.57692599999996</v>
      </c>
      <c r="U62" s="193">
        <v>8810.0341489999992</v>
      </c>
      <c r="V62" s="193">
        <v>8810.0341489999992</v>
      </c>
      <c r="W62" s="203"/>
      <c r="X62" s="203"/>
      <c r="Y62" s="202" t="s">
        <v>15</v>
      </c>
      <c r="Z62" s="207" t="s">
        <v>336</v>
      </c>
      <c r="AA62" s="201">
        <v>7928807</v>
      </c>
      <c r="AB62" s="201" t="s">
        <v>318</v>
      </c>
      <c r="AC62" s="201" t="s">
        <v>326</v>
      </c>
      <c r="AD62" s="201" t="s">
        <v>389</v>
      </c>
      <c r="AE62" s="201" t="s">
        <v>481</v>
      </c>
      <c r="AF62" s="193">
        <v>11163</v>
      </c>
      <c r="AG62" s="193">
        <v>11163</v>
      </c>
      <c r="AH62" s="193">
        <v>903.57692599999996</v>
      </c>
      <c r="AI62" s="193">
        <v>903.57692599999996</v>
      </c>
      <c r="AJ62" s="193">
        <v>8810.0341489999992</v>
      </c>
      <c r="AK62" s="193">
        <v>8810.0341489999992</v>
      </c>
      <c r="AL62" s="193">
        <f t="shared" si="57"/>
        <v>0</v>
      </c>
      <c r="AM62" s="193">
        <f t="shared" si="58"/>
        <v>8810.0341489999992</v>
      </c>
      <c r="AN62" s="193">
        <v>6310.0341490000001</v>
      </c>
      <c r="AO62" s="193">
        <v>2500</v>
      </c>
      <c r="AP62" s="193"/>
      <c r="AQ62" s="193"/>
      <c r="AR62" s="193"/>
      <c r="AS62" s="203"/>
      <c r="AT62" s="203"/>
      <c r="AU62" s="202" t="s">
        <v>15</v>
      </c>
      <c r="AV62" s="207" t="s">
        <v>336</v>
      </c>
      <c r="AW62" s="201">
        <v>7928807</v>
      </c>
      <c r="AX62" s="201" t="s">
        <v>318</v>
      </c>
      <c r="AY62" s="201" t="s">
        <v>326</v>
      </c>
      <c r="AZ62" s="201" t="s">
        <v>389</v>
      </c>
      <c r="BA62" s="201" t="s">
        <v>481</v>
      </c>
      <c r="BB62" s="193">
        <v>11163</v>
      </c>
      <c r="BC62" s="193">
        <v>11163</v>
      </c>
      <c r="BD62" s="193">
        <v>903.57692599999996</v>
      </c>
      <c r="BE62" s="193">
        <v>903.57692599999996</v>
      </c>
      <c r="BF62" s="193">
        <v>8810.0341489999992</v>
      </c>
      <c r="BG62" s="193">
        <v>8810.0341489999992</v>
      </c>
      <c r="BH62" s="193">
        <f t="shared" si="59"/>
        <v>0</v>
      </c>
      <c r="BI62" s="193">
        <f t="shared" si="224"/>
        <v>8810.0341489999992</v>
      </c>
      <c r="BJ62" s="193">
        <v>6310.0341490000001</v>
      </c>
      <c r="BK62" s="193">
        <v>2500</v>
      </c>
      <c r="BL62" s="193"/>
      <c r="BM62" s="193"/>
      <c r="BN62" s="193"/>
      <c r="BO62" s="203"/>
      <c r="BP62" s="203"/>
      <c r="BQ62" s="202" t="s">
        <v>15</v>
      </c>
      <c r="BR62" s="207" t="s">
        <v>336</v>
      </c>
      <c r="BS62" s="201">
        <v>7928807</v>
      </c>
      <c r="BT62" s="201" t="s">
        <v>318</v>
      </c>
      <c r="BU62" s="201" t="s">
        <v>326</v>
      </c>
      <c r="BV62" s="201" t="s">
        <v>389</v>
      </c>
      <c r="BW62" s="201" t="s">
        <v>481</v>
      </c>
      <c r="BX62" s="193">
        <v>11163</v>
      </c>
      <c r="BY62" s="193">
        <v>11163</v>
      </c>
      <c r="BZ62" s="193">
        <v>903.57692599999996</v>
      </c>
      <c r="CA62" s="193">
        <v>903.57692599999996</v>
      </c>
      <c r="CB62" s="193">
        <v>8810.0341489999992</v>
      </c>
      <c r="CC62" s="193">
        <v>8810.0341489999992</v>
      </c>
      <c r="CD62" s="193">
        <f t="shared" si="225"/>
        <v>0</v>
      </c>
      <c r="CE62" s="193">
        <f t="shared" si="226"/>
        <v>8810.0341489999992</v>
      </c>
      <c r="CF62" s="193">
        <v>6310.0341490000001</v>
      </c>
      <c r="CG62" s="193">
        <v>2500</v>
      </c>
      <c r="CH62" s="193"/>
      <c r="CI62" s="193"/>
      <c r="CJ62" s="193"/>
      <c r="CK62" s="203"/>
      <c r="CL62" s="203"/>
      <c r="CM62" s="202" t="s">
        <v>15</v>
      </c>
      <c r="CN62" s="207" t="s">
        <v>336</v>
      </c>
      <c r="CO62" s="201">
        <v>7928807</v>
      </c>
      <c r="CP62" s="201" t="s">
        <v>318</v>
      </c>
      <c r="CQ62" s="201" t="s">
        <v>326</v>
      </c>
      <c r="CR62" s="201" t="s">
        <v>389</v>
      </c>
      <c r="CS62" s="201" t="s">
        <v>481</v>
      </c>
      <c r="CT62" s="193">
        <v>11163</v>
      </c>
      <c r="CU62" s="193">
        <v>11163</v>
      </c>
      <c r="CV62" s="193">
        <v>903.57692599999996</v>
      </c>
      <c r="CW62" s="193">
        <v>903.57692599999996</v>
      </c>
      <c r="CX62" s="193">
        <v>8810.0341489999992</v>
      </c>
      <c r="CY62" s="193">
        <v>8810.0341489999992</v>
      </c>
      <c r="CZ62" s="193">
        <f t="shared" si="227"/>
        <v>0</v>
      </c>
      <c r="DA62" s="193">
        <f t="shared" si="228"/>
        <v>8810.0341489999992</v>
      </c>
      <c r="DB62" s="193">
        <v>6310.0341490000001</v>
      </c>
      <c r="DC62" s="193">
        <v>2500</v>
      </c>
      <c r="DD62" s="193"/>
      <c r="DE62" s="193"/>
      <c r="DF62" s="193"/>
      <c r="DG62" s="203"/>
      <c r="DH62" s="301"/>
      <c r="DI62" s="310" t="s">
        <v>15</v>
      </c>
      <c r="DJ62" s="315" t="s">
        <v>336</v>
      </c>
      <c r="DK62" s="312">
        <v>7928807</v>
      </c>
      <c r="DL62" s="312" t="s">
        <v>318</v>
      </c>
      <c r="DM62" s="312" t="s">
        <v>326</v>
      </c>
      <c r="DN62" s="312" t="s">
        <v>389</v>
      </c>
      <c r="DO62" s="312" t="s">
        <v>481</v>
      </c>
      <c r="DP62" s="313">
        <v>11163</v>
      </c>
      <c r="DQ62" s="313">
        <v>11163</v>
      </c>
      <c r="DR62" s="313">
        <v>903.57692599999996</v>
      </c>
      <c r="DS62" s="313">
        <v>903.57692599999996</v>
      </c>
      <c r="DT62" s="313">
        <v>8810.0341489999992</v>
      </c>
      <c r="DU62" s="313">
        <v>8810.0341489999992</v>
      </c>
      <c r="DV62" s="313">
        <f t="shared" si="229"/>
        <v>0</v>
      </c>
      <c r="DW62" s="313">
        <f t="shared" si="230"/>
        <v>8810.0341489999992</v>
      </c>
      <c r="DX62" s="313">
        <v>6310.0341490000001</v>
      </c>
      <c r="DY62" s="313">
        <v>2500</v>
      </c>
      <c r="DZ62" s="313"/>
      <c r="EA62" s="313"/>
      <c r="EB62" s="313"/>
      <c r="EC62" s="314"/>
      <c r="ED62" s="314"/>
      <c r="EE62" s="326" t="s">
        <v>15</v>
      </c>
      <c r="EF62" s="332" t="s">
        <v>336</v>
      </c>
      <c r="EG62" s="328">
        <v>7928807</v>
      </c>
      <c r="EH62" s="328" t="s">
        <v>318</v>
      </c>
      <c r="EI62" s="328" t="s">
        <v>326</v>
      </c>
      <c r="EJ62" s="328" t="s">
        <v>389</v>
      </c>
      <c r="EK62" s="328" t="s">
        <v>481</v>
      </c>
      <c r="EL62" s="329">
        <v>11163</v>
      </c>
      <c r="EM62" s="329">
        <v>11163</v>
      </c>
      <c r="EN62" s="329">
        <v>903.57692599999996</v>
      </c>
      <c r="EO62" s="329">
        <v>903.57692599999996</v>
      </c>
      <c r="EP62" s="329">
        <v>8810.0341489999992</v>
      </c>
      <c r="EQ62" s="329">
        <v>8810.0341489999992</v>
      </c>
      <c r="ER62" s="329">
        <f t="shared" si="231"/>
        <v>0</v>
      </c>
      <c r="ES62" s="329">
        <f t="shared" si="232"/>
        <v>8810.0341489999992</v>
      </c>
      <c r="ET62" s="329">
        <v>6310.0341490000001</v>
      </c>
      <c r="EU62" s="329">
        <v>2500</v>
      </c>
      <c r="EV62" s="329"/>
      <c r="EW62" s="329"/>
      <c r="EX62" s="329"/>
      <c r="EY62" s="330"/>
      <c r="EZ62" s="330"/>
      <c r="FA62" s="328"/>
      <c r="FB62" s="222"/>
      <c r="FD62" s="179"/>
    </row>
    <row r="63" spans="1:161" s="136" customFormat="1" ht="59.25" customHeight="1">
      <c r="A63" s="234" t="s">
        <v>70</v>
      </c>
      <c r="B63" s="234" t="s">
        <v>289</v>
      </c>
      <c r="C63" s="234"/>
      <c r="D63" s="234"/>
      <c r="E63" s="234"/>
      <c r="F63" s="234"/>
      <c r="G63" s="234"/>
      <c r="H63" s="159"/>
      <c r="I63" s="159"/>
      <c r="J63" s="159">
        <f t="shared" ref="J63:O63" si="233">J64+J65</f>
        <v>9567.6163489999999</v>
      </c>
      <c r="K63" s="159">
        <f t="shared" si="233"/>
        <v>9567.6163489999999</v>
      </c>
      <c r="L63" s="159">
        <f t="shared" si="233"/>
        <v>153739.34643353845</v>
      </c>
      <c r="M63" s="159">
        <f t="shared" si="233"/>
        <v>153739.34643353845</v>
      </c>
      <c r="N63" s="138">
        <f t="shared" si="233"/>
        <v>0</v>
      </c>
      <c r="O63" s="138">
        <f t="shared" si="233"/>
        <v>0</v>
      </c>
      <c r="P63" s="234"/>
      <c r="Q63" s="159"/>
      <c r="R63" s="159"/>
      <c r="S63" s="159">
        <f t="shared" ref="S63:X63" si="234">S64+S65</f>
        <v>14844.207729000002</v>
      </c>
      <c r="T63" s="159">
        <f t="shared" si="234"/>
        <v>14844.207729000002</v>
      </c>
      <c r="U63" s="159">
        <f>U64+U65</f>
        <v>153835.94146799998</v>
      </c>
      <c r="V63" s="159">
        <f t="shared" si="234"/>
        <v>153835.94146799998</v>
      </c>
      <c r="W63" s="138">
        <f t="shared" si="234"/>
        <v>0</v>
      </c>
      <c r="X63" s="138">
        <f t="shared" si="234"/>
        <v>0</v>
      </c>
      <c r="Y63" s="234" t="s">
        <v>70</v>
      </c>
      <c r="Z63" s="234" t="s">
        <v>289</v>
      </c>
      <c r="AA63" s="234"/>
      <c r="AB63" s="234"/>
      <c r="AC63" s="234"/>
      <c r="AD63" s="234"/>
      <c r="AE63" s="234"/>
      <c r="AF63" s="159"/>
      <c r="AG63" s="159"/>
      <c r="AH63" s="159">
        <f t="shared" ref="AH63:AI63" si="235">AH64+AH65</f>
        <v>14844.207729000002</v>
      </c>
      <c r="AI63" s="159">
        <f t="shared" si="235"/>
        <v>14844.207729000002</v>
      </c>
      <c r="AJ63" s="159">
        <f>AJ64+AJ65</f>
        <v>145352.96710902563</v>
      </c>
      <c r="AK63" s="159">
        <f t="shared" ref="AK63:AT63" si="236">AK64+AK65</f>
        <v>145352.96710902563</v>
      </c>
      <c r="AL63" s="160">
        <f t="shared" si="57"/>
        <v>-128751.23833169229</v>
      </c>
      <c r="AM63" s="159">
        <f t="shared" si="236"/>
        <v>16601.72877733333</v>
      </c>
      <c r="AN63" s="159">
        <f t="shared" si="236"/>
        <v>11432.292879897435</v>
      </c>
      <c r="AO63" s="159">
        <f t="shared" si="236"/>
        <v>3900</v>
      </c>
      <c r="AP63" s="159">
        <f t="shared" si="236"/>
        <v>1333.5384615384614</v>
      </c>
      <c r="AQ63" s="159">
        <f t="shared" si="236"/>
        <v>0</v>
      </c>
      <c r="AR63" s="159">
        <f t="shared" si="236"/>
        <v>0</v>
      </c>
      <c r="AS63" s="138">
        <f t="shared" si="236"/>
        <v>0</v>
      </c>
      <c r="AT63" s="138">
        <f t="shared" si="236"/>
        <v>0</v>
      </c>
      <c r="AU63" s="239" t="s">
        <v>70</v>
      </c>
      <c r="AV63" s="239" t="s">
        <v>289</v>
      </c>
      <c r="AW63" s="239"/>
      <c r="AX63" s="239"/>
      <c r="AY63" s="239"/>
      <c r="AZ63" s="239"/>
      <c r="BA63" s="239"/>
      <c r="BB63" s="226"/>
      <c r="BC63" s="226"/>
      <c r="BD63" s="226">
        <f>BD64+BD65</f>
        <v>18510.629729</v>
      </c>
      <c r="BE63" s="226">
        <f t="shared" ref="BE63" si="237">BE64+BE65</f>
        <v>18510.629729</v>
      </c>
      <c r="BF63" s="226">
        <f>BF64+BF65</f>
        <v>291314.25697958976</v>
      </c>
      <c r="BG63" s="226">
        <f t="shared" ref="BG63" si="238">BG64+BG65</f>
        <v>291314.25697958976</v>
      </c>
      <c r="BH63" s="193">
        <f t="shared" si="59"/>
        <v>-274712.52820225642</v>
      </c>
      <c r="BI63" s="226">
        <f t="shared" ref="BI63:BP63" si="239">BI64+BI65</f>
        <v>16601.72877733333</v>
      </c>
      <c r="BJ63" s="226">
        <f t="shared" si="239"/>
        <v>11432.292879897435</v>
      </c>
      <c r="BK63" s="226">
        <f t="shared" si="239"/>
        <v>3900</v>
      </c>
      <c r="BL63" s="226">
        <f t="shared" si="239"/>
        <v>1333.5384615384614</v>
      </c>
      <c r="BM63" s="226">
        <f t="shared" si="239"/>
        <v>0</v>
      </c>
      <c r="BN63" s="226">
        <f t="shared" si="239"/>
        <v>0</v>
      </c>
      <c r="BO63" s="225">
        <f t="shared" si="239"/>
        <v>0</v>
      </c>
      <c r="BP63" s="225">
        <f t="shared" si="239"/>
        <v>0</v>
      </c>
      <c r="BQ63" s="239" t="s">
        <v>70</v>
      </c>
      <c r="BR63" s="239" t="s">
        <v>289</v>
      </c>
      <c r="BS63" s="239"/>
      <c r="BT63" s="239"/>
      <c r="BU63" s="239"/>
      <c r="BV63" s="239"/>
      <c r="BW63" s="239"/>
      <c r="BX63" s="226"/>
      <c r="BY63" s="226"/>
      <c r="BZ63" s="226">
        <f>BZ64+BZ65</f>
        <v>18510.629729</v>
      </c>
      <c r="CA63" s="226">
        <f t="shared" ref="CA63" si="240">CA64+CA65</f>
        <v>18510.629729</v>
      </c>
      <c r="CB63" s="226">
        <f>CB64+CB65</f>
        <v>303249.53903087176</v>
      </c>
      <c r="CC63" s="226">
        <f t="shared" ref="CC63" si="241">CC64+CC65</f>
        <v>303249.53903087176</v>
      </c>
      <c r="CD63" s="193">
        <f t="shared" si="225"/>
        <v>-286647.81025353842</v>
      </c>
      <c r="CE63" s="226">
        <f t="shared" ref="CE63:CL63" si="242">CE64+CE65</f>
        <v>16601.72877733333</v>
      </c>
      <c r="CF63" s="226">
        <f t="shared" si="242"/>
        <v>11432.292879897435</v>
      </c>
      <c r="CG63" s="226">
        <f t="shared" si="242"/>
        <v>3900</v>
      </c>
      <c r="CH63" s="226">
        <f t="shared" si="242"/>
        <v>1333.5384615384614</v>
      </c>
      <c r="CI63" s="226">
        <f t="shared" si="242"/>
        <v>0</v>
      </c>
      <c r="CJ63" s="226">
        <f t="shared" si="242"/>
        <v>0</v>
      </c>
      <c r="CK63" s="225">
        <f t="shared" si="242"/>
        <v>0</v>
      </c>
      <c r="CL63" s="225">
        <f t="shared" si="242"/>
        <v>0</v>
      </c>
      <c r="CM63" s="239" t="s">
        <v>70</v>
      </c>
      <c r="CN63" s="239" t="s">
        <v>289</v>
      </c>
      <c r="CO63" s="239"/>
      <c r="CP63" s="239"/>
      <c r="CQ63" s="239"/>
      <c r="CR63" s="239"/>
      <c r="CS63" s="239"/>
      <c r="CT63" s="226"/>
      <c r="CU63" s="226"/>
      <c r="CV63" s="226">
        <f>CV64+CV65</f>
        <v>18510.629729</v>
      </c>
      <c r="CW63" s="226">
        <f t="shared" ref="CW63" si="243">CW64+CW65</f>
        <v>18510.629729</v>
      </c>
      <c r="CX63" s="226">
        <f>CX64+CX65</f>
        <v>299911.59905384621</v>
      </c>
      <c r="CY63" s="226">
        <f t="shared" ref="CY63" si="244">CY64+CY65</f>
        <v>299911.59905384621</v>
      </c>
      <c r="CZ63" s="193">
        <f t="shared" si="227"/>
        <v>-283999.20360984618</v>
      </c>
      <c r="DA63" s="226">
        <f t="shared" ref="DA63:DH63" si="245">DA64+DA65</f>
        <v>15912.395443999998</v>
      </c>
      <c r="DB63" s="226">
        <f t="shared" si="245"/>
        <v>11432.292879897435</v>
      </c>
      <c r="DC63" s="226">
        <f t="shared" si="245"/>
        <v>3289</v>
      </c>
      <c r="DD63" s="226">
        <f t="shared" si="245"/>
        <v>1333.5384615384614</v>
      </c>
      <c r="DE63" s="226">
        <f t="shared" si="245"/>
        <v>0</v>
      </c>
      <c r="DF63" s="226">
        <f t="shared" si="245"/>
        <v>0</v>
      </c>
      <c r="DG63" s="225">
        <f t="shared" si="245"/>
        <v>0</v>
      </c>
      <c r="DH63" s="299">
        <f t="shared" si="245"/>
        <v>0</v>
      </c>
      <c r="DI63" s="306" t="s">
        <v>70</v>
      </c>
      <c r="DJ63" s="306" t="s">
        <v>289</v>
      </c>
      <c r="DK63" s="306"/>
      <c r="DL63" s="306"/>
      <c r="DM63" s="306"/>
      <c r="DN63" s="306"/>
      <c r="DO63" s="306"/>
      <c r="DP63" s="308"/>
      <c r="DQ63" s="308"/>
      <c r="DR63" s="308">
        <f>DR64+DR65</f>
        <v>18510.629729</v>
      </c>
      <c r="DS63" s="308">
        <f t="shared" ref="DS63" si="246">DS64+DS65</f>
        <v>18510.629729</v>
      </c>
      <c r="DT63" s="308">
        <f>DT64+DT65</f>
        <v>293787.07321558968</v>
      </c>
      <c r="DU63" s="308">
        <f t="shared" ref="DU63" si="247">DU64+DU65</f>
        <v>293787.07321558968</v>
      </c>
      <c r="DV63" s="313">
        <f t="shared" si="229"/>
        <v>-277874.67777158966</v>
      </c>
      <c r="DW63" s="308">
        <f t="shared" ref="DW63:ED63" si="248">DW64+DW65</f>
        <v>15912.395443999998</v>
      </c>
      <c r="DX63" s="308">
        <f t="shared" si="248"/>
        <v>11432.292879897435</v>
      </c>
      <c r="DY63" s="308">
        <f t="shared" si="248"/>
        <v>3289</v>
      </c>
      <c r="DZ63" s="308">
        <f t="shared" si="248"/>
        <v>1333.5384615384614</v>
      </c>
      <c r="EA63" s="308">
        <f t="shared" si="248"/>
        <v>0</v>
      </c>
      <c r="EB63" s="308">
        <f t="shared" si="248"/>
        <v>0</v>
      </c>
      <c r="EC63" s="307">
        <f t="shared" si="248"/>
        <v>0</v>
      </c>
      <c r="ED63" s="307">
        <f t="shared" si="248"/>
        <v>0</v>
      </c>
      <c r="EE63" s="322" t="s">
        <v>65</v>
      </c>
      <c r="EF63" s="146" t="s">
        <v>289</v>
      </c>
      <c r="EG63" s="322"/>
      <c r="EH63" s="322"/>
      <c r="EI63" s="322"/>
      <c r="EJ63" s="322"/>
      <c r="EK63" s="322"/>
      <c r="EL63" s="324"/>
      <c r="EM63" s="324"/>
      <c r="EN63" s="324">
        <f>EN64+EN65</f>
        <v>18510.629729</v>
      </c>
      <c r="EO63" s="324">
        <f t="shared" ref="EO63" si="249">EO64+EO65</f>
        <v>18510.629729</v>
      </c>
      <c r="EP63" s="324">
        <f>EP64+EP65</f>
        <v>201466.13892194876</v>
      </c>
      <c r="EQ63" s="324">
        <f t="shared" ref="EQ63" si="250">EQ64+EQ65</f>
        <v>201466.13892194876</v>
      </c>
      <c r="ER63" s="329">
        <f t="shared" si="231"/>
        <v>-185553.74347794877</v>
      </c>
      <c r="ES63" s="324">
        <f t="shared" ref="ES63:EZ63" si="251">ES64+ES65</f>
        <v>15912.395443999998</v>
      </c>
      <c r="ET63" s="324">
        <f t="shared" si="251"/>
        <v>11432.292879897435</v>
      </c>
      <c r="EU63" s="324">
        <f t="shared" si="251"/>
        <v>3289</v>
      </c>
      <c r="EV63" s="324">
        <f t="shared" si="251"/>
        <v>1333.5384615384614</v>
      </c>
      <c r="EW63" s="324">
        <f t="shared" si="251"/>
        <v>0</v>
      </c>
      <c r="EX63" s="324">
        <f t="shared" si="251"/>
        <v>0</v>
      </c>
      <c r="EY63" s="323">
        <f t="shared" si="251"/>
        <v>0</v>
      </c>
      <c r="EZ63" s="323">
        <f t="shared" si="251"/>
        <v>0</v>
      </c>
      <c r="FA63" s="322"/>
      <c r="FB63" s="221"/>
      <c r="FE63" s="197"/>
    </row>
    <row r="64" spans="1:161" s="136" customFormat="1" ht="53.25" customHeight="1">
      <c r="A64" s="234" t="s">
        <v>356</v>
      </c>
      <c r="B64" s="234" t="s">
        <v>358</v>
      </c>
      <c r="C64" s="234"/>
      <c r="D64" s="234"/>
      <c r="E64" s="234"/>
      <c r="F64" s="234"/>
      <c r="G64" s="234"/>
      <c r="H64" s="159"/>
      <c r="I64" s="159"/>
      <c r="J64" s="159"/>
      <c r="K64" s="159"/>
      <c r="L64" s="159">
        <f>(L65/0.78)*0.1</f>
        <v>17470.380276538461</v>
      </c>
      <c r="M64" s="159">
        <f>(M65/0.78)*0.1</f>
        <v>17470.380276538461</v>
      </c>
      <c r="N64" s="138"/>
      <c r="O64" s="138"/>
      <c r="P64" s="234"/>
      <c r="Q64" s="159"/>
      <c r="R64" s="159"/>
      <c r="S64" s="159"/>
      <c r="T64" s="159"/>
      <c r="U64" s="159">
        <f>(U65/0.78)*0.1</f>
        <v>17481.356984999999</v>
      </c>
      <c r="V64" s="159">
        <f>(V65/0.78)*0.1</f>
        <v>17481.356984999999</v>
      </c>
      <c r="W64" s="138"/>
      <c r="X64" s="138"/>
      <c r="Y64" s="234" t="s">
        <v>356</v>
      </c>
      <c r="Z64" s="234" t="s">
        <v>358</v>
      </c>
      <c r="AA64" s="234"/>
      <c r="AB64" s="234"/>
      <c r="AC64" s="234"/>
      <c r="AD64" s="234"/>
      <c r="AE64" s="234"/>
      <c r="AF64" s="159"/>
      <c r="AG64" s="159"/>
      <c r="AH64" s="159"/>
      <c r="AI64" s="159"/>
      <c r="AJ64" s="159">
        <f>(AJ65/0.78)*0.1</f>
        <v>16517.382626025643</v>
      </c>
      <c r="AK64" s="159">
        <f>(AK65/0.78)*0.1</f>
        <v>16517.382626025643</v>
      </c>
      <c r="AL64" s="160">
        <f t="shared" si="57"/>
        <v>-14630.822537692309</v>
      </c>
      <c r="AM64" s="159">
        <f t="shared" ref="AM64:AR64" si="252">(AM65/0.78)*0.1</f>
        <v>1886.5600883333329</v>
      </c>
      <c r="AN64" s="159">
        <f t="shared" si="252"/>
        <v>1299.1241908974359</v>
      </c>
      <c r="AO64" s="159">
        <v>500</v>
      </c>
      <c r="AP64" s="159">
        <f t="shared" si="252"/>
        <v>151.53846153846152</v>
      </c>
      <c r="AQ64" s="159">
        <f t="shared" si="252"/>
        <v>0</v>
      </c>
      <c r="AR64" s="159">
        <f t="shared" si="252"/>
        <v>0</v>
      </c>
      <c r="AS64" s="138"/>
      <c r="AT64" s="138"/>
      <c r="AU64" s="239" t="s">
        <v>356</v>
      </c>
      <c r="AV64" s="239" t="s">
        <v>358</v>
      </c>
      <c r="AW64" s="239"/>
      <c r="AX64" s="239"/>
      <c r="AY64" s="239"/>
      <c r="AZ64" s="239"/>
      <c r="BA64" s="239"/>
      <c r="BB64" s="226"/>
      <c r="BC64" s="226"/>
      <c r="BD64" s="226"/>
      <c r="BE64" s="226"/>
      <c r="BF64" s="226">
        <f>(BF65/0.78)*0.1</f>
        <v>33103.892838589745</v>
      </c>
      <c r="BG64" s="226">
        <f>(BG65/0.78)*0.1</f>
        <v>33103.892838589745</v>
      </c>
      <c r="BH64" s="193">
        <f t="shared" si="59"/>
        <v>-31217.332750256413</v>
      </c>
      <c r="BI64" s="226">
        <f t="shared" ref="BI64:BN64" si="253">(BI65/0.78)*0.1</f>
        <v>1886.5600883333329</v>
      </c>
      <c r="BJ64" s="226">
        <f t="shared" si="253"/>
        <v>1299.1241908974359</v>
      </c>
      <c r="BK64" s="226">
        <v>500</v>
      </c>
      <c r="BL64" s="226">
        <f t="shared" si="253"/>
        <v>151.53846153846152</v>
      </c>
      <c r="BM64" s="226">
        <f t="shared" si="253"/>
        <v>0</v>
      </c>
      <c r="BN64" s="226">
        <f t="shared" si="253"/>
        <v>0</v>
      </c>
      <c r="BO64" s="225"/>
      <c r="BP64" s="225"/>
      <c r="BQ64" s="239" t="s">
        <v>356</v>
      </c>
      <c r="BR64" s="239" t="s">
        <v>358</v>
      </c>
      <c r="BS64" s="239"/>
      <c r="BT64" s="239"/>
      <c r="BU64" s="239"/>
      <c r="BV64" s="239"/>
      <c r="BW64" s="239"/>
      <c r="BX64" s="226"/>
      <c r="BY64" s="226"/>
      <c r="BZ64" s="226"/>
      <c r="CA64" s="226"/>
      <c r="CB64" s="226">
        <f>(CB65/0.78)*0.1</f>
        <v>34460.174889871792</v>
      </c>
      <c r="CC64" s="226">
        <f>(CC65/0.78)*0.1</f>
        <v>34460.174889871792</v>
      </c>
      <c r="CD64" s="193">
        <f t="shared" si="225"/>
        <v>-32573.614801538461</v>
      </c>
      <c r="CE64" s="226">
        <f t="shared" ref="CE64:CJ64" si="254">(CE65/0.78)*0.1</f>
        <v>1886.5600883333329</v>
      </c>
      <c r="CF64" s="226">
        <f t="shared" si="254"/>
        <v>1299.1241908974359</v>
      </c>
      <c r="CG64" s="226">
        <v>500</v>
      </c>
      <c r="CH64" s="226">
        <f t="shared" si="254"/>
        <v>151.53846153846152</v>
      </c>
      <c r="CI64" s="226">
        <f t="shared" si="254"/>
        <v>0</v>
      </c>
      <c r="CJ64" s="226">
        <f t="shared" si="254"/>
        <v>0</v>
      </c>
      <c r="CK64" s="225"/>
      <c r="CL64" s="225"/>
      <c r="CM64" s="239" t="s">
        <v>356</v>
      </c>
      <c r="CN64" s="239" t="s">
        <v>358</v>
      </c>
      <c r="CO64" s="239"/>
      <c r="CP64" s="239"/>
      <c r="CQ64" s="239"/>
      <c r="CR64" s="239"/>
      <c r="CS64" s="239"/>
      <c r="CT64" s="226"/>
      <c r="CU64" s="226"/>
      <c r="CV64" s="226"/>
      <c r="CW64" s="226"/>
      <c r="CX64" s="226">
        <f>(CX65/0.78)*0.1</f>
        <v>34080.863528846159</v>
      </c>
      <c r="CY64" s="226">
        <f>(CY65/0.78)*0.1</f>
        <v>34080.863528846159</v>
      </c>
      <c r="CZ64" s="193">
        <f t="shared" si="227"/>
        <v>-32272.636773846159</v>
      </c>
      <c r="DA64" s="226">
        <f t="shared" ref="DA64:DF64" si="255">(DA65/0.78)*0.1</f>
        <v>1808.2267549999997</v>
      </c>
      <c r="DB64" s="226">
        <f t="shared" si="255"/>
        <v>1299.1241908974359</v>
      </c>
      <c r="DC64" s="226">
        <v>500</v>
      </c>
      <c r="DD64" s="226">
        <f t="shared" si="255"/>
        <v>151.53846153846152</v>
      </c>
      <c r="DE64" s="226">
        <f t="shared" si="255"/>
        <v>0</v>
      </c>
      <c r="DF64" s="226">
        <f t="shared" si="255"/>
        <v>0</v>
      </c>
      <c r="DG64" s="225"/>
      <c r="DH64" s="299"/>
      <c r="DI64" s="306" t="s">
        <v>356</v>
      </c>
      <c r="DJ64" s="306" t="s">
        <v>358</v>
      </c>
      <c r="DK64" s="306"/>
      <c r="DL64" s="306"/>
      <c r="DM64" s="306"/>
      <c r="DN64" s="306"/>
      <c r="DO64" s="306"/>
      <c r="DP64" s="308"/>
      <c r="DQ64" s="308"/>
      <c r="DR64" s="308"/>
      <c r="DS64" s="308"/>
      <c r="DT64" s="308">
        <f>(DT65/0.78)*0.1</f>
        <v>33384.894683589744</v>
      </c>
      <c r="DU64" s="308">
        <f>(DU65/0.78)*0.1</f>
        <v>33384.894683589744</v>
      </c>
      <c r="DV64" s="313">
        <f t="shared" si="229"/>
        <v>-31576.667928589744</v>
      </c>
      <c r="DW64" s="308">
        <f t="shared" ref="DW64:EB64" si="256">(DW65/0.78)*0.1</f>
        <v>1808.2267549999997</v>
      </c>
      <c r="DX64" s="308">
        <f t="shared" si="256"/>
        <v>1299.1241908974359</v>
      </c>
      <c r="DY64" s="308">
        <v>500</v>
      </c>
      <c r="DZ64" s="308">
        <f t="shared" si="256"/>
        <v>151.53846153846152</v>
      </c>
      <c r="EA64" s="308">
        <f t="shared" si="256"/>
        <v>0</v>
      </c>
      <c r="EB64" s="308">
        <f t="shared" si="256"/>
        <v>0</v>
      </c>
      <c r="EC64" s="307"/>
      <c r="ED64" s="307"/>
      <c r="EE64" s="322" t="s">
        <v>542</v>
      </c>
      <c r="EF64" s="322" t="s">
        <v>358</v>
      </c>
      <c r="EG64" s="322"/>
      <c r="EH64" s="322"/>
      <c r="EI64" s="322"/>
      <c r="EJ64" s="322"/>
      <c r="EK64" s="322"/>
      <c r="EL64" s="324"/>
      <c r="EM64" s="324"/>
      <c r="EN64" s="324"/>
      <c r="EO64" s="324"/>
      <c r="EP64" s="324">
        <f>(EP65/0.78)*0.1</f>
        <v>22893.879422948725</v>
      </c>
      <c r="EQ64" s="324">
        <f>(EQ65/0.78)*0.1</f>
        <v>22893.879422948725</v>
      </c>
      <c r="ER64" s="329">
        <f t="shared" si="231"/>
        <v>-21085.652667948725</v>
      </c>
      <c r="ES64" s="324">
        <f t="shared" ref="ES64:EX64" si="257">(ES65/0.78)*0.1</f>
        <v>1808.2267549999997</v>
      </c>
      <c r="ET64" s="324">
        <f t="shared" si="257"/>
        <v>1299.1241908974359</v>
      </c>
      <c r="EU64" s="324">
        <v>500</v>
      </c>
      <c r="EV64" s="324">
        <f t="shared" si="257"/>
        <v>151.53846153846152</v>
      </c>
      <c r="EW64" s="324">
        <f t="shared" si="257"/>
        <v>0</v>
      </c>
      <c r="EX64" s="324">
        <f t="shared" si="257"/>
        <v>0</v>
      </c>
      <c r="EY64" s="323"/>
      <c r="EZ64" s="323"/>
      <c r="FA64" s="322"/>
      <c r="FB64" s="221"/>
      <c r="FE64" s="197"/>
    </row>
    <row r="65" spans="1:161" s="136" customFormat="1" ht="57.75" customHeight="1">
      <c r="A65" s="234" t="s">
        <v>357</v>
      </c>
      <c r="B65" s="234" t="s">
        <v>359</v>
      </c>
      <c r="C65" s="234"/>
      <c r="D65" s="234"/>
      <c r="E65" s="234"/>
      <c r="F65" s="234"/>
      <c r="G65" s="234"/>
      <c r="H65" s="159"/>
      <c r="I65" s="159"/>
      <c r="J65" s="159">
        <f t="shared" ref="J65:O65" si="258">J72+J81</f>
        <v>9567.6163489999999</v>
      </c>
      <c r="K65" s="159">
        <f t="shared" si="258"/>
        <v>9567.6163489999999</v>
      </c>
      <c r="L65" s="159">
        <f t="shared" si="258"/>
        <v>136268.96615699999</v>
      </c>
      <c r="M65" s="159">
        <f t="shared" si="258"/>
        <v>136268.96615699999</v>
      </c>
      <c r="N65" s="138">
        <f t="shared" si="258"/>
        <v>0</v>
      </c>
      <c r="O65" s="138">
        <f t="shared" si="258"/>
        <v>0</v>
      </c>
      <c r="P65" s="234"/>
      <c r="Q65" s="159"/>
      <c r="R65" s="159"/>
      <c r="S65" s="159">
        <f t="shared" ref="S65:T65" si="259">S71+S66</f>
        <v>14844.207729000002</v>
      </c>
      <c r="T65" s="159">
        <f t="shared" si="259"/>
        <v>14844.207729000002</v>
      </c>
      <c r="U65" s="159">
        <f>U71+U66</f>
        <v>136354.58448299998</v>
      </c>
      <c r="V65" s="159">
        <f>V71+V66</f>
        <v>136354.58448299998</v>
      </c>
      <c r="W65" s="138">
        <f>W72+W81</f>
        <v>0</v>
      </c>
      <c r="X65" s="138">
        <f>X72+X81</f>
        <v>0</v>
      </c>
      <c r="Y65" s="234" t="s">
        <v>357</v>
      </c>
      <c r="Z65" s="234" t="s">
        <v>359</v>
      </c>
      <c r="AA65" s="234"/>
      <c r="AB65" s="234"/>
      <c r="AC65" s="234"/>
      <c r="AD65" s="234"/>
      <c r="AE65" s="234"/>
      <c r="AF65" s="159"/>
      <c r="AG65" s="159"/>
      <c r="AH65" s="159">
        <f t="shared" ref="AH65:AI65" si="260">AH71+AH66</f>
        <v>14844.207729000002</v>
      </c>
      <c r="AI65" s="159">
        <f t="shared" si="260"/>
        <v>14844.207729000002</v>
      </c>
      <c r="AJ65" s="159">
        <f>AJ71+AJ66</f>
        <v>128835.584483</v>
      </c>
      <c r="AK65" s="159">
        <f>AK71+AK66</f>
        <v>128835.584483</v>
      </c>
      <c r="AL65" s="160">
        <f t="shared" si="57"/>
        <v>-114120.415794</v>
      </c>
      <c r="AM65" s="159">
        <f t="shared" ref="AM65:AR65" si="261">AM71+AM66</f>
        <v>14715.168688999998</v>
      </c>
      <c r="AN65" s="159">
        <f t="shared" si="261"/>
        <v>10133.168689</v>
      </c>
      <c r="AO65" s="159">
        <f t="shared" si="261"/>
        <v>3400</v>
      </c>
      <c r="AP65" s="159">
        <f t="shared" si="261"/>
        <v>1182</v>
      </c>
      <c r="AQ65" s="159">
        <f t="shared" si="261"/>
        <v>0</v>
      </c>
      <c r="AR65" s="159">
        <f t="shared" si="261"/>
        <v>0</v>
      </c>
      <c r="AS65" s="138">
        <f>AS72+AS81</f>
        <v>0</v>
      </c>
      <c r="AT65" s="138">
        <f>AT72+AT81</f>
        <v>0</v>
      </c>
      <c r="AU65" s="239" t="s">
        <v>357</v>
      </c>
      <c r="AV65" s="239" t="s">
        <v>359</v>
      </c>
      <c r="AW65" s="239"/>
      <c r="AX65" s="239"/>
      <c r="AY65" s="239"/>
      <c r="AZ65" s="239"/>
      <c r="BA65" s="239"/>
      <c r="BB65" s="226"/>
      <c r="BC65" s="226"/>
      <c r="BD65" s="226">
        <f t="shared" ref="BD65:BF65" si="262">BD71+BD66</f>
        <v>18510.629729</v>
      </c>
      <c r="BE65" s="226">
        <f t="shared" si="262"/>
        <v>18510.629729</v>
      </c>
      <c r="BF65" s="226">
        <f t="shared" si="262"/>
        <v>258210.364141</v>
      </c>
      <c r="BG65" s="226">
        <f>BG71+BG66</f>
        <v>258210.364141</v>
      </c>
      <c r="BH65" s="193">
        <f t="shared" si="59"/>
        <v>-243495.19545200001</v>
      </c>
      <c r="BI65" s="226">
        <f t="shared" ref="BI65:BN65" si="263">BI71+BI66</f>
        <v>14715.168688999998</v>
      </c>
      <c r="BJ65" s="226">
        <f t="shared" si="263"/>
        <v>10133.168689</v>
      </c>
      <c r="BK65" s="226">
        <f t="shared" si="263"/>
        <v>3400</v>
      </c>
      <c r="BL65" s="226">
        <f t="shared" si="263"/>
        <v>1182</v>
      </c>
      <c r="BM65" s="226">
        <f t="shared" si="263"/>
        <v>0</v>
      </c>
      <c r="BN65" s="226">
        <f t="shared" si="263"/>
        <v>0</v>
      </c>
      <c r="BO65" s="225">
        <f>BO72+BO81</f>
        <v>0</v>
      </c>
      <c r="BP65" s="225">
        <f>BP72+BP81</f>
        <v>0</v>
      </c>
      <c r="BQ65" s="239" t="s">
        <v>357</v>
      </c>
      <c r="BR65" s="239" t="s">
        <v>359</v>
      </c>
      <c r="BS65" s="239"/>
      <c r="BT65" s="239"/>
      <c r="BU65" s="239"/>
      <c r="BV65" s="239"/>
      <c r="BW65" s="239"/>
      <c r="BX65" s="226"/>
      <c r="BY65" s="226"/>
      <c r="BZ65" s="226">
        <f t="shared" ref="BZ65:CB65" si="264">BZ71+BZ66</f>
        <v>18510.629729</v>
      </c>
      <c r="CA65" s="226">
        <f t="shared" si="264"/>
        <v>18510.629729</v>
      </c>
      <c r="CB65" s="226">
        <f t="shared" si="264"/>
        <v>268789.36414099997</v>
      </c>
      <c r="CC65" s="226">
        <f>CC71+CC66</f>
        <v>268789.36414099997</v>
      </c>
      <c r="CD65" s="193">
        <f t="shared" si="225"/>
        <v>-254074.19545199996</v>
      </c>
      <c r="CE65" s="226">
        <f t="shared" ref="CE65:CJ65" si="265">CE71+CE66</f>
        <v>14715.168688999998</v>
      </c>
      <c r="CF65" s="226">
        <f t="shared" si="265"/>
        <v>10133.168689</v>
      </c>
      <c r="CG65" s="226">
        <f t="shared" si="265"/>
        <v>3400</v>
      </c>
      <c r="CH65" s="226">
        <f t="shared" si="265"/>
        <v>1182</v>
      </c>
      <c r="CI65" s="226">
        <f t="shared" si="265"/>
        <v>0</v>
      </c>
      <c r="CJ65" s="226">
        <f t="shared" si="265"/>
        <v>0</v>
      </c>
      <c r="CK65" s="225">
        <f>CK72+CK81</f>
        <v>0</v>
      </c>
      <c r="CL65" s="225">
        <f>CL72+CL81</f>
        <v>0</v>
      </c>
      <c r="CM65" s="239" t="s">
        <v>357</v>
      </c>
      <c r="CN65" s="239" t="s">
        <v>359</v>
      </c>
      <c r="CO65" s="239"/>
      <c r="CP65" s="239"/>
      <c r="CQ65" s="239"/>
      <c r="CR65" s="239"/>
      <c r="CS65" s="239"/>
      <c r="CT65" s="226"/>
      <c r="CU65" s="226"/>
      <c r="CV65" s="226">
        <f t="shared" ref="CV65:CX65" si="266">CV71+CV66</f>
        <v>18510.629729</v>
      </c>
      <c r="CW65" s="226">
        <f t="shared" si="266"/>
        <v>18510.629729</v>
      </c>
      <c r="CX65" s="226">
        <f t="shared" si="266"/>
        <v>265830.73552500003</v>
      </c>
      <c r="CY65" s="226">
        <f>CY71+CY66</f>
        <v>265830.73552500003</v>
      </c>
      <c r="CZ65" s="193">
        <f t="shared" si="227"/>
        <v>-251726.56683600001</v>
      </c>
      <c r="DA65" s="226">
        <f t="shared" ref="DA65:DF65" si="267">DA71+DA66</f>
        <v>14104.168688999998</v>
      </c>
      <c r="DB65" s="226">
        <f t="shared" si="267"/>
        <v>10133.168689</v>
      </c>
      <c r="DC65" s="226">
        <f t="shared" si="267"/>
        <v>2789</v>
      </c>
      <c r="DD65" s="226">
        <f t="shared" si="267"/>
        <v>1182</v>
      </c>
      <c r="DE65" s="226">
        <f t="shared" si="267"/>
        <v>0</v>
      </c>
      <c r="DF65" s="226">
        <f t="shared" si="267"/>
        <v>0</v>
      </c>
      <c r="DG65" s="225">
        <f>DG72+DG81</f>
        <v>0</v>
      </c>
      <c r="DH65" s="299">
        <f>DH72+DH81</f>
        <v>0</v>
      </c>
      <c r="DI65" s="306" t="s">
        <v>357</v>
      </c>
      <c r="DJ65" s="306" t="s">
        <v>359</v>
      </c>
      <c r="DK65" s="306"/>
      <c r="DL65" s="306"/>
      <c r="DM65" s="306"/>
      <c r="DN65" s="306"/>
      <c r="DO65" s="306"/>
      <c r="DP65" s="308"/>
      <c r="DQ65" s="308"/>
      <c r="DR65" s="308">
        <f t="shared" ref="DR65:DT65" si="268">DR71+DR66</f>
        <v>18510.629729</v>
      </c>
      <c r="DS65" s="308">
        <f t="shared" si="268"/>
        <v>18510.629729</v>
      </c>
      <c r="DT65" s="308">
        <f t="shared" si="268"/>
        <v>260402.17853199996</v>
      </c>
      <c r="DU65" s="308">
        <f>DU71+DU66</f>
        <v>260402.17853199996</v>
      </c>
      <c r="DV65" s="313">
        <f t="shared" si="229"/>
        <v>-246298.00984299998</v>
      </c>
      <c r="DW65" s="308">
        <f t="shared" ref="DW65:EB65" si="269">DW71+DW66</f>
        <v>14104.168688999998</v>
      </c>
      <c r="DX65" s="308">
        <f t="shared" si="269"/>
        <v>10133.168689</v>
      </c>
      <c r="DY65" s="308">
        <f t="shared" si="269"/>
        <v>2789</v>
      </c>
      <c r="DZ65" s="308">
        <f t="shared" si="269"/>
        <v>1182</v>
      </c>
      <c r="EA65" s="308">
        <f t="shared" si="269"/>
        <v>0</v>
      </c>
      <c r="EB65" s="308">
        <f t="shared" si="269"/>
        <v>0</v>
      </c>
      <c r="EC65" s="307">
        <f>EC72+EC81</f>
        <v>0</v>
      </c>
      <c r="ED65" s="307">
        <f>ED72+ED81</f>
        <v>0</v>
      </c>
      <c r="EE65" s="322" t="s">
        <v>543</v>
      </c>
      <c r="EF65" s="322" t="s">
        <v>359</v>
      </c>
      <c r="EG65" s="322"/>
      <c r="EH65" s="322"/>
      <c r="EI65" s="322"/>
      <c r="EJ65" s="322"/>
      <c r="EK65" s="322"/>
      <c r="EL65" s="324"/>
      <c r="EM65" s="324"/>
      <c r="EN65" s="324">
        <f t="shared" ref="EN65:EP65" si="270">EN71+EN66</f>
        <v>18510.629729</v>
      </c>
      <c r="EO65" s="324">
        <f t="shared" si="270"/>
        <v>18510.629729</v>
      </c>
      <c r="EP65" s="324">
        <f t="shared" si="270"/>
        <v>178572.25949900004</v>
      </c>
      <c r="EQ65" s="324">
        <f>EQ71+EQ66</f>
        <v>178572.25949900004</v>
      </c>
      <c r="ER65" s="329">
        <f t="shared" si="231"/>
        <v>-164468.09081000002</v>
      </c>
      <c r="ES65" s="324">
        <f t="shared" ref="ES65:EX65" si="271">ES71+ES66</f>
        <v>14104.168688999998</v>
      </c>
      <c r="ET65" s="324">
        <f t="shared" si="271"/>
        <v>10133.168689</v>
      </c>
      <c r="EU65" s="324">
        <f t="shared" si="271"/>
        <v>2789</v>
      </c>
      <c r="EV65" s="324">
        <f t="shared" si="271"/>
        <v>1182</v>
      </c>
      <c r="EW65" s="324">
        <f t="shared" si="271"/>
        <v>0</v>
      </c>
      <c r="EX65" s="324">
        <f t="shared" si="271"/>
        <v>0</v>
      </c>
      <c r="EY65" s="323">
        <f>EY72+EY81</f>
        <v>0</v>
      </c>
      <c r="EZ65" s="323">
        <f>EZ72+EZ81</f>
        <v>0</v>
      </c>
      <c r="FA65" s="322"/>
      <c r="FB65" s="221"/>
      <c r="FE65" s="197"/>
    </row>
    <row r="66" spans="1:161" s="136" customFormat="1" ht="32.25" customHeight="1">
      <c r="A66" s="234" t="s">
        <v>19</v>
      </c>
      <c r="B66" s="234" t="s">
        <v>376</v>
      </c>
      <c r="C66" s="234"/>
      <c r="D66" s="234"/>
      <c r="E66" s="234"/>
      <c r="F66" s="234"/>
      <c r="G66" s="234"/>
      <c r="H66" s="159"/>
      <c r="I66" s="159"/>
      <c r="J66" s="159"/>
      <c r="K66" s="159"/>
      <c r="L66" s="159"/>
      <c r="M66" s="159"/>
      <c r="N66" s="138"/>
      <c r="O66" s="138"/>
      <c r="P66" s="234"/>
      <c r="Q66" s="159"/>
      <c r="R66" s="159"/>
      <c r="S66" s="159"/>
      <c r="T66" s="159"/>
      <c r="U66" s="159">
        <v>5000</v>
      </c>
      <c r="V66" s="159">
        <v>5000</v>
      </c>
      <c r="W66" s="138"/>
      <c r="X66" s="138"/>
      <c r="Y66" s="234" t="s">
        <v>19</v>
      </c>
      <c r="Z66" s="234" t="s">
        <v>376</v>
      </c>
      <c r="AA66" s="234"/>
      <c r="AB66" s="234"/>
      <c r="AC66" s="234"/>
      <c r="AD66" s="234"/>
      <c r="AE66" s="234"/>
      <c r="AF66" s="159"/>
      <c r="AG66" s="159"/>
      <c r="AH66" s="159"/>
      <c r="AI66" s="159"/>
      <c r="AJ66" s="159">
        <v>5000</v>
      </c>
      <c r="AK66" s="159">
        <v>5000</v>
      </c>
      <c r="AL66" s="160">
        <f t="shared" si="57"/>
        <v>-5000</v>
      </c>
      <c r="AM66" s="160">
        <f t="shared" si="58"/>
        <v>0</v>
      </c>
      <c r="AN66" s="159"/>
      <c r="AO66" s="159"/>
      <c r="AP66" s="159"/>
      <c r="AQ66" s="159"/>
      <c r="AR66" s="159"/>
      <c r="AS66" s="138"/>
      <c r="AT66" s="138"/>
      <c r="AU66" s="239" t="s">
        <v>19</v>
      </c>
      <c r="AV66" s="239" t="s">
        <v>376</v>
      </c>
      <c r="AW66" s="239"/>
      <c r="AX66" s="239"/>
      <c r="AY66" s="239"/>
      <c r="AZ66" s="239"/>
      <c r="BA66" s="239"/>
      <c r="BB66" s="226"/>
      <c r="BC66" s="226"/>
      <c r="BD66" s="226"/>
      <c r="BE66" s="226"/>
      <c r="BF66" s="226">
        <v>5000</v>
      </c>
      <c r="BG66" s="226">
        <v>5000</v>
      </c>
      <c r="BH66" s="193">
        <f t="shared" si="59"/>
        <v>-5000</v>
      </c>
      <c r="BI66" s="193">
        <f t="shared" ref="BI66:BI70" si="272">BJ66+BK66+BL66+BM66+BN66</f>
        <v>0</v>
      </c>
      <c r="BJ66" s="226"/>
      <c r="BK66" s="226"/>
      <c r="BL66" s="226"/>
      <c r="BM66" s="226"/>
      <c r="BN66" s="226"/>
      <c r="BO66" s="225"/>
      <c r="BP66" s="225"/>
      <c r="BQ66" s="239" t="s">
        <v>19</v>
      </c>
      <c r="BR66" s="239" t="s">
        <v>376</v>
      </c>
      <c r="BS66" s="239"/>
      <c r="BT66" s="239"/>
      <c r="BU66" s="239"/>
      <c r="BV66" s="239"/>
      <c r="BW66" s="239"/>
      <c r="BX66" s="226"/>
      <c r="BY66" s="226"/>
      <c r="BZ66" s="226"/>
      <c r="CA66" s="226"/>
      <c r="CB66" s="226">
        <v>5000</v>
      </c>
      <c r="CC66" s="226">
        <v>5000</v>
      </c>
      <c r="CD66" s="193">
        <f t="shared" si="225"/>
        <v>-5000</v>
      </c>
      <c r="CE66" s="193">
        <f t="shared" ref="CE66:CE70" si="273">CF66+CG66+CH66+CI66+CJ66</f>
        <v>0</v>
      </c>
      <c r="CF66" s="226"/>
      <c r="CG66" s="226"/>
      <c r="CH66" s="226"/>
      <c r="CI66" s="226"/>
      <c r="CJ66" s="226"/>
      <c r="CK66" s="225"/>
      <c r="CL66" s="225"/>
      <c r="CM66" s="239" t="s">
        <v>19</v>
      </c>
      <c r="CN66" s="239" t="s">
        <v>376</v>
      </c>
      <c r="CO66" s="239"/>
      <c r="CP66" s="239"/>
      <c r="CQ66" s="239"/>
      <c r="CR66" s="239"/>
      <c r="CS66" s="239"/>
      <c r="CT66" s="226"/>
      <c r="CU66" s="226"/>
      <c r="CV66" s="226"/>
      <c r="CW66" s="226"/>
      <c r="CX66" s="226">
        <v>5000</v>
      </c>
      <c r="CY66" s="226">
        <v>5000</v>
      </c>
      <c r="CZ66" s="193">
        <f t="shared" si="227"/>
        <v>-5000</v>
      </c>
      <c r="DA66" s="193">
        <f t="shared" ref="DA66:DA70" si="274">DB66+DC66+DD66+DE66+DF66</f>
        <v>0</v>
      </c>
      <c r="DB66" s="226"/>
      <c r="DC66" s="226"/>
      <c r="DD66" s="226"/>
      <c r="DE66" s="226"/>
      <c r="DF66" s="226"/>
      <c r="DG66" s="225"/>
      <c r="DH66" s="299"/>
      <c r="DI66" s="306" t="s">
        <v>19</v>
      </c>
      <c r="DJ66" s="306" t="s">
        <v>376</v>
      </c>
      <c r="DK66" s="306"/>
      <c r="DL66" s="306"/>
      <c r="DM66" s="306"/>
      <c r="DN66" s="306"/>
      <c r="DO66" s="306"/>
      <c r="DP66" s="308"/>
      <c r="DQ66" s="308"/>
      <c r="DR66" s="308"/>
      <c r="DS66" s="308"/>
      <c r="DT66" s="308">
        <v>5000</v>
      </c>
      <c r="DU66" s="308">
        <v>5000</v>
      </c>
      <c r="DV66" s="313">
        <f t="shared" si="229"/>
        <v>-5000</v>
      </c>
      <c r="DW66" s="313">
        <f t="shared" ref="DW66:DW70" si="275">DX66+DY66+DZ66+EA66+EB66</f>
        <v>0</v>
      </c>
      <c r="DX66" s="308"/>
      <c r="DY66" s="308"/>
      <c r="DZ66" s="308"/>
      <c r="EA66" s="308"/>
      <c r="EB66" s="308"/>
      <c r="EC66" s="307"/>
      <c r="ED66" s="307"/>
      <c r="EE66" s="322" t="s">
        <v>19</v>
      </c>
      <c r="EF66" s="322" t="s">
        <v>376</v>
      </c>
      <c r="EG66" s="322"/>
      <c r="EH66" s="322"/>
      <c r="EI66" s="322"/>
      <c r="EJ66" s="322"/>
      <c r="EK66" s="322"/>
      <c r="EL66" s="324"/>
      <c r="EM66" s="324"/>
      <c r="EN66" s="324"/>
      <c r="EO66" s="324"/>
      <c r="EP66" s="324">
        <v>5000</v>
      </c>
      <c r="EQ66" s="324">
        <v>5000</v>
      </c>
      <c r="ER66" s="329">
        <f t="shared" si="231"/>
        <v>-5000</v>
      </c>
      <c r="ES66" s="329">
        <f t="shared" ref="ES66:ES70" si="276">ET66+EU66+EV66+EW66+EX66</f>
        <v>0</v>
      </c>
      <c r="ET66" s="324"/>
      <c r="EU66" s="324"/>
      <c r="EV66" s="324"/>
      <c r="EW66" s="324"/>
      <c r="EX66" s="324"/>
      <c r="EY66" s="323"/>
      <c r="EZ66" s="323"/>
      <c r="FA66" s="322"/>
      <c r="FB66" s="221"/>
      <c r="FE66" s="176"/>
    </row>
    <row r="67" spans="1:161" s="155" customFormat="1" ht="66" hidden="1" customHeight="1">
      <c r="A67" s="130" t="s">
        <v>15</v>
      </c>
      <c r="B67" s="131" t="s">
        <v>346</v>
      </c>
      <c r="C67" s="132"/>
      <c r="D67" s="132" t="s">
        <v>348</v>
      </c>
      <c r="E67" s="132" t="s">
        <v>240</v>
      </c>
      <c r="F67" s="132" t="s">
        <v>284</v>
      </c>
      <c r="G67" s="132" t="s">
        <v>482</v>
      </c>
      <c r="H67" s="160">
        <v>908.80342299999995</v>
      </c>
      <c r="I67" s="160">
        <f>H67</f>
        <v>908.80342299999995</v>
      </c>
      <c r="J67" s="160"/>
      <c r="K67" s="160"/>
      <c r="L67" s="160">
        <f>908.803-467.02</f>
        <v>441.78300000000002</v>
      </c>
      <c r="M67" s="160">
        <f>L67</f>
        <v>441.78300000000002</v>
      </c>
      <c r="N67" s="217"/>
      <c r="O67" s="217"/>
      <c r="P67" s="132" t="s">
        <v>482</v>
      </c>
      <c r="Q67" s="160">
        <v>908.80342299999995</v>
      </c>
      <c r="R67" s="160">
        <f>Q67</f>
        <v>908.80342299999995</v>
      </c>
      <c r="S67" s="160">
        <f>T67</f>
        <v>467.02</v>
      </c>
      <c r="T67" s="160">
        <v>467.02</v>
      </c>
      <c r="U67" s="160">
        <f>908.803-467.02</f>
        <v>441.78300000000002</v>
      </c>
      <c r="V67" s="160">
        <f>U67</f>
        <v>441.78300000000002</v>
      </c>
      <c r="W67" s="217"/>
      <c r="X67" s="217"/>
      <c r="Y67" s="130" t="s">
        <v>15</v>
      </c>
      <c r="Z67" s="131" t="s">
        <v>346</v>
      </c>
      <c r="AA67" s="132"/>
      <c r="AB67" s="132" t="s">
        <v>348</v>
      </c>
      <c r="AC67" s="132" t="s">
        <v>240</v>
      </c>
      <c r="AD67" s="132" t="s">
        <v>284</v>
      </c>
      <c r="AE67" s="132" t="s">
        <v>482</v>
      </c>
      <c r="AF67" s="160">
        <v>908.80342299999995</v>
      </c>
      <c r="AG67" s="160">
        <f>AF67</f>
        <v>908.80342299999995</v>
      </c>
      <c r="AH67" s="160">
        <f>AI67</f>
        <v>467.02</v>
      </c>
      <c r="AI67" s="160">
        <v>467.02</v>
      </c>
      <c r="AJ67" s="160">
        <f>908.803-467.02</f>
        <v>441.78300000000002</v>
      </c>
      <c r="AK67" s="160">
        <f>AJ67</f>
        <v>441.78300000000002</v>
      </c>
      <c r="AL67" s="160">
        <f t="shared" si="57"/>
        <v>-441.78300000000002</v>
      </c>
      <c r="AM67" s="160">
        <f t="shared" si="58"/>
        <v>0</v>
      </c>
      <c r="AN67" s="160"/>
      <c r="AO67" s="160"/>
      <c r="AP67" s="160"/>
      <c r="AQ67" s="160"/>
      <c r="AR67" s="160"/>
      <c r="AS67" s="217"/>
      <c r="AT67" s="217"/>
      <c r="AU67" s="202" t="s">
        <v>15</v>
      </c>
      <c r="AV67" s="207" t="s">
        <v>346</v>
      </c>
      <c r="AW67" s="201"/>
      <c r="AX67" s="201" t="s">
        <v>348</v>
      </c>
      <c r="AY67" s="201" t="s">
        <v>240</v>
      </c>
      <c r="AZ67" s="201" t="s">
        <v>284</v>
      </c>
      <c r="BA67" s="201" t="s">
        <v>482</v>
      </c>
      <c r="BB67" s="193">
        <v>908.80342299999995</v>
      </c>
      <c r="BC67" s="193">
        <f>BB67</f>
        <v>908.80342299999995</v>
      </c>
      <c r="BD67" s="193">
        <f>BE67</f>
        <v>467.02</v>
      </c>
      <c r="BE67" s="193">
        <v>467.02</v>
      </c>
      <c r="BF67" s="193">
        <f>908.803-467.02</f>
        <v>441.78300000000002</v>
      </c>
      <c r="BG67" s="193">
        <f>BF67</f>
        <v>441.78300000000002</v>
      </c>
      <c r="BH67" s="193">
        <f t="shared" si="59"/>
        <v>-441.78300000000002</v>
      </c>
      <c r="BI67" s="193">
        <f t="shared" si="272"/>
        <v>0</v>
      </c>
      <c r="BJ67" s="193"/>
      <c r="BK67" s="193"/>
      <c r="BL67" s="193"/>
      <c r="BM67" s="193"/>
      <c r="BN67" s="193"/>
      <c r="BO67" s="203"/>
      <c r="BP67" s="203"/>
      <c r="BQ67" s="202" t="s">
        <v>15</v>
      </c>
      <c r="BR67" s="207" t="s">
        <v>346</v>
      </c>
      <c r="BS67" s="201"/>
      <c r="BT67" s="201" t="s">
        <v>348</v>
      </c>
      <c r="BU67" s="201" t="s">
        <v>240</v>
      </c>
      <c r="BV67" s="201" t="s">
        <v>284</v>
      </c>
      <c r="BW67" s="201" t="s">
        <v>482</v>
      </c>
      <c r="BX67" s="193">
        <v>908.80342299999995</v>
      </c>
      <c r="BY67" s="193">
        <f>BX67</f>
        <v>908.80342299999995</v>
      </c>
      <c r="BZ67" s="193">
        <f>CA67</f>
        <v>467.02</v>
      </c>
      <c r="CA67" s="193">
        <v>467.02</v>
      </c>
      <c r="CB67" s="193">
        <f>908.803-467.02</f>
        <v>441.78300000000002</v>
      </c>
      <c r="CC67" s="193">
        <f>CB67</f>
        <v>441.78300000000002</v>
      </c>
      <c r="CD67" s="193">
        <f t="shared" si="225"/>
        <v>-441.78300000000002</v>
      </c>
      <c r="CE67" s="193">
        <f t="shared" si="273"/>
        <v>0</v>
      </c>
      <c r="CF67" s="193"/>
      <c r="CG67" s="193"/>
      <c r="CH67" s="193"/>
      <c r="CI67" s="193"/>
      <c r="CJ67" s="193"/>
      <c r="CK67" s="203"/>
      <c r="CL67" s="203"/>
      <c r="CM67" s="202" t="s">
        <v>15</v>
      </c>
      <c r="CN67" s="207" t="s">
        <v>346</v>
      </c>
      <c r="CO67" s="201"/>
      <c r="CP67" s="201" t="s">
        <v>348</v>
      </c>
      <c r="CQ67" s="201" t="s">
        <v>240</v>
      </c>
      <c r="CR67" s="201" t="s">
        <v>284</v>
      </c>
      <c r="CS67" s="201" t="s">
        <v>482</v>
      </c>
      <c r="CT67" s="193">
        <v>908.80342299999995</v>
      </c>
      <c r="CU67" s="193">
        <f>CT67</f>
        <v>908.80342299999995</v>
      </c>
      <c r="CV67" s="193">
        <f>CW67</f>
        <v>467.02</v>
      </c>
      <c r="CW67" s="193">
        <v>467.02</v>
      </c>
      <c r="CX67" s="193">
        <f>908.803-467.02</f>
        <v>441.78300000000002</v>
      </c>
      <c r="CY67" s="193">
        <f>CX67</f>
        <v>441.78300000000002</v>
      </c>
      <c r="CZ67" s="193">
        <f t="shared" si="227"/>
        <v>-441.78300000000002</v>
      </c>
      <c r="DA67" s="193">
        <f t="shared" si="274"/>
        <v>0</v>
      </c>
      <c r="DB67" s="193"/>
      <c r="DC67" s="193"/>
      <c r="DD67" s="193"/>
      <c r="DE67" s="193"/>
      <c r="DF67" s="193"/>
      <c r="DG67" s="203"/>
      <c r="DH67" s="301"/>
      <c r="DI67" s="310" t="s">
        <v>15</v>
      </c>
      <c r="DJ67" s="315" t="s">
        <v>346</v>
      </c>
      <c r="DK67" s="312"/>
      <c r="DL67" s="312" t="s">
        <v>348</v>
      </c>
      <c r="DM67" s="312" t="s">
        <v>240</v>
      </c>
      <c r="DN67" s="312" t="s">
        <v>284</v>
      </c>
      <c r="DO67" s="312" t="s">
        <v>482</v>
      </c>
      <c r="DP67" s="313">
        <v>908.80342299999995</v>
      </c>
      <c r="DQ67" s="313">
        <f>DP67</f>
        <v>908.80342299999995</v>
      </c>
      <c r="DR67" s="313">
        <f>DS67</f>
        <v>467.02</v>
      </c>
      <c r="DS67" s="313">
        <v>467.02</v>
      </c>
      <c r="DT67" s="313">
        <f>908.803-467.02</f>
        <v>441.78300000000002</v>
      </c>
      <c r="DU67" s="313">
        <f>DT67</f>
        <v>441.78300000000002</v>
      </c>
      <c r="DV67" s="313">
        <f t="shared" si="229"/>
        <v>-441.78300000000002</v>
      </c>
      <c r="DW67" s="313">
        <f t="shared" si="275"/>
        <v>0</v>
      </c>
      <c r="DX67" s="313"/>
      <c r="DY67" s="313"/>
      <c r="DZ67" s="313"/>
      <c r="EA67" s="313"/>
      <c r="EB67" s="313"/>
      <c r="EC67" s="314"/>
      <c r="ED67" s="314"/>
      <c r="EE67" s="326" t="s">
        <v>15</v>
      </c>
      <c r="EF67" s="332" t="s">
        <v>346</v>
      </c>
      <c r="EG67" s="328"/>
      <c r="EH67" s="328" t="s">
        <v>348</v>
      </c>
      <c r="EI67" s="328" t="s">
        <v>240</v>
      </c>
      <c r="EJ67" s="328" t="s">
        <v>284</v>
      </c>
      <c r="EK67" s="328" t="s">
        <v>482</v>
      </c>
      <c r="EL67" s="329">
        <v>908.80342299999995</v>
      </c>
      <c r="EM67" s="329">
        <f>EL67</f>
        <v>908.80342299999995</v>
      </c>
      <c r="EN67" s="329">
        <f>EO67</f>
        <v>467.02</v>
      </c>
      <c r="EO67" s="329">
        <v>467.02</v>
      </c>
      <c r="EP67" s="329">
        <f>908.803-467.02</f>
        <v>441.78300000000002</v>
      </c>
      <c r="EQ67" s="329">
        <f>EP67</f>
        <v>441.78300000000002</v>
      </c>
      <c r="ER67" s="329">
        <f t="shared" si="231"/>
        <v>-441.78300000000002</v>
      </c>
      <c r="ES67" s="329">
        <f t="shared" si="276"/>
        <v>0</v>
      </c>
      <c r="ET67" s="329"/>
      <c r="EU67" s="329"/>
      <c r="EV67" s="329"/>
      <c r="EW67" s="329"/>
      <c r="EX67" s="329"/>
      <c r="EY67" s="330"/>
      <c r="EZ67" s="330"/>
      <c r="FA67" s="333"/>
      <c r="FB67" s="221"/>
    </row>
    <row r="68" spans="1:161" s="155" customFormat="1" ht="58.5" hidden="1" customHeight="1">
      <c r="A68" s="130" t="s">
        <v>15</v>
      </c>
      <c r="B68" s="131" t="s">
        <v>371</v>
      </c>
      <c r="C68" s="132"/>
      <c r="D68" s="132"/>
      <c r="E68" s="132"/>
      <c r="F68" s="132"/>
      <c r="G68" s="132"/>
      <c r="H68" s="160"/>
      <c r="I68" s="160"/>
      <c r="J68" s="160"/>
      <c r="K68" s="160"/>
      <c r="L68" s="160"/>
      <c r="M68" s="160"/>
      <c r="N68" s="217"/>
      <c r="O68" s="217"/>
      <c r="P68" s="132" t="s">
        <v>483</v>
      </c>
      <c r="Q68" s="160">
        <f>R68</f>
        <v>2388.0590000000002</v>
      </c>
      <c r="R68" s="160">
        <v>2388.0590000000002</v>
      </c>
      <c r="S68" s="160"/>
      <c r="T68" s="160"/>
      <c r="U68" s="160">
        <f>V68</f>
        <v>2388.0590000000002</v>
      </c>
      <c r="V68" s="160">
        <f>R68-T68</f>
        <v>2388.0590000000002</v>
      </c>
      <c r="W68" s="217"/>
      <c r="X68" s="217"/>
      <c r="Y68" s="130" t="s">
        <v>15</v>
      </c>
      <c r="Z68" s="131" t="s">
        <v>371</v>
      </c>
      <c r="AA68" s="132"/>
      <c r="AB68" s="132"/>
      <c r="AC68" s="132"/>
      <c r="AD68" s="132"/>
      <c r="AE68" s="132" t="s">
        <v>483</v>
      </c>
      <c r="AF68" s="160">
        <f>AG68</f>
        <v>2388.0590000000002</v>
      </c>
      <c r="AG68" s="160">
        <v>2388.0590000000002</v>
      </c>
      <c r="AH68" s="160"/>
      <c r="AI68" s="160"/>
      <c r="AJ68" s="160">
        <f>AK68</f>
        <v>2388.0590000000002</v>
      </c>
      <c r="AK68" s="160">
        <f>AG68-AI68</f>
        <v>2388.0590000000002</v>
      </c>
      <c r="AL68" s="160">
        <f t="shared" si="57"/>
        <v>-2388.0590000000002</v>
      </c>
      <c r="AM68" s="160">
        <f t="shared" si="58"/>
        <v>0</v>
      </c>
      <c r="AN68" s="160"/>
      <c r="AO68" s="160"/>
      <c r="AP68" s="160"/>
      <c r="AQ68" s="160"/>
      <c r="AR68" s="160"/>
      <c r="AS68" s="217"/>
      <c r="AT68" s="217"/>
      <c r="AU68" s="202" t="s">
        <v>15</v>
      </c>
      <c r="AV68" s="207" t="s">
        <v>371</v>
      </c>
      <c r="AW68" s="201"/>
      <c r="AX68" s="201"/>
      <c r="AY68" s="201"/>
      <c r="AZ68" s="201"/>
      <c r="BA68" s="201" t="s">
        <v>483</v>
      </c>
      <c r="BB68" s="193">
        <f>BC68</f>
        <v>2388.0590000000002</v>
      </c>
      <c r="BC68" s="193">
        <v>2388.0590000000002</v>
      </c>
      <c r="BD68" s="193"/>
      <c r="BE68" s="193"/>
      <c r="BF68" s="193">
        <f>BG68</f>
        <v>2388.0590000000002</v>
      </c>
      <c r="BG68" s="193">
        <f>BC68-BE68</f>
        <v>2388.0590000000002</v>
      </c>
      <c r="BH68" s="193">
        <f t="shared" si="59"/>
        <v>-2388.0590000000002</v>
      </c>
      <c r="BI68" s="193">
        <f t="shared" si="272"/>
        <v>0</v>
      </c>
      <c r="BJ68" s="193"/>
      <c r="BK68" s="193"/>
      <c r="BL68" s="193"/>
      <c r="BM68" s="193"/>
      <c r="BN68" s="193"/>
      <c r="BO68" s="203"/>
      <c r="BP68" s="203"/>
      <c r="BQ68" s="202" t="s">
        <v>15</v>
      </c>
      <c r="BR68" s="207" t="s">
        <v>371</v>
      </c>
      <c r="BS68" s="201"/>
      <c r="BT68" s="201"/>
      <c r="BU68" s="201"/>
      <c r="BV68" s="201"/>
      <c r="BW68" s="201" t="s">
        <v>483</v>
      </c>
      <c r="BX68" s="193">
        <f>BY68</f>
        <v>2388.0590000000002</v>
      </c>
      <c r="BY68" s="193">
        <v>2388.0590000000002</v>
      </c>
      <c r="BZ68" s="193"/>
      <c r="CA68" s="193"/>
      <c r="CB68" s="193">
        <f>CC68</f>
        <v>2388.0590000000002</v>
      </c>
      <c r="CC68" s="193">
        <f>BY68-CA68</f>
        <v>2388.0590000000002</v>
      </c>
      <c r="CD68" s="193">
        <f t="shared" si="225"/>
        <v>-2388.0590000000002</v>
      </c>
      <c r="CE68" s="193">
        <f t="shared" si="273"/>
        <v>0</v>
      </c>
      <c r="CF68" s="193"/>
      <c r="CG68" s="193"/>
      <c r="CH68" s="193"/>
      <c r="CI68" s="193"/>
      <c r="CJ68" s="193"/>
      <c r="CK68" s="203"/>
      <c r="CL68" s="203"/>
      <c r="CM68" s="202" t="s">
        <v>15</v>
      </c>
      <c r="CN68" s="207" t="s">
        <v>371</v>
      </c>
      <c r="CO68" s="201"/>
      <c r="CP68" s="201"/>
      <c r="CQ68" s="201"/>
      <c r="CR68" s="201"/>
      <c r="CS68" s="201" t="s">
        <v>483</v>
      </c>
      <c r="CT68" s="193">
        <f>CU68</f>
        <v>2388.0590000000002</v>
      </c>
      <c r="CU68" s="193">
        <v>2388.0590000000002</v>
      </c>
      <c r="CV68" s="193"/>
      <c r="CW68" s="193"/>
      <c r="CX68" s="193">
        <f>CY68</f>
        <v>2388.0590000000002</v>
      </c>
      <c r="CY68" s="193">
        <f>CU68-CW68</f>
        <v>2388.0590000000002</v>
      </c>
      <c r="CZ68" s="193">
        <f t="shared" si="227"/>
        <v>-2388.0590000000002</v>
      </c>
      <c r="DA68" s="193">
        <f t="shared" si="274"/>
        <v>0</v>
      </c>
      <c r="DB68" s="193"/>
      <c r="DC68" s="193"/>
      <c r="DD68" s="193"/>
      <c r="DE68" s="193"/>
      <c r="DF68" s="193"/>
      <c r="DG68" s="203"/>
      <c r="DH68" s="301"/>
      <c r="DI68" s="310" t="s">
        <v>15</v>
      </c>
      <c r="DJ68" s="315" t="s">
        <v>371</v>
      </c>
      <c r="DK68" s="312"/>
      <c r="DL68" s="312"/>
      <c r="DM68" s="312"/>
      <c r="DN68" s="312"/>
      <c r="DO68" s="312" t="s">
        <v>483</v>
      </c>
      <c r="DP68" s="313">
        <f>DQ68</f>
        <v>2388.0590000000002</v>
      </c>
      <c r="DQ68" s="313">
        <v>2388.0590000000002</v>
      </c>
      <c r="DR68" s="313"/>
      <c r="DS68" s="313"/>
      <c r="DT68" s="313">
        <f>DU68</f>
        <v>2388.0590000000002</v>
      </c>
      <c r="DU68" s="313">
        <f>DQ68-DS68</f>
        <v>2388.0590000000002</v>
      </c>
      <c r="DV68" s="313">
        <f t="shared" si="229"/>
        <v>-2388.0590000000002</v>
      </c>
      <c r="DW68" s="313">
        <f t="shared" si="275"/>
        <v>0</v>
      </c>
      <c r="DX68" s="313"/>
      <c r="DY68" s="313"/>
      <c r="DZ68" s="313"/>
      <c r="EA68" s="313"/>
      <c r="EB68" s="313"/>
      <c r="EC68" s="314"/>
      <c r="ED68" s="314"/>
      <c r="EE68" s="326" t="s">
        <v>15</v>
      </c>
      <c r="EF68" s="332" t="s">
        <v>371</v>
      </c>
      <c r="EG68" s="328"/>
      <c r="EH68" s="328"/>
      <c r="EI68" s="328"/>
      <c r="EJ68" s="328"/>
      <c r="EK68" s="328" t="s">
        <v>483</v>
      </c>
      <c r="EL68" s="329">
        <f>EM68</f>
        <v>2388.0590000000002</v>
      </c>
      <c r="EM68" s="329">
        <v>2388.0590000000002</v>
      </c>
      <c r="EN68" s="329"/>
      <c r="EO68" s="329"/>
      <c r="EP68" s="329">
        <f>EQ68</f>
        <v>2388.0590000000002</v>
      </c>
      <c r="EQ68" s="329">
        <f>EM68-EO68</f>
        <v>2388.0590000000002</v>
      </c>
      <c r="ER68" s="329">
        <f t="shared" si="231"/>
        <v>-2388.0590000000002</v>
      </c>
      <c r="ES68" s="329">
        <f t="shared" si="276"/>
        <v>0</v>
      </c>
      <c r="ET68" s="329"/>
      <c r="EU68" s="329"/>
      <c r="EV68" s="329"/>
      <c r="EW68" s="329"/>
      <c r="EX68" s="329"/>
      <c r="EY68" s="330"/>
      <c r="EZ68" s="330"/>
      <c r="FA68" s="333"/>
      <c r="FB68" s="221"/>
    </row>
    <row r="69" spans="1:161" s="155" customFormat="1" ht="58.5" hidden="1" customHeight="1">
      <c r="A69" s="130" t="s">
        <v>15</v>
      </c>
      <c r="B69" s="131" t="s">
        <v>372</v>
      </c>
      <c r="C69" s="132"/>
      <c r="D69" s="132"/>
      <c r="E69" s="132"/>
      <c r="F69" s="132"/>
      <c r="G69" s="132"/>
      <c r="H69" s="160"/>
      <c r="I69" s="160"/>
      <c r="J69" s="160"/>
      <c r="K69" s="160"/>
      <c r="L69" s="160"/>
      <c r="M69" s="160"/>
      <c r="N69" s="217"/>
      <c r="O69" s="217"/>
      <c r="P69" s="132" t="s">
        <v>484</v>
      </c>
      <c r="Q69" s="160">
        <f>R69</f>
        <v>1379.614</v>
      </c>
      <c r="R69" s="160">
        <v>1379.614</v>
      </c>
      <c r="S69" s="160"/>
      <c r="T69" s="160"/>
      <c r="U69" s="160">
        <f>V69</f>
        <v>1379.614</v>
      </c>
      <c r="V69" s="160">
        <f>R69-T69</f>
        <v>1379.614</v>
      </c>
      <c r="W69" s="217"/>
      <c r="X69" s="217"/>
      <c r="Y69" s="130" t="s">
        <v>15</v>
      </c>
      <c r="Z69" s="131" t="s">
        <v>372</v>
      </c>
      <c r="AA69" s="132"/>
      <c r="AB69" s="132"/>
      <c r="AC69" s="132"/>
      <c r="AD69" s="132"/>
      <c r="AE69" s="132" t="s">
        <v>484</v>
      </c>
      <c r="AF69" s="160">
        <f>AG69</f>
        <v>1379.614</v>
      </c>
      <c r="AG69" s="160">
        <v>1379.614</v>
      </c>
      <c r="AH69" s="160"/>
      <c r="AI69" s="160"/>
      <c r="AJ69" s="160">
        <f>AK69</f>
        <v>1379.614</v>
      </c>
      <c r="AK69" s="160">
        <f>AG69-AI69</f>
        <v>1379.614</v>
      </c>
      <c r="AL69" s="160">
        <f t="shared" si="57"/>
        <v>-1379.614</v>
      </c>
      <c r="AM69" s="160">
        <f t="shared" si="58"/>
        <v>0</v>
      </c>
      <c r="AN69" s="160"/>
      <c r="AO69" s="160"/>
      <c r="AP69" s="160"/>
      <c r="AQ69" s="160"/>
      <c r="AR69" s="160"/>
      <c r="AS69" s="217"/>
      <c r="AT69" s="217"/>
      <c r="AU69" s="202" t="s">
        <v>15</v>
      </c>
      <c r="AV69" s="207" t="s">
        <v>372</v>
      </c>
      <c r="AW69" s="201"/>
      <c r="AX69" s="201"/>
      <c r="AY69" s="201"/>
      <c r="AZ69" s="201"/>
      <c r="BA69" s="201" t="s">
        <v>484</v>
      </c>
      <c r="BB69" s="193">
        <f>BC69</f>
        <v>1379.614</v>
      </c>
      <c r="BC69" s="193">
        <v>1379.614</v>
      </c>
      <c r="BD69" s="193"/>
      <c r="BE69" s="193"/>
      <c r="BF69" s="193">
        <f>BG69</f>
        <v>1379.614</v>
      </c>
      <c r="BG69" s="193">
        <f>BC69-BE69</f>
        <v>1379.614</v>
      </c>
      <c r="BH69" s="193">
        <f t="shared" si="59"/>
        <v>-1379.614</v>
      </c>
      <c r="BI69" s="193">
        <f t="shared" si="272"/>
        <v>0</v>
      </c>
      <c r="BJ69" s="193"/>
      <c r="BK69" s="193"/>
      <c r="BL69" s="193"/>
      <c r="BM69" s="193"/>
      <c r="BN69" s="193"/>
      <c r="BO69" s="203"/>
      <c r="BP69" s="203"/>
      <c r="BQ69" s="202" t="s">
        <v>15</v>
      </c>
      <c r="BR69" s="207" t="s">
        <v>372</v>
      </c>
      <c r="BS69" s="201"/>
      <c r="BT69" s="201"/>
      <c r="BU69" s="201"/>
      <c r="BV69" s="201"/>
      <c r="BW69" s="201" t="s">
        <v>484</v>
      </c>
      <c r="BX69" s="193">
        <f>BY69</f>
        <v>1379.614</v>
      </c>
      <c r="BY69" s="193">
        <v>1379.614</v>
      </c>
      <c r="BZ69" s="193"/>
      <c r="CA69" s="193"/>
      <c r="CB69" s="193">
        <f>CC69</f>
        <v>1379.614</v>
      </c>
      <c r="CC69" s="193">
        <f>BY69-CA69</f>
        <v>1379.614</v>
      </c>
      <c r="CD69" s="193">
        <f t="shared" si="225"/>
        <v>-1379.614</v>
      </c>
      <c r="CE69" s="193">
        <f t="shared" si="273"/>
        <v>0</v>
      </c>
      <c r="CF69" s="193"/>
      <c r="CG69" s="193"/>
      <c r="CH69" s="193"/>
      <c r="CI69" s="193"/>
      <c r="CJ69" s="193"/>
      <c r="CK69" s="203"/>
      <c r="CL69" s="203"/>
      <c r="CM69" s="202" t="s">
        <v>15</v>
      </c>
      <c r="CN69" s="207" t="s">
        <v>372</v>
      </c>
      <c r="CO69" s="201"/>
      <c r="CP69" s="201"/>
      <c r="CQ69" s="201"/>
      <c r="CR69" s="201"/>
      <c r="CS69" s="201" t="s">
        <v>484</v>
      </c>
      <c r="CT69" s="193">
        <f>CU69</f>
        <v>1379.614</v>
      </c>
      <c r="CU69" s="193">
        <v>1379.614</v>
      </c>
      <c r="CV69" s="193"/>
      <c r="CW69" s="193"/>
      <c r="CX69" s="193">
        <f>CY69</f>
        <v>1379.614</v>
      </c>
      <c r="CY69" s="193">
        <f>CU69-CW69</f>
        <v>1379.614</v>
      </c>
      <c r="CZ69" s="193">
        <f t="shared" si="227"/>
        <v>-1379.614</v>
      </c>
      <c r="DA69" s="193">
        <f t="shared" si="274"/>
        <v>0</v>
      </c>
      <c r="DB69" s="193"/>
      <c r="DC69" s="193"/>
      <c r="DD69" s="193"/>
      <c r="DE69" s="193"/>
      <c r="DF69" s="193"/>
      <c r="DG69" s="203"/>
      <c r="DH69" s="301"/>
      <c r="DI69" s="310" t="s">
        <v>15</v>
      </c>
      <c r="DJ69" s="315" t="s">
        <v>372</v>
      </c>
      <c r="DK69" s="312"/>
      <c r="DL69" s="312"/>
      <c r="DM69" s="312"/>
      <c r="DN69" s="312"/>
      <c r="DO69" s="312" t="s">
        <v>484</v>
      </c>
      <c r="DP69" s="313">
        <f>DQ69</f>
        <v>1379.614</v>
      </c>
      <c r="DQ69" s="313">
        <v>1379.614</v>
      </c>
      <c r="DR69" s="313"/>
      <c r="DS69" s="313"/>
      <c r="DT69" s="313">
        <f>DU69</f>
        <v>1379.614</v>
      </c>
      <c r="DU69" s="313">
        <f>DQ69-DS69</f>
        <v>1379.614</v>
      </c>
      <c r="DV69" s="313">
        <f t="shared" si="229"/>
        <v>-1379.614</v>
      </c>
      <c r="DW69" s="313">
        <f t="shared" si="275"/>
        <v>0</v>
      </c>
      <c r="DX69" s="313"/>
      <c r="DY69" s="313"/>
      <c r="DZ69" s="313"/>
      <c r="EA69" s="313"/>
      <c r="EB69" s="313"/>
      <c r="EC69" s="314"/>
      <c r="ED69" s="314"/>
      <c r="EE69" s="326" t="s">
        <v>15</v>
      </c>
      <c r="EF69" s="332" t="s">
        <v>372</v>
      </c>
      <c r="EG69" s="328"/>
      <c r="EH69" s="328"/>
      <c r="EI69" s="328"/>
      <c r="EJ69" s="328"/>
      <c r="EK69" s="328" t="s">
        <v>484</v>
      </c>
      <c r="EL69" s="329">
        <f>EM69</f>
        <v>1379.614</v>
      </c>
      <c r="EM69" s="329">
        <v>1379.614</v>
      </c>
      <c r="EN69" s="329"/>
      <c r="EO69" s="329"/>
      <c r="EP69" s="329">
        <f>EQ69</f>
        <v>1379.614</v>
      </c>
      <c r="EQ69" s="329">
        <f>EM69-EO69</f>
        <v>1379.614</v>
      </c>
      <c r="ER69" s="329">
        <f t="shared" si="231"/>
        <v>-1379.614</v>
      </c>
      <c r="ES69" s="329">
        <f t="shared" si="276"/>
        <v>0</v>
      </c>
      <c r="ET69" s="329"/>
      <c r="EU69" s="329"/>
      <c r="EV69" s="329"/>
      <c r="EW69" s="329"/>
      <c r="EX69" s="329"/>
      <c r="EY69" s="330"/>
      <c r="EZ69" s="330"/>
      <c r="FA69" s="333"/>
      <c r="FB69" s="221"/>
    </row>
    <row r="70" spans="1:161" s="155" customFormat="1" ht="58.5" hidden="1" customHeight="1">
      <c r="A70" s="130" t="s">
        <v>15</v>
      </c>
      <c r="B70" s="131" t="s">
        <v>373</v>
      </c>
      <c r="C70" s="132"/>
      <c r="D70" s="132"/>
      <c r="E70" s="132"/>
      <c r="F70" s="132"/>
      <c r="G70" s="132"/>
      <c r="H70" s="160"/>
      <c r="I70" s="160"/>
      <c r="J70" s="160"/>
      <c r="K70" s="160"/>
      <c r="L70" s="160"/>
      <c r="M70" s="160"/>
      <c r="N70" s="217"/>
      <c r="O70" s="217"/>
      <c r="P70" s="132"/>
      <c r="Q70" s="160"/>
      <c r="R70" s="160"/>
      <c r="S70" s="160"/>
      <c r="T70" s="160"/>
      <c r="U70" s="160"/>
      <c r="V70" s="160"/>
      <c r="W70" s="217"/>
      <c r="X70" s="217"/>
      <c r="Y70" s="130" t="s">
        <v>15</v>
      </c>
      <c r="Z70" s="131" t="s">
        <v>373</v>
      </c>
      <c r="AA70" s="132"/>
      <c r="AB70" s="132"/>
      <c r="AC70" s="132"/>
      <c r="AD70" s="132"/>
      <c r="AE70" s="132"/>
      <c r="AF70" s="160"/>
      <c r="AG70" s="160"/>
      <c r="AH70" s="160"/>
      <c r="AI70" s="160"/>
      <c r="AJ70" s="160"/>
      <c r="AK70" s="160"/>
      <c r="AL70" s="160">
        <f t="shared" si="57"/>
        <v>0</v>
      </c>
      <c r="AM70" s="160">
        <f t="shared" si="58"/>
        <v>0</v>
      </c>
      <c r="AN70" s="160"/>
      <c r="AO70" s="160"/>
      <c r="AP70" s="160"/>
      <c r="AQ70" s="160"/>
      <c r="AR70" s="160"/>
      <c r="AS70" s="217"/>
      <c r="AT70" s="217"/>
      <c r="AU70" s="202" t="s">
        <v>15</v>
      </c>
      <c r="AV70" s="207" t="s">
        <v>373</v>
      </c>
      <c r="AW70" s="201"/>
      <c r="AX70" s="201"/>
      <c r="AY70" s="201"/>
      <c r="AZ70" s="201"/>
      <c r="BA70" s="201"/>
      <c r="BB70" s="193"/>
      <c r="BC70" s="193"/>
      <c r="BD70" s="193"/>
      <c r="BE70" s="193"/>
      <c r="BF70" s="193"/>
      <c r="BG70" s="193"/>
      <c r="BH70" s="193">
        <f t="shared" si="59"/>
        <v>0</v>
      </c>
      <c r="BI70" s="193">
        <f t="shared" si="272"/>
        <v>0</v>
      </c>
      <c r="BJ70" s="193"/>
      <c r="BK70" s="193"/>
      <c r="BL70" s="193"/>
      <c r="BM70" s="193"/>
      <c r="BN70" s="193"/>
      <c r="BO70" s="203"/>
      <c r="BP70" s="203"/>
      <c r="BQ70" s="202" t="s">
        <v>15</v>
      </c>
      <c r="BR70" s="207" t="s">
        <v>373</v>
      </c>
      <c r="BS70" s="201"/>
      <c r="BT70" s="201"/>
      <c r="BU70" s="201"/>
      <c r="BV70" s="201"/>
      <c r="BW70" s="201"/>
      <c r="BX70" s="193"/>
      <c r="BY70" s="193"/>
      <c r="BZ70" s="193"/>
      <c r="CA70" s="193"/>
      <c r="CB70" s="193"/>
      <c r="CC70" s="193"/>
      <c r="CD70" s="193">
        <f t="shared" si="225"/>
        <v>0</v>
      </c>
      <c r="CE70" s="193">
        <f t="shared" si="273"/>
        <v>0</v>
      </c>
      <c r="CF70" s="193"/>
      <c r="CG70" s="193"/>
      <c r="CH70" s="193"/>
      <c r="CI70" s="193"/>
      <c r="CJ70" s="193"/>
      <c r="CK70" s="203"/>
      <c r="CL70" s="203"/>
      <c r="CM70" s="202" t="s">
        <v>15</v>
      </c>
      <c r="CN70" s="207" t="s">
        <v>373</v>
      </c>
      <c r="CO70" s="201"/>
      <c r="CP70" s="201"/>
      <c r="CQ70" s="201"/>
      <c r="CR70" s="201"/>
      <c r="CS70" s="201"/>
      <c r="CT70" s="193"/>
      <c r="CU70" s="193"/>
      <c r="CV70" s="193"/>
      <c r="CW70" s="193"/>
      <c r="CX70" s="193"/>
      <c r="CY70" s="193"/>
      <c r="CZ70" s="193">
        <f t="shared" si="227"/>
        <v>0</v>
      </c>
      <c r="DA70" s="193">
        <f t="shared" si="274"/>
        <v>0</v>
      </c>
      <c r="DB70" s="193"/>
      <c r="DC70" s="193"/>
      <c r="DD70" s="193"/>
      <c r="DE70" s="193"/>
      <c r="DF70" s="193"/>
      <c r="DG70" s="203"/>
      <c r="DH70" s="301"/>
      <c r="DI70" s="310" t="s">
        <v>15</v>
      </c>
      <c r="DJ70" s="315" t="s">
        <v>373</v>
      </c>
      <c r="DK70" s="312"/>
      <c r="DL70" s="312"/>
      <c r="DM70" s="312"/>
      <c r="DN70" s="312"/>
      <c r="DO70" s="312"/>
      <c r="DP70" s="313"/>
      <c r="DQ70" s="313"/>
      <c r="DR70" s="313"/>
      <c r="DS70" s="313"/>
      <c r="DT70" s="313"/>
      <c r="DU70" s="313"/>
      <c r="DV70" s="313">
        <f t="shared" si="229"/>
        <v>0</v>
      </c>
      <c r="DW70" s="313">
        <f t="shared" si="275"/>
        <v>0</v>
      </c>
      <c r="DX70" s="313"/>
      <c r="DY70" s="313"/>
      <c r="DZ70" s="313"/>
      <c r="EA70" s="313"/>
      <c r="EB70" s="313"/>
      <c r="EC70" s="314"/>
      <c r="ED70" s="314"/>
      <c r="EE70" s="326" t="s">
        <v>15</v>
      </c>
      <c r="EF70" s="332" t="s">
        <v>373</v>
      </c>
      <c r="EG70" s="328"/>
      <c r="EH70" s="328"/>
      <c r="EI70" s="328"/>
      <c r="EJ70" s="328"/>
      <c r="EK70" s="328"/>
      <c r="EL70" s="329"/>
      <c r="EM70" s="329"/>
      <c r="EN70" s="329"/>
      <c r="EO70" s="329"/>
      <c r="EP70" s="329"/>
      <c r="EQ70" s="329"/>
      <c r="ER70" s="329">
        <f t="shared" si="231"/>
        <v>0</v>
      </c>
      <c r="ES70" s="329">
        <f t="shared" si="276"/>
        <v>0</v>
      </c>
      <c r="ET70" s="329"/>
      <c r="EU70" s="329"/>
      <c r="EV70" s="329"/>
      <c r="EW70" s="329"/>
      <c r="EX70" s="329"/>
      <c r="EY70" s="330"/>
      <c r="EZ70" s="330"/>
      <c r="FA70" s="333"/>
      <c r="FB70" s="221"/>
    </row>
    <row r="71" spans="1:161" s="136" customFormat="1" ht="32.25" customHeight="1">
      <c r="A71" s="234" t="s">
        <v>20</v>
      </c>
      <c r="B71" s="234" t="s">
        <v>368</v>
      </c>
      <c r="C71" s="234"/>
      <c r="D71" s="234"/>
      <c r="E71" s="234"/>
      <c r="F71" s="234"/>
      <c r="G71" s="234"/>
      <c r="H71" s="159"/>
      <c r="I71" s="159"/>
      <c r="J71" s="159">
        <f t="shared" ref="J71:V71" si="277">J72+J81</f>
        <v>9567.6163489999999</v>
      </c>
      <c r="K71" s="159">
        <f t="shared" si="277"/>
        <v>9567.6163489999999</v>
      </c>
      <c r="L71" s="159">
        <f t="shared" si="277"/>
        <v>136268.96615699999</v>
      </c>
      <c r="M71" s="159">
        <f t="shared" si="277"/>
        <v>136268.96615699999</v>
      </c>
      <c r="N71" s="159">
        <f t="shared" si="277"/>
        <v>0</v>
      </c>
      <c r="O71" s="159">
        <f t="shared" si="277"/>
        <v>0</v>
      </c>
      <c r="P71" s="159">
        <f t="shared" si="277"/>
        <v>0</v>
      </c>
      <c r="Q71" s="159">
        <f t="shared" si="277"/>
        <v>0</v>
      </c>
      <c r="R71" s="159">
        <f t="shared" si="277"/>
        <v>0</v>
      </c>
      <c r="S71" s="159">
        <f t="shared" si="277"/>
        <v>14844.207729000002</v>
      </c>
      <c r="T71" s="159">
        <f t="shared" si="277"/>
        <v>14844.207729000002</v>
      </c>
      <c r="U71" s="159">
        <f t="shared" si="277"/>
        <v>131354.58448299998</v>
      </c>
      <c r="V71" s="159">
        <f t="shared" si="277"/>
        <v>131354.58448299998</v>
      </c>
      <c r="W71" s="138"/>
      <c r="X71" s="138"/>
      <c r="Y71" s="234" t="s">
        <v>20</v>
      </c>
      <c r="Z71" s="234" t="s">
        <v>368</v>
      </c>
      <c r="AA71" s="234"/>
      <c r="AB71" s="234"/>
      <c r="AC71" s="234"/>
      <c r="AD71" s="234"/>
      <c r="AE71" s="159">
        <f t="shared" ref="AE71:AK71" si="278">AE72+AE81</f>
        <v>0</v>
      </c>
      <c r="AF71" s="159">
        <f t="shared" si="278"/>
        <v>0</v>
      </c>
      <c r="AG71" s="159">
        <f t="shared" si="278"/>
        <v>0</v>
      </c>
      <c r="AH71" s="159">
        <f t="shared" si="278"/>
        <v>14844.207729000002</v>
      </c>
      <c r="AI71" s="159">
        <f t="shared" si="278"/>
        <v>14844.207729000002</v>
      </c>
      <c r="AJ71" s="159">
        <f t="shared" si="278"/>
        <v>123835.584483</v>
      </c>
      <c r="AK71" s="159">
        <f t="shared" si="278"/>
        <v>123835.584483</v>
      </c>
      <c r="AL71" s="160">
        <f t="shared" si="57"/>
        <v>-109120.415794</v>
      </c>
      <c r="AM71" s="159">
        <f t="shared" ref="AM71:AR71" si="279">AM72+AM81</f>
        <v>14715.168688999998</v>
      </c>
      <c r="AN71" s="159">
        <f t="shared" si="279"/>
        <v>10133.168689</v>
      </c>
      <c r="AO71" s="159">
        <f t="shared" si="279"/>
        <v>3400</v>
      </c>
      <c r="AP71" s="159">
        <f t="shared" si="279"/>
        <v>1182</v>
      </c>
      <c r="AQ71" s="159">
        <f t="shared" si="279"/>
        <v>0</v>
      </c>
      <c r="AR71" s="159">
        <f t="shared" si="279"/>
        <v>0</v>
      </c>
      <c r="AS71" s="138"/>
      <c r="AT71" s="138"/>
      <c r="AU71" s="239" t="s">
        <v>20</v>
      </c>
      <c r="AV71" s="239" t="s">
        <v>368</v>
      </c>
      <c r="AW71" s="239"/>
      <c r="AX71" s="239"/>
      <c r="AY71" s="239"/>
      <c r="AZ71" s="239"/>
      <c r="BA71" s="226">
        <f t="shared" ref="BA71:BG71" si="280">BA72+BA81</f>
        <v>0</v>
      </c>
      <c r="BB71" s="226">
        <f t="shared" si="280"/>
        <v>0</v>
      </c>
      <c r="BC71" s="226">
        <f t="shared" si="280"/>
        <v>0</v>
      </c>
      <c r="BD71" s="226">
        <f t="shared" si="280"/>
        <v>18510.629729</v>
      </c>
      <c r="BE71" s="226">
        <f t="shared" si="280"/>
        <v>18510.629729</v>
      </c>
      <c r="BF71" s="226">
        <f t="shared" si="280"/>
        <v>253210.364141</v>
      </c>
      <c r="BG71" s="226">
        <f t="shared" si="280"/>
        <v>253210.364141</v>
      </c>
      <c r="BH71" s="193">
        <f t="shared" si="59"/>
        <v>-238495.19545200001</v>
      </c>
      <c r="BI71" s="226">
        <f t="shared" ref="BI71:BN71" si="281">BI72+BI81</f>
        <v>14715.168688999998</v>
      </c>
      <c r="BJ71" s="226">
        <f t="shared" si="281"/>
        <v>10133.168689</v>
      </c>
      <c r="BK71" s="226">
        <f t="shared" si="281"/>
        <v>3400</v>
      </c>
      <c r="BL71" s="226">
        <f t="shared" si="281"/>
        <v>1182</v>
      </c>
      <c r="BM71" s="226">
        <f t="shared" si="281"/>
        <v>0</v>
      </c>
      <c r="BN71" s="226">
        <f t="shared" si="281"/>
        <v>0</v>
      </c>
      <c r="BO71" s="225"/>
      <c r="BP71" s="225"/>
      <c r="BQ71" s="239" t="s">
        <v>20</v>
      </c>
      <c r="BR71" s="239" t="s">
        <v>368</v>
      </c>
      <c r="BS71" s="239"/>
      <c r="BT71" s="239"/>
      <c r="BU71" s="239"/>
      <c r="BV71" s="239"/>
      <c r="BW71" s="226">
        <f t="shared" ref="BW71:CC71" si="282">BW72+BW81</f>
        <v>0</v>
      </c>
      <c r="BX71" s="226">
        <f t="shared" si="282"/>
        <v>0</v>
      </c>
      <c r="BY71" s="226">
        <f t="shared" si="282"/>
        <v>0</v>
      </c>
      <c r="BZ71" s="226">
        <f t="shared" si="282"/>
        <v>18510.629729</v>
      </c>
      <c r="CA71" s="226">
        <f t="shared" si="282"/>
        <v>18510.629729</v>
      </c>
      <c r="CB71" s="226">
        <f t="shared" si="282"/>
        <v>263789.36414099997</v>
      </c>
      <c r="CC71" s="226">
        <f t="shared" si="282"/>
        <v>263789.36414099997</v>
      </c>
      <c r="CD71" s="193">
        <f t="shared" si="225"/>
        <v>-249074.19545199996</v>
      </c>
      <c r="CE71" s="226">
        <f t="shared" ref="CE71:CJ71" si="283">CE72+CE81</f>
        <v>14715.168688999998</v>
      </c>
      <c r="CF71" s="226">
        <f t="shared" si="283"/>
        <v>10133.168689</v>
      </c>
      <c r="CG71" s="226">
        <f t="shared" si="283"/>
        <v>3400</v>
      </c>
      <c r="CH71" s="226">
        <f t="shared" si="283"/>
        <v>1182</v>
      </c>
      <c r="CI71" s="226">
        <f t="shared" si="283"/>
        <v>0</v>
      </c>
      <c r="CJ71" s="226">
        <f t="shared" si="283"/>
        <v>0</v>
      </c>
      <c r="CK71" s="225"/>
      <c r="CL71" s="225"/>
      <c r="CM71" s="239" t="s">
        <v>20</v>
      </c>
      <c r="CN71" s="239" t="s">
        <v>368</v>
      </c>
      <c r="CO71" s="239"/>
      <c r="CP71" s="239"/>
      <c r="CQ71" s="239"/>
      <c r="CR71" s="239"/>
      <c r="CS71" s="226">
        <f t="shared" ref="CS71:CY71" si="284">CS72+CS81</f>
        <v>0</v>
      </c>
      <c r="CT71" s="226">
        <f t="shared" si="284"/>
        <v>0</v>
      </c>
      <c r="CU71" s="226">
        <f t="shared" si="284"/>
        <v>0</v>
      </c>
      <c r="CV71" s="226">
        <f t="shared" si="284"/>
        <v>18510.629729</v>
      </c>
      <c r="CW71" s="226">
        <f t="shared" si="284"/>
        <v>18510.629729</v>
      </c>
      <c r="CX71" s="226">
        <f t="shared" si="284"/>
        <v>260830.735525</v>
      </c>
      <c r="CY71" s="226">
        <f t="shared" si="284"/>
        <v>260830.735525</v>
      </c>
      <c r="CZ71" s="193">
        <f t="shared" si="227"/>
        <v>-246726.56683600001</v>
      </c>
      <c r="DA71" s="226">
        <f t="shared" ref="DA71:DF71" si="285">DA72+DA81</f>
        <v>14104.168688999998</v>
      </c>
      <c r="DB71" s="226">
        <f t="shared" si="285"/>
        <v>10133.168689</v>
      </c>
      <c r="DC71" s="226">
        <f t="shared" si="285"/>
        <v>2789</v>
      </c>
      <c r="DD71" s="226">
        <f t="shared" si="285"/>
        <v>1182</v>
      </c>
      <c r="DE71" s="226">
        <f t="shared" si="285"/>
        <v>0</v>
      </c>
      <c r="DF71" s="226">
        <f t="shared" si="285"/>
        <v>0</v>
      </c>
      <c r="DG71" s="225"/>
      <c r="DH71" s="299"/>
      <c r="DI71" s="306" t="s">
        <v>20</v>
      </c>
      <c r="DJ71" s="306" t="s">
        <v>368</v>
      </c>
      <c r="DK71" s="306"/>
      <c r="DL71" s="306"/>
      <c r="DM71" s="306"/>
      <c r="DN71" s="306"/>
      <c r="DO71" s="308">
        <f t="shared" ref="DO71:DU71" si="286">DO72+DO81</f>
        <v>0</v>
      </c>
      <c r="DP71" s="308">
        <f t="shared" si="286"/>
        <v>0</v>
      </c>
      <c r="DQ71" s="308">
        <f t="shared" si="286"/>
        <v>0</v>
      </c>
      <c r="DR71" s="308">
        <f t="shared" si="286"/>
        <v>18510.629729</v>
      </c>
      <c r="DS71" s="308">
        <f t="shared" si="286"/>
        <v>18510.629729</v>
      </c>
      <c r="DT71" s="308">
        <f t="shared" si="286"/>
        <v>255402.17853199996</v>
      </c>
      <c r="DU71" s="308">
        <f t="shared" si="286"/>
        <v>255402.17853199996</v>
      </c>
      <c r="DV71" s="313">
        <f t="shared" si="229"/>
        <v>-241298.00984299998</v>
      </c>
      <c r="DW71" s="308">
        <f t="shared" ref="DW71:EB71" si="287">DW72+DW81</f>
        <v>14104.168688999998</v>
      </c>
      <c r="DX71" s="308">
        <f t="shared" si="287"/>
        <v>10133.168689</v>
      </c>
      <c r="DY71" s="308">
        <f t="shared" si="287"/>
        <v>2789</v>
      </c>
      <c r="DZ71" s="308">
        <f t="shared" si="287"/>
        <v>1182</v>
      </c>
      <c r="EA71" s="308">
        <f t="shared" si="287"/>
        <v>0</v>
      </c>
      <c r="EB71" s="308">
        <f t="shared" si="287"/>
        <v>0</v>
      </c>
      <c r="EC71" s="307"/>
      <c r="ED71" s="307"/>
      <c r="EE71" s="322" t="s">
        <v>20</v>
      </c>
      <c r="EF71" s="322" t="s">
        <v>368</v>
      </c>
      <c r="EG71" s="322"/>
      <c r="EH71" s="322"/>
      <c r="EI71" s="322"/>
      <c r="EJ71" s="322"/>
      <c r="EK71" s="324">
        <f t="shared" ref="EK71:EQ71" si="288">EK72+EK81</f>
        <v>0</v>
      </c>
      <c r="EL71" s="324">
        <f t="shared" si="288"/>
        <v>0</v>
      </c>
      <c r="EM71" s="324">
        <f t="shared" si="288"/>
        <v>0</v>
      </c>
      <c r="EN71" s="324">
        <f t="shared" si="288"/>
        <v>18510.629729</v>
      </c>
      <c r="EO71" s="324">
        <f t="shared" si="288"/>
        <v>18510.629729</v>
      </c>
      <c r="EP71" s="324">
        <f t="shared" si="288"/>
        <v>173572.25949900004</v>
      </c>
      <c r="EQ71" s="324">
        <f t="shared" si="288"/>
        <v>173572.25949900004</v>
      </c>
      <c r="ER71" s="329">
        <f t="shared" si="231"/>
        <v>-159468.09081000002</v>
      </c>
      <c r="ES71" s="324">
        <f t="shared" ref="ES71:EX71" si="289">ES72+ES81</f>
        <v>14104.168688999998</v>
      </c>
      <c r="ET71" s="324">
        <f t="shared" si="289"/>
        <v>10133.168689</v>
      </c>
      <c r="EU71" s="324">
        <f t="shared" si="289"/>
        <v>2789</v>
      </c>
      <c r="EV71" s="324">
        <f t="shared" si="289"/>
        <v>1182</v>
      </c>
      <c r="EW71" s="324">
        <f t="shared" si="289"/>
        <v>0</v>
      </c>
      <c r="EX71" s="324">
        <f t="shared" si="289"/>
        <v>0</v>
      </c>
      <c r="EY71" s="323"/>
      <c r="EZ71" s="323"/>
      <c r="FA71" s="322"/>
      <c r="FB71" s="221"/>
      <c r="FE71" s="176"/>
    </row>
    <row r="72" spans="1:161">
      <c r="A72" s="234" t="s">
        <v>369</v>
      </c>
      <c r="B72" s="234" t="s">
        <v>45</v>
      </c>
      <c r="C72" s="234"/>
      <c r="D72" s="234"/>
      <c r="E72" s="234"/>
      <c r="F72" s="234"/>
      <c r="G72" s="234"/>
      <c r="H72" s="159">
        <f t="shared" ref="H72:I72" si="290">H73+H74</f>
        <v>0</v>
      </c>
      <c r="I72" s="159">
        <f t="shared" si="290"/>
        <v>0</v>
      </c>
      <c r="J72" s="159">
        <f t="shared" ref="J72" si="291">J73+J74</f>
        <v>0</v>
      </c>
      <c r="K72" s="159">
        <f t="shared" ref="K72:L72" si="292">K73+K74</f>
        <v>0</v>
      </c>
      <c r="L72" s="159">
        <f t="shared" si="292"/>
        <v>0</v>
      </c>
      <c r="M72" s="159">
        <f t="shared" ref="M72" si="293">M73+M74</f>
        <v>0</v>
      </c>
      <c r="N72" s="159">
        <f t="shared" ref="N72:O72" si="294">N73+N74</f>
        <v>0</v>
      </c>
      <c r="O72" s="159">
        <f t="shared" si="294"/>
        <v>0</v>
      </c>
      <c r="P72" s="159"/>
      <c r="Q72" s="159"/>
      <c r="R72" s="159"/>
      <c r="S72" s="159">
        <f t="shared" ref="S72:T72" si="295">S73+S74</f>
        <v>0</v>
      </c>
      <c r="T72" s="159">
        <f t="shared" si="295"/>
        <v>0</v>
      </c>
      <c r="U72" s="159">
        <f>U73+U74</f>
        <v>200</v>
      </c>
      <c r="V72" s="159">
        <f t="shared" ref="V72:X72" si="296">V73+V74</f>
        <v>200</v>
      </c>
      <c r="W72" s="159">
        <f t="shared" si="296"/>
        <v>0</v>
      </c>
      <c r="X72" s="159">
        <f t="shared" si="296"/>
        <v>0</v>
      </c>
      <c r="Y72" s="234" t="s">
        <v>369</v>
      </c>
      <c r="Z72" s="234" t="s">
        <v>45</v>
      </c>
      <c r="AA72" s="234"/>
      <c r="AB72" s="234"/>
      <c r="AC72" s="234"/>
      <c r="AD72" s="234"/>
      <c r="AE72" s="159"/>
      <c r="AF72" s="159"/>
      <c r="AG72" s="159"/>
      <c r="AH72" s="159">
        <f t="shared" ref="AH72:AI72" si="297">AH73+AH74</f>
        <v>0</v>
      </c>
      <c r="AI72" s="159">
        <f t="shared" si="297"/>
        <v>0</v>
      </c>
      <c r="AJ72" s="159">
        <f>AJ73+AJ74</f>
        <v>200</v>
      </c>
      <c r="AK72" s="159">
        <f t="shared" ref="AK72:AT72" si="298">AK73+AK74</f>
        <v>200</v>
      </c>
      <c r="AL72" s="160">
        <f t="shared" si="57"/>
        <v>0</v>
      </c>
      <c r="AM72" s="159">
        <f t="shared" si="298"/>
        <v>200</v>
      </c>
      <c r="AN72" s="159">
        <f t="shared" si="298"/>
        <v>0</v>
      </c>
      <c r="AO72" s="159">
        <f t="shared" si="298"/>
        <v>200</v>
      </c>
      <c r="AP72" s="159">
        <f t="shared" si="298"/>
        <v>0</v>
      </c>
      <c r="AQ72" s="159">
        <f t="shared" si="298"/>
        <v>0</v>
      </c>
      <c r="AR72" s="159">
        <f t="shared" si="298"/>
        <v>0</v>
      </c>
      <c r="AS72" s="159">
        <f t="shared" si="298"/>
        <v>0</v>
      </c>
      <c r="AT72" s="159">
        <f t="shared" si="298"/>
        <v>0</v>
      </c>
      <c r="AU72" s="239" t="s">
        <v>369</v>
      </c>
      <c r="AV72" s="239" t="s">
        <v>45</v>
      </c>
      <c r="AW72" s="239"/>
      <c r="AX72" s="239"/>
      <c r="AY72" s="239"/>
      <c r="AZ72" s="239"/>
      <c r="BA72" s="226"/>
      <c r="BB72" s="226"/>
      <c r="BC72" s="226"/>
      <c r="BD72" s="226">
        <f t="shared" ref="BD72:BF72" si="299">SUM(BD73:BD77)</f>
        <v>0</v>
      </c>
      <c r="BE72" s="226">
        <f t="shared" si="299"/>
        <v>0</v>
      </c>
      <c r="BF72" s="226">
        <f t="shared" si="299"/>
        <v>3843</v>
      </c>
      <c r="BG72" s="226">
        <f>SUM(BG73:BG77)</f>
        <v>3843</v>
      </c>
      <c r="BH72" s="193">
        <f t="shared" si="59"/>
        <v>-3643</v>
      </c>
      <c r="BI72" s="226">
        <f t="shared" ref="BI72:BP72" si="300">BI73+BI74</f>
        <v>200</v>
      </c>
      <c r="BJ72" s="226">
        <f t="shared" si="300"/>
        <v>0</v>
      </c>
      <c r="BK72" s="226">
        <f t="shared" si="300"/>
        <v>200</v>
      </c>
      <c r="BL72" s="226">
        <f t="shared" si="300"/>
        <v>0</v>
      </c>
      <c r="BM72" s="226">
        <f t="shared" si="300"/>
        <v>0</v>
      </c>
      <c r="BN72" s="226">
        <f t="shared" si="300"/>
        <v>0</v>
      </c>
      <c r="BO72" s="226">
        <f t="shared" si="300"/>
        <v>0</v>
      </c>
      <c r="BP72" s="226">
        <f t="shared" si="300"/>
        <v>0</v>
      </c>
      <c r="BQ72" s="239" t="s">
        <v>369</v>
      </c>
      <c r="BR72" s="239" t="s">
        <v>45</v>
      </c>
      <c r="BS72" s="239"/>
      <c r="BT72" s="239"/>
      <c r="BU72" s="239"/>
      <c r="BV72" s="239"/>
      <c r="BW72" s="226"/>
      <c r="BX72" s="226"/>
      <c r="BY72" s="226"/>
      <c r="BZ72" s="226">
        <f t="shared" ref="BZ72:CB72" si="301">SUM(BZ73:BZ80)</f>
        <v>0</v>
      </c>
      <c r="CA72" s="226">
        <f t="shared" si="301"/>
        <v>0</v>
      </c>
      <c r="CB72" s="226">
        <f t="shared" si="301"/>
        <v>3127.4180000000001</v>
      </c>
      <c r="CC72" s="226">
        <f>SUM(CC73:CC80)</f>
        <v>3127.4180000000001</v>
      </c>
      <c r="CD72" s="193">
        <f t="shared" si="225"/>
        <v>-2927.4180000000001</v>
      </c>
      <c r="CE72" s="226">
        <f t="shared" ref="CE72:CL72" si="302">CE73+CE74</f>
        <v>200</v>
      </c>
      <c r="CF72" s="226">
        <f t="shared" si="302"/>
        <v>0</v>
      </c>
      <c r="CG72" s="226">
        <f t="shared" si="302"/>
        <v>200</v>
      </c>
      <c r="CH72" s="226">
        <f t="shared" si="302"/>
        <v>0</v>
      </c>
      <c r="CI72" s="226">
        <f t="shared" si="302"/>
        <v>0</v>
      </c>
      <c r="CJ72" s="226">
        <f t="shared" si="302"/>
        <v>0</v>
      </c>
      <c r="CK72" s="226">
        <f t="shared" si="302"/>
        <v>0</v>
      </c>
      <c r="CL72" s="226">
        <f t="shared" si="302"/>
        <v>0</v>
      </c>
      <c r="CM72" s="239" t="s">
        <v>369</v>
      </c>
      <c r="CN72" s="239" t="s">
        <v>45</v>
      </c>
      <c r="CO72" s="239"/>
      <c r="CP72" s="239"/>
      <c r="CQ72" s="239"/>
      <c r="CR72" s="239"/>
      <c r="CS72" s="226"/>
      <c r="CT72" s="226"/>
      <c r="CU72" s="226"/>
      <c r="CV72" s="226">
        <f t="shared" ref="CV72:CX72" si="303">SUM(CV73:CV80)</f>
        <v>0</v>
      </c>
      <c r="CW72" s="226">
        <f t="shared" si="303"/>
        <v>0</v>
      </c>
      <c r="CX72" s="226">
        <f t="shared" si="303"/>
        <v>3127.4180000000001</v>
      </c>
      <c r="CY72" s="226">
        <f>SUM(CY73:CY80)</f>
        <v>3127.4180000000001</v>
      </c>
      <c r="CZ72" s="193">
        <f t="shared" si="227"/>
        <v>-2927.4180000000001</v>
      </c>
      <c r="DA72" s="226">
        <f t="shared" ref="DA72:DH72" si="304">DA73+DA74</f>
        <v>200</v>
      </c>
      <c r="DB72" s="226">
        <f t="shared" si="304"/>
        <v>0</v>
      </c>
      <c r="DC72" s="226">
        <f t="shared" si="304"/>
        <v>200</v>
      </c>
      <c r="DD72" s="226">
        <f t="shared" si="304"/>
        <v>0</v>
      </c>
      <c r="DE72" s="226">
        <f t="shared" si="304"/>
        <v>0</v>
      </c>
      <c r="DF72" s="226">
        <f t="shared" si="304"/>
        <v>0</v>
      </c>
      <c r="DG72" s="226">
        <f t="shared" si="304"/>
        <v>0</v>
      </c>
      <c r="DH72" s="300">
        <f t="shared" si="304"/>
        <v>0</v>
      </c>
      <c r="DI72" s="306" t="s">
        <v>369</v>
      </c>
      <c r="DJ72" s="306" t="s">
        <v>45</v>
      </c>
      <c r="DK72" s="306"/>
      <c r="DL72" s="306"/>
      <c r="DM72" s="306"/>
      <c r="DN72" s="306"/>
      <c r="DO72" s="308"/>
      <c r="DP72" s="308"/>
      <c r="DQ72" s="308"/>
      <c r="DR72" s="308">
        <f t="shared" ref="DR72:DT72" si="305">SUM(DR73:DR80)</f>
        <v>0</v>
      </c>
      <c r="DS72" s="308">
        <f t="shared" si="305"/>
        <v>0</v>
      </c>
      <c r="DT72" s="308">
        <f t="shared" si="305"/>
        <v>3127.4180000000001</v>
      </c>
      <c r="DU72" s="308">
        <f>SUM(DU73:DU80)</f>
        <v>3127.4180000000001</v>
      </c>
      <c r="DV72" s="313">
        <f t="shared" si="229"/>
        <v>-2927.4180000000001</v>
      </c>
      <c r="DW72" s="308">
        <f t="shared" ref="DW72:ED72" si="306">DW73+DW74</f>
        <v>200</v>
      </c>
      <c r="DX72" s="308">
        <f t="shared" si="306"/>
        <v>0</v>
      </c>
      <c r="DY72" s="308">
        <f t="shared" si="306"/>
        <v>200</v>
      </c>
      <c r="DZ72" s="308">
        <f t="shared" si="306"/>
        <v>0</v>
      </c>
      <c r="EA72" s="308">
        <f t="shared" si="306"/>
        <v>0</v>
      </c>
      <c r="EB72" s="308">
        <f t="shared" si="306"/>
        <v>0</v>
      </c>
      <c r="EC72" s="308">
        <f t="shared" si="306"/>
        <v>0</v>
      </c>
      <c r="ED72" s="308">
        <f t="shared" si="306"/>
        <v>0</v>
      </c>
      <c r="EE72" s="322" t="s">
        <v>369</v>
      </c>
      <c r="EF72" s="322" t="s">
        <v>45</v>
      </c>
      <c r="EG72" s="322"/>
      <c r="EH72" s="322"/>
      <c r="EI72" s="322"/>
      <c r="EJ72" s="322"/>
      <c r="EK72" s="324"/>
      <c r="EL72" s="324"/>
      <c r="EM72" s="324"/>
      <c r="EN72" s="324">
        <f t="shared" ref="EN72:EP72" si="307">SUM(EN73:EN80)</f>
        <v>0</v>
      </c>
      <c r="EO72" s="324">
        <f t="shared" si="307"/>
        <v>0</v>
      </c>
      <c r="EP72" s="324">
        <f t="shared" si="307"/>
        <v>1169.4180000000001</v>
      </c>
      <c r="EQ72" s="324">
        <f>SUM(EQ73:EQ80)</f>
        <v>1169.4180000000001</v>
      </c>
      <c r="ER72" s="329">
        <f t="shared" si="231"/>
        <v>-969.41800000000012</v>
      </c>
      <c r="ES72" s="324">
        <f t="shared" ref="ES72:EZ72" si="308">ES73+ES74</f>
        <v>200</v>
      </c>
      <c r="ET72" s="324">
        <f t="shared" si="308"/>
        <v>0</v>
      </c>
      <c r="EU72" s="324">
        <f t="shared" si="308"/>
        <v>200</v>
      </c>
      <c r="EV72" s="324">
        <f t="shared" si="308"/>
        <v>0</v>
      </c>
      <c r="EW72" s="324">
        <f t="shared" si="308"/>
        <v>0</v>
      </c>
      <c r="EX72" s="324">
        <f t="shared" si="308"/>
        <v>0</v>
      </c>
      <c r="EY72" s="324">
        <f t="shared" si="308"/>
        <v>0</v>
      </c>
      <c r="EZ72" s="324">
        <f t="shared" si="308"/>
        <v>0</v>
      </c>
      <c r="FA72" s="322"/>
      <c r="FB72" s="221"/>
      <c r="FE72" s="179"/>
    </row>
    <row r="73" spans="1:161" ht="58.5" customHeight="1">
      <c r="A73" s="130" t="s">
        <v>15</v>
      </c>
      <c r="B73" s="131" t="s">
        <v>338</v>
      </c>
      <c r="C73" s="132"/>
      <c r="D73" s="132" t="s">
        <v>318</v>
      </c>
      <c r="E73" s="132" t="s">
        <v>239</v>
      </c>
      <c r="F73" s="132" t="s">
        <v>284</v>
      </c>
      <c r="G73" s="132" t="s">
        <v>485</v>
      </c>
      <c r="H73" s="160"/>
      <c r="I73" s="160"/>
      <c r="J73" s="160"/>
      <c r="K73" s="160"/>
      <c r="L73" s="160"/>
      <c r="M73" s="160"/>
      <c r="N73" s="217"/>
      <c r="O73" s="217"/>
      <c r="P73" s="132" t="s">
        <v>485</v>
      </c>
      <c r="Q73" s="160">
        <f>R73</f>
        <v>104248</v>
      </c>
      <c r="R73" s="160">
        <v>104248</v>
      </c>
      <c r="S73" s="160"/>
      <c r="T73" s="160"/>
      <c r="U73" s="160">
        <f>V73</f>
        <v>100</v>
      </c>
      <c r="V73" s="160">
        <v>100</v>
      </c>
      <c r="W73" s="217"/>
      <c r="X73" s="217"/>
      <c r="Y73" s="130" t="s">
        <v>15</v>
      </c>
      <c r="Z73" s="131" t="s">
        <v>338</v>
      </c>
      <c r="AA73" s="132">
        <v>7713157</v>
      </c>
      <c r="AB73" s="132" t="s">
        <v>318</v>
      </c>
      <c r="AC73" s="132" t="s">
        <v>239</v>
      </c>
      <c r="AD73" s="132" t="s">
        <v>390</v>
      </c>
      <c r="AE73" s="132" t="s">
        <v>485</v>
      </c>
      <c r="AF73" s="160">
        <v>104248</v>
      </c>
      <c r="AG73" s="160">
        <v>34248</v>
      </c>
      <c r="AH73" s="160"/>
      <c r="AI73" s="160"/>
      <c r="AJ73" s="160">
        <f>AK73</f>
        <v>100</v>
      </c>
      <c r="AK73" s="160">
        <v>100</v>
      </c>
      <c r="AL73" s="160">
        <f t="shared" si="57"/>
        <v>0</v>
      </c>
      <c r="AM73" s="160">
        <f t="shared" si="58"/>
        <v>100</v>
      </c>
      <c r="AN73" s="160"/>
      <c r="AO73" s="160">
        <v>100</v>
      </c>
      <c r="AP73" s="160"/>
      <c r="AQ73" s="160"/>
      <c r="AR73" s="160"/>
      <c r="AS73" s="217"/>
      <c r="AT73" s="217"/>
      <c r="AU73" s="202" t="s">
        <v>15</v>
      </c>
      <c r="AV73" s="207" t="s">
        <v>338</v>
      </c>
      <c r="AW73" s="201">
        <v>7713157</v>
      </c>
      <c r="AX73" s="201" t="s">
        <v>318</v>
      </c>
      <c r="AY73" s="201" t="s">
        <v>239</v>
      </c>
      <c r="AZ73" s="201" t="s">
        <v>390</v>
      </c>
      <c r="BA73" s="201" t="s">
        <v>485</v>
      </c>
      <c r="BB73" s="193">
        <v>104248</v>
      </c>
      <c r="BC73" s="193">
        <v>34248</v>
      </c>
      <c r="BD73" s="193"/>
      <c r="BE73" s="193"/>
      <c r="BF73" s="193">
        <f>BG73</f>
        <v>100</v>
      </c>
      <c r="BG73" s="193">
        <v>100</v>
      </c>
      <c r="BH73" s="193">
        <f t="shared" si="59"/>
        <v>0</v>
      </c>
      <c r="BI73" s="193">
        <f t="shared" ref="BI73:BI74" si="309">BJ73+BK73+BL73+BM73+BN73</f>
        <v>100</v>
      </c>
      <c r="BJ73" s="193"/>
      <c r="BK73" s="193">
        <v>100</v>
      </c>
      <c r="BL73" s="193"/>
      <c r="BM73" s="193"/>
      <c r="BN73" s="193"/>
      <c r="BO73" s="203"/>
      <c r="BP73" s="203"/>
      <c r="BQ73" s="202" t="s">
        <v>15</v>
      </c>
      <c r="BR73" s="207" t="s">
        <v>338</v>
      </c>
      <c r="BS73" s="201">
        <v>7713157</v>
      </c>
      <c r="BT73" s="201" t="s">
        <v>318</v>
      </c>
      <c r="BU73" s="201" t="s">
        <v>239</v>
      </c>
      <c r="BV73" s="201" t="s">
        <v>390</v>
      </c>
      <c r="BW73" s="201" t="s">
        <v>485</v>
      </c>
      <c r="BX73" s="193">
        <v>104248</v>
      </c>
      <c r="BY73" s="193">
        <v>34248</v>
      </c>
      <c r="BZ73" s="193"/>
      <c r="CA73" s="193"/>
      <c r="CB73" s="193">
        <f>CC73</f>
        <v>100</v>
      </c>
      <c r="CC73" s="193">
        <v>100</v>
      </c>
      <c r="CD73" s="193">
        <f t="shared" si="225"/>
        <v>0</v>
      </c>
      <c r="CE73" s="193">
        <f t="shared" ref="CE73:CE74" si="310">CF73+CG73+CH73+CI73+CJ73</f>
        <v>100</v>
      </c>
      <c r="CF73" s="193"/>
      <c r="CG73" s="193">
        <v>100</v>
      </c>
      <c r="CH73" s="193"/>
      <c r="CI73" s="193"/>
      <c r="CJ73" s="193"/>
      <c r="CK73" s="203"/>
      <c r="CL73" s="203"/>
      <c r="CM73" s="202" t="s">
        <v>15</v>
      </c>
      <c r="CN73" s="207" t="s">
        <v>338</v>
      </c>
      <c r="CO73" s="201">
        <v>7713157</v>
      </c>
      <c r="CP73" s="201" t="s">
        <v>318</v>
      </c>
      <c r="CQ73" s="201" t="s">
        <v>239</v>
      </c>
      <c r="CR73" s="201" t="s">
        <v>390</v>
      </c>
      <c r="CS73" s="201" t="s">
        <v>485</v>
      </c>
      <c r="CT73" s="193">
        <v>104248</v>
      </c>
      <c r="CU73" s="193">
        <v>34248</v>
      </c>
      <c r="CV73" s="193"/>
      <c r="CW73" s="193"/>
      <c r="CX73" s="193">
        <f>CY73</f>
        <v>100</v>
      </c>
      <c r="CY73" s="193">
        <v>100</v>
      </c>
      <c r="CZ73" s="193">
        <f t="shared" si="227"/>
        <v>0</v>
      </c>
      <c r="DA73" s="193">
        <f t="shared" ref="DA73:DA74" si="311">DB73+DC73+DD73+DE73+DF73</f>
        <v>100</v>
      </c>
      <c r="DB73" s="193"/>
      <c r="DC73" s="193">
        <v>100</v>
      </c>
      <c r="DD73" s="193"/>
      <c r="DE73" s="193"/>
      <c r="DF73" s="193"/>
      <c r="DG73" s="203"/>
      <c r="DH73" s="301"/>
      <c r="DI73" s="310" t="s">
        <v>15</v>
      </c>
      <c r="DJ73" s="315" t="s">
        <v>338</v>
      </c>
      <c r="DK73" s="312">
        <v>7713157</v>
      </c>
      <c r="DL73" s="312" t="s">
        <v>318</v>
      </c>
      <c r="DM73" s="312" t="s">
        <v>239</v>
      </c>
      <c r="DN73" s="312" t="s">
        <v>390</v>
      </c>
      <c r="DO73" s="312" t="s">
        <v>485</v>
      </c>
      <c r="DP73" s="313">
        <v>104248</v>
      </c>
      <c r="DQ73" s="313">
        <v>34248</v>
      </c>
      <c r="DR73" s="313"/>
      <c r="DS73" s="313"/>
      <c r="DT73" s="313">
        <f>DU73</f>
        <v>100</v>
      </c>
      <c r="DU73" s="313">
        <v>100</v>
      </c>
      <c r="DV73" s="313">
        <f t="shared" si="229"/>
        <v>0</v>
      </c>
      <c r="DW73" s="313">
        <f t="shared" ref="DW73:DW74" si="312">DX73+DY73+DZ73+EA73+EB73</f>
        <v>100</v>
      </c>
      <c r="DX73" s="313"/>
      <c r="DY73" s="313">
        <v>100</v>
      </c>
      <c r="DZ73" s="313"/>
      <c r="EA73" s="313"/>
      <c r="EB73" s="313"/>
      <c r="EC73" s="314"/>
      <c r="ED73" s="314"/>
      <c r="EE73" s="326" t="s">
        <v>15</v>
      </c>
      <c r="EF73" s="332" t="s">
        <v>338</v>
      </c>
      <c r="EG73" s="328">
        <v>7713157</v>
      </c>
      <c r="EH73" s="328" t="s">
        <v>318</v>
      </c>
      <c r="EI73" s="328" t="s">
        <v>239</v>
      </c>
      <c r="EJ73" s="328" t="s">
        <v>390</v>
      </c>
      <c r="EK73" s="328" t="s">
        <v>485</v>
      </c>
      <c r="EL73" s="329">
        <v>104248</v>
      </c>
      <c r="EM73" s="329">
        <v>34248</v>
      </c>
      <c r="EN73" s="329"/>
      <c r="EO73" s="329"/>
      <c r="EP73" s="329">
        <f>EQ73</f>
        <v>100</v>
      </c>
      <c r="EQ73" s="329">
        <v>100</v>
      </c>
      <c r="ER73" s="329">
        <f t="shared" si="231"/>
        <v>0</v>
      </c>
      <c r="ES73" s="329">
        <f t="shared" ref="ES73:ES74" si="313">ET73+EU73+EV73+EW73+EX73</f>
        <v>100</v>
      </c>
      <c r="ET73" s="329"/>
      <c r="EU73" s="329">
        <v>100</v>
      </c>
      <c r="EV73" s="329"/>
      <c r="EW73" s="329"/>
      <c r="EX73" s="329"/>
      <c r="EY73" s="330"/>
      <c r="EZ73" s="330"/>
      <c r="FA73" s="328"/>
      <c r="FB73" s="221"/>
      <c r="FD73" s="214"/>
    </row>
    <row r="74" spans="1:161" ht="58.5" customHeight="1">
      <c r="A74" s="130" t="s">
        <v>15</v>
      </c>
      <c r="B74" s="131" t="s">
        <v>339</v>
      </c>
      <c r="C74" s="132"/>
      <c r="D74" s="132" t="s">
        <v>318</v>
      </c>
      <c r="E74" s="132" t="s">
        <v>239</v>
      </c>
      <c r="F74" s="132" t="s">
        <v>284</v>
      </c>
      <c r="G74" s="132" t="s">
        <v>486</v>
      </c>
      <c r="H74" s="160"/>
      <c r="I74" s="160"/>
      <c r="J74" s="160"/>
      <c r="K74" s="160"/>
      <c r="L74" s="160"/>
      <c r="M74" s="160"/>
      <c r="N74" s="217"/>
      <c r="O74" s="217"/>
      <c r="P74" s="132" t="s">
        <v>486</v>
      </c>
      <c r="Q74" s="160">
        <f>R74</f>
        <v>149882</v>
      </c>
      <c r="R74" s="160">
        <v>149882</v>
      </c>
      <c r="S74" s="160"/>
      <c r="T74" s="160"/>
      <c r="U74" s="160">
        <f>V74</f>
        <v>100</v>
      </c>
      <c r="V74" s="160">
        <v>100</v>
      </c>
      <c r="W74" s="217"/>
      <c r="X74" s="217"/>
      <c r="Y74" s="130" t="s">
        <v>15</v>
      </c>
      <c r="Z74" s="131" t="s">
        <v>339</v>
      </c>
      <c r="AA74" s="132">
        <v>7939028</v>
      </c>
      <c r="AB74" s="132" t="s">
        <v>318</v>
      </c>
      <c r="AC74" s="132" t="s">
        <v>239</v>
      </c>
      <c r="AD74" s="132" t="s">
        <v>391</v>
      </c>
      <c r="AE74" s="132" t="s">
        <v>486</v>
      </c>
      <c r="AF74" s="160">
        <v>149882</v>
      </c>
      <c r="AG74" s="160">
        <v>14882</v>
      </c>
      <c r="AH74" s="160"/>
      <c r="AI74" s="160"/>
      <c r="AJ74" s="160">
        <f>AK74</f>
        <v>100</v>
      </c>
      <c r="AK74" s="160">
        <v>100</v>
      </c>
      <c r="AL74" s="160">
        <f t="shared" si="57"/>
        <v>0</v>
      </c>
      <c r="AM74" s="160">
        <f t="shared" si="58"/>
        <v>100</v>
      </c>
      <c r="AN74" s="160"/>
      <c r="AO74" s="160">
        <v>100</v>
      </c>
      <c r="AP74" s="160"/>
      <c r="AQ74" s="160"/>
      <c r="AR74" s="160"/>
      <c r="AS74" s="217"/>
      <c r="AT74" s="217"/>
      <c r="AU74" s="202" t="s">
        <v>15</v>
      </c>
      <c r="AV74" s="207" t="s">
        <v>339</v>
      </c>
      <c r="AW74" s="201">
        <v>7939028</v>
      </c>
      <c r="AX74" s="201" t="s">
        <v>318</v>
      </c>
      <c r="AY74" s="201" t="s">
        <v>239</v>
      </c>
      <c r="AZ74" s="201" t="s">
        <v>391</v>
      </c>
      <c r="BA74" s="201" t="s">
        <v>486</v>
      </c>
      <c r="BB74" s="193">
        <v>149882</v>
      </c>
      <c r="BC74" s="193">
        <v>14882</v>
      </c>
      <c r="BD74" s="193"/>
      <c r="BE74" s="193"/>
      <c r="BF74" s="193">
        <f>BG74</f>
        <v>100</v>
      </c>
      <c r="BG74" s="193">
        <v>100</v>
      </c>
      <c r="BH74" s="193">
        <f t="shared" si="59"/>
        <v>0</v>
      </c>
      <c r="BI74" s="193">
        <f t="shared" si="309"/>
        <v>100</v>
      </c>
      <c r="BJ74" s="193"/>
      <c r="BK74" s="193">
        <v>100</v>
      </c>
      <c r="BL74" s="193"/>
      <c r="BM74" s="193"/>
      <c r="BN74" s="193"/>
      <c r="BO74" s="203"/>
      <c r="BP74" s="203"/>
      <c r="BQ74" s="202" t="s">
        <v>15</v>
      </c>
      <c r="BR74" s="207" t="s">
        <v>339</v>
      </c>
      <c r="BS74" s="201">
        <v>7939028</v>
      </c>
      <c r="BT74" s="201" t="s">
        <v>318</v>
      </c>
      <c r="BU74" s="201" t="s">
        <v>239</v>
      </c>
      <c r="BV74" s="201" t="s">
        <v>391</v>
      </c>
      <c r="BW74" s="201" t="s">
        <v>486</v>
      </c>
      <c r="BX74" s="193">
        <v>149882</v>
      </c>
      <c r="BY74" s="193">
        <v>14882</v>
      </c>
      <c r="BZ74" s="193"/>
      <c r="CA74" s="193"/>
      <c r="CB74" s="193">
        <f>CC74</f>
        <v>100</v>
      </c>
      <c r="CC74" s="193">
        <v>100</v>
      </c>
      <c r="CD74" s="193">
        <f t="shared" si="225"/>
        <v>0</v>
      </c>
      <c r="CE74" s="193">
        <f t="shared" si="310"/>
        <v>100</v>
      </c>
      <c r="CF74" s="193"/>
      <c r="CG74" s="193">
        <v>100</v>
      </c>
      <c r="CH74" s="193"/>
      <c r="CI74" s="193"/>
      <c r="CJ74" s="193"/>
      <c r="CK74" s="203"/>
      <c r="CL74" s="203"/>
      <c r="CM74" s="202" t="s">
        <v>15</v>
      </c>
      <c r="CN74" s="207" t="s">
        <v>339</v>
      </c>
      <c r="CO74" s="201">
        <v>7939028</v>
      </c>
      <c r="CP74" s="201" t="s">
        <v>318</v>
      </c>
      <c r="CQ74" s="201" t="s">
        <v>239</v>
      </c>
      <c r="CR74" s="201" t="s">
        <v>391</v>
      </c>
      <c r="CS74" s="201" t="s">
        <v>486</v>
      </c>
      <c r="CT74" s="193">
        <v>149882</v>
      </c>
      <c r="CU74" s="193">
        <v>14882</v>
      </c>
      <c r="CV74" s="193"/>
      <c r="CW74" s="193"/>
      <c r="CX74" s="193">
        <f>CY74</f>
        <v>100</v>
      </c>
      <c r="CY74" s="193">
        <v>100</v>
      </c>
      <c r="CZ74" s="193">
        <f t="shared" si="227"/>
        <v>0</v>
      </c>
      <c r="DA74" s="193">
        <f t="shared" si="311"/>
        <v>100</v>
      </c>
      <c r="DB74" s="193"/>
      <c r="DC74" s="193">
        <v>100</v>
      </c>
      <c r="DD74" s="193"/>
      <c r="DE74" s="193"/>
      <c r="DF74" s="193"/>
      <c r="DG74" s="203"/>
      <c r="DH74" s="301"/>
      <c r="DI74" s="310" t="s">
        <v>15</v>
      </c>
      <c r="DJ74" s="315" t="s">
        <v>339</v>
      </c>
      <c r="DK74" s="312">
        <v>7939028</v>
      </c>
      <c r="DL74" s="312" t="s">
        <v>318</v>
      </c>
      <c r="DM74" s="312" t="s">
        <v>239</v>
      </c>
      <c r="DN74" s="312" t="s">
        <v>391</v>
      </c>
      <c r="DO74" s="312" t="s">
        <v>486</v>
      </c>
      <c r="DP74" s="313">
        <v>149882</v>
      </c>
      <c r="DQ74" s="313">
        <v>14882</v>
      </c>
      <c r="DR74" s="313"/>
      <c r="DS74" s="313"/>
      <c r="DT74" s="313">
        <f>DU74</f>
        <v>100</v>
      </c>
      <c r="DU74" s="313">
        <v>100</v>
      </c>
      <c r="DV74" s="313">
        <f t="shared" si="229"/>
        <v>0</v>
      </c>
      <c r="DW74" s="313">
        <f t="shared" si="312"/>
        <v>100</v>
      </c>
      <c r="DX74" s="313"/>
      <c r="DY74" s="313">
        <v>100</v>
      </c>
      <c r="DZ74" s="313"/>
      <c r="EA74" s="313"/>
      <c r="EB74" s="313"/>
      <c r="EC74" s="314"/>
      <c r="ED74" s="314"/>
      <c r="EE74" s="326" t="s">
        <v>15</v>
      </c>
      <c r="EF74" s="332" t="s">
        <v>339</v>
      </c>
      <c r="EG74" s="328">
        <v>7939028</v>
      </c>
      <c r="EH74" s="328" t="s">
        <v>318</v>
      </c>
      <c r="EI74" s="328" t="s">
        <v>239</v>
      </c>
      <c r="EJ74" s="328" t="s">
        <v>391</v>
      </c>
      <c r="EK74" s="328" t="s">
        <v>486</v>
      </c>
      <c r="EL74" s="329">
        <v>149882</v>
      </c>
      <c r="EM74" s="329">
        <v>14882</v>
      </c>
      <c r="EN74" s="329"/>
      <c r="EO74" s="329"/>
      <c r="EP74" s="329">
        <f>EQ74</f>
        <v>100</v>
      </c>
      <c r="EQ74" s="329">
        <v>100</v>
      </c>
      <c r="ER74" s="329">
        <f t="shared" si="231"/>
        <v>0</v>
      </c>
      <c r="ES74" s="329">
        <f t="shared" si="313"/>
        <v>100</v>
      </c>
      <c r="ET74" s="329"/>
      <c r="EU74" s="329">
        <v>100</v>
      </c>
      <c r="EV74" s="329"/>
      <c r="EW74" s="329"/>
      <c r="EX74" s="329"/>
      <c r="EY74" s="330"/>
      <c r="EZ74" s="330"/>
      <c r="FA74" s="328"/>
      <c r="FB74" s="221"/>
      <c r="FD74" s="214"/>
    </row>
    <row r="75" spans="1:161" ht="58.5" customHeight="1">
      <c r="A75" s="130"/>
      <c r="B75" s="131"/>
      <c r="C75" s="132"/>
      <c r="D75" s="132"/>
      <c r="E75" s="132"/>
      <c r="F75" s="132"/>
      <c r="G75" s="132"/>
      <c r="H75" s="160"/>
      <c r="I75" s="160"/>
      <c r="J75" s="160"/>
      <c r="K75" s="160"/>
      <c r="L75" s="160"/>
      <c r="M75" s="160"/>
      <c r="N75" s="217"/>
      <c r="O75" s="217"/>
      <c r="P75" s="132"/>
      <c r="Q75" s="160"/>
      <c r="R75" s="160"/>
      <c r="S75" s="160"/>
      <c r="T75" s="160"/>
      <c r="U75" s="160"/>
      <c r="V75" s="160"/>
      <c r="W75" s="217"/>
      <c r="X75" s="217"/>
      <c r="Y75" s="130"/>
      <c r="Z75" s="131"/>
      <c r="AA75" s="132"/>
      <c r="AB75" s="132"/>
      <c r="AC75" s="132"/>
      <c r="AD75" s="132"/>
      <c r="AE75" s="132"/>
      <c r="AF75" s="160"/>
      <c r="AG75" s="160"/>
      <c r="AH75" s="160"/>
      <c r="AI75" s="160"/>
      <c r="AJ75" s="160"/>
      <c r="AK75" s="160"/>
      <c r="AL75" s="160"/>
      <c r="AM75" s="160"/>
      <c r="AN75" s="160"/>
      <c r="AO75" s="160"/>
      <c r="AP75" s="160"/>
      <c r="AQ75" s="160"/>
      <c r="AR75" s="160"/>
      <c r="AS75" s="217"/>
      <c r="AT75" s="217"/>
      <c r="AU75" s="202" t="s">
        <v>15</v>
      </c>
      <c r="AV75" s="207" t="s">
        <v>409</v>
      </c>
      <c r="AW75" s="201"/>
      <c r="AX75" s="201" t="s">
        <v>318</v>
      </c>
      <c r="AY75" s="201" t="s">
        <v>240</v>
      </c>
      <c r="AZ75" s="201" t="s">
        <v>404</v>
      </c>
      <c r="BA75" s="228" t="s">
        <v>412</v>
      </c>
      <c r="BB75" s="193">
        <v>98798.546000000002</v>
      </c>
      <c r="BC75" s="193">
        <v>98798.546000000002</v>
      </c>
      <c r="BD75" s="193"/>
      <c r="BE75" s="193"/>
      <c r="BF75" s="193">
        <f>BG75</f>
        <v>1958</v>
      </c>
      <c r="BG75" s="193">
        <v>1958</v>
      </c>
      <c r="BH75" s="193"/>
      <c r="BI75" s="193"/>
      <c r="BJ75" s="193"/>
      <c r="BK75" s="193"/>
      <c r="BL75" s="193"/>
      <c r="BM75" s="193"/>
      <c r="BN75" s="193"/>
      <c r="BO75" s="203"/>
      <c r="BP75" s="203"/>
      <c r="BQ75" s="202" t="s">
        <v>15</v>
      </c>
      <c r="BR75" s="207" t="s">
        <v>409</v>
      </c>
      <c r="BS75" s="201"/>
      <c r="BT75" s="201" t="s">
        <v>318</v>
      </c>
      <c r="BU75" s="201" t="s">
        <v>240</v>
      </c>
      <c r="BV75" s="201" t="s">
        <v>404</v>
      </c>
      <c r="BW75" s="228" t="s">
        <v>412</v>
      </c>
      <c r="BX75" s="193">
        <v>98798.546000000002</v>
      </c>
      <c r="BY75" s="193">
        <v>98798.546000000002</v>
      </c>
      <c r="BZ75" s="193"/>
      <c r="CA75" s="193"/>
      <c r="CB75" s="193">
        <f>CC75</f>
        <v>1958</v>
      </c>
      <c r="CC75" s="193">
        <v>1958</v>
      </c>
      <c r="CD75" s="193"/>
      <c r="CE75" s="193"/>
      <c r="CF75" s="193"/>
      <c r="CG75" s="193"/>
      <c r="CH75" s="193"/>
      <c r="CI75" s="193"/>
      <c r="CJ75" s="193"/>
      <c r="CK75" s="203"/>
      <c r="CL75" s="203"/>
      <c r="CM75" s="202" t="s">
        <v>15</v>
      </c>
      <c r="CN75" s="207" t="s">
        <v>409</v>
      </c>
      <c r="CO75" s="201"/>
      <c r="CP75" s="201" t="s">
        <v>318</v>
      </c>
      <c r="CQ75" s="201" t="s">
        <v>240</v>
      </c>
      <c r="CR75" s="201" t="s">
        <v>404</v>
      </c>
      <c r="CS75" s="228" t="s">
        <v>412</v>
      </c>
      <c r="CT75" s="193">
        <v>98798.546000000002</v>
      </c>
      <c r="CU75" s="193">
        <v>98798.546000000002</v>
      </c>
      <c r="CV75" s="193"/>
      <c r="CW75" s="193"/>
      <c r="CX75" s="193">
        <f>CY75</f>
        <v>1958</v>
      </c>
      <c r="CY75" s="193">
        <v>1958</v>
      </c>
      <c r="CZ75" s="193"/>
      <c r="DA75" s="193"/>
      <c r="DB75" s="193"/>
      <c r="DC75" s="193"/>
      <c r="DD75" s="193"/>
      <c r="DE75" s="193"/>
      <c r="DF75" s="193"/>
      <c r="DG75" s="203"/>
      <c r="DH75" s="301"/>
      <c r="DI75" s="310" t="s">
        <v>15</v>
      </c>
      <c r="DJ75" s="315" t="s">
        <v>409</v>
      </c>
      <c r="DK75" s="312"/>
      <c r="DL75" s="312" t="s">
        <v>318</v>
      </c>
      <c r="DM75" s="312" t="s">
        <v>240</v>
      </c>
      <c r="DN75" s="312" t="s">
        <v>404</v>
      </c>
      <c r="DO75" s="312" t="s">
        <v>412</v>
      </c>
      <c r="DP75" s="313">
        <v>98798.546000000002</v>
      </c>
      <c r="DQ75" s="313">
        <v>98798.546000000002</v>
      </c>
      <c r="DR75" s="313"/>
      <c r="DS75" s="313"/>
      <c r="DT75" s="313">
        <f>DU75</f>
        <v>1958</v>
      </c>
      <c r="DU75" s="313">
        <v>1958</v>
      </c>
      <c r="DV75" s="313"/>
      <c r="DW75" s="313"/>
      <c r="DX75" s="313"/>
      <c r="DY75" s="313"/>
      <c r="DZ75" s="313"/>
      <c r="EA75" s="313"/>
      <c r="EB75" s="313"/>
      <c r="EC75" s="314"/>
      <c r="ED75" s="314"/>
      <c r="EE75" s="326" t="s">
        <v>15</v>
      </c>
      <c r="EF75" s="332" t="s">
        <v>409</v>
      </c>
      <c r="EG75" s="328"/>
      <c r="EH75" s="328" t="s">
        <v>318</v>
      </c>
      <c r="EI75" s="328" t="s">
        <v>240</v>
      </c>
      <c r="EJ75" s="328" t="s">
        <v>404</v>
      </c>
      <c r="EK75" s="328" t="s">
        <v>412</v>
      </c>
      <c r="EL75" s="329">
        <v>98798.546000000002</v>
      </c>
      <c r="EM75" s="329">
        <v>98798.546000000002</v>
      </c>
      <c r="EN75" s="329"/>
      <c r="EO75" s="329"/>
      <c r="EP75" s="329">
        <f>EQ75</f>
        <v>0</v>
      </c>
      <c r="EQ75" s="329"/>
      <c r="ER75" s="329"/>
      <c r="ES75" s="329"/>
      <c r="ET75" s="329"/>
      <c r="EU75" s="329"/>
      <c r="EV75" s="329"/>
      <c r="EW75" s="329"/>
      <c r="EX75" s="329"/>
      <c r="EY75" s="330"/>
      <c r="EZ75" s="330"/>
      <c r="FA75" s="328" t="s">
        <v>549</v>
      </c>
      <c r="FB75" s="221"/>
    </row>
    <row r="76" spans="1:161" ht="58.5" customHeight="1">
      <c r="A76" s="130"/>
      <c r="B76" s="131"/>
      <c r="C76" s="132"/>
      <c r="D76" s="132"/>
      <c r="E76" s="132"/>
      <c r="F76" s="132"/>
      <c r="G76" s="132"/>
      <c r="H76" s="160"/>
      <c r="I76" s="160"/>
      <c r="J76" s="160"/>
      <c r="K76" s="160"/>
      <c r="L76" s="160"/>
      <c r="M76" s="160"/>
      <c r="N76" s="217"/>
      <c r="O76" s="217"/>
      <c r="P76" s="132"/>
      <c r="Q76" s="160"/>
      <c r="R76" s="160"/>
      <c r="S76" s="160"/>
      <c r="T76" s="160"/>
      <c r="U76" s="160"/>
      <c r="V76" s="160"/>
      <c r="W76" s="217"/>
      <c r="X76" s="217"/>
      <c r="Y76" s="130"/>
      <c r="Z76" s="131"/>
      <c r="AA76" s="132"/>
      <c r="AB76" s="132"/>
      <c r="AC76" s="132"/>
      <c r="AD76" s="132"/>
      <c r="AE76" s="132"/>
      <c r="AF76" s="160"/>
      <c r="AG76" s="160"/>
      <c r="AH76" s="160"/>
      <c r="AI76" s="160"/>
      <c r="AJ76" s="160"/>
      <c r="AK76" s="160"/>
      <c r="AL76" s="160"/>
      <c r="AM76" s="160"/>
      <c r="AN76" s="160"/>
      <c r="AO76" s="160"/>
      <c r="AP76" s="160"/>
      <c r="AQ76" s="160"/>
      <c r="AR76" s="160"/>
      <c r="AS76" s="217"/>
      <c r="AT76" s="217"/>
      <c r="AU76" s="202" t="s">
        <v>15</v>
      </c>
      <c r="AV76" s="207" t="s">
        <v>400</v>
      </c>
      <c r="AW76" s="201"/>
      <c r="AX76" s="201" t="s">
        <v>318</v>
      </c>
      <c r="AY76" s="201" t="s">
        <v>240</v>
      </c>
      <c r="AZ76" s="201" t="s">
        <v>388</v>
      </c>
      <c r="BA76" s="228" t="s">
        <v>413</v>
      </c>
      <c r="BB76" s="193">
        <v>7929.8429999999998</v>
      </c>
      <c r="BC76" s="193">
        <v>7929.8429999999998</v>
      </c>
      <c r="BD76" s="193"/>
      <c r="BE76" s="193"/>
      <c r="BF76" s="193">
        <f t="shared" ref="BF76:BF77" si="314">BG76</f>
        <v>78</v>
      </c>
      <c r="BG76" s="193">
        <v>78</v>
      </c>
      <c r="BH76" s="193"/>
      <c r="BI76" s="193"/>
      <c r="BJ76" s="193"/>
      <c r="BK76" s="193"/>
      <c r="BL76" s="193"/>
      <c r="BM76" s="193"/>
      <c r="BN76" s="193"/>
      <c r="BO76" s="203"/>
      <c r="BP76" s="203"/>
      <c r="BQ76" s="202" t="s">
        <v>15</v>
      </c>
      <c r="BR76" s="207" t="s">
        <v>400</v>
      </c>
      <c r="BS76" s="201"/>
      <c r="BT76" s="201" t="s">
        <v>318</v>
      </c>
      <c r="BU76" s="201" t="s">
        <v>240</v>
      </c>
      <c r="BV76" s="201" t="s">
        <v>388</v>
      </c>
      <c r="BW76" s="228" t="s">
        <v>413</v>
      </c>
      <c r="BX76" s="193">
        <v>7929.8429999999998</v>
      </c>
      <c r="BY76" s="193">
        <v>7929.8429999999998</v>
      </c>
      <c r="BZ76" s="193"/>
      <c r="CA76" s="193"/>
      <c r="CB76" s="193">
        <f t="shared" ref="CB76:CB80" si="315">CC76</f>
        <v>78</v>
      </c>
      <c r="CC76" s="193">
        <v>78</v>
      </c>
      <c r="CD76" s="193"/>
      <c r="CE76" s="193"/>
      <c r="CF76" s="193"/>
      <c r="CG76" s="193"/>
      <c r="CH76" s="193"/>
      <c r="CI76" s="193"/>
      <c r="CJ76" s="193"/>
      <c r="CK76" s="203"/>
      <c r="CL76" s="203"/>
      <c r="CM76" s="202" t="s">
        <v>15</v>
      </c>
      <c r="CN76" s="207" t="s">
        <v>400</v>
      </c>
      <c r="CO76" s="201"/>
      <c r="CP76" s="201" t="s">
        <v>318</v>
      </c>
      <c r="CQ76" s="201" t="s">
        <v>240</v>
      </c>
      <c r="CR76" s="201" t="s">
        <v>388</v>
      </c>
      <c r="CS76" s="228" t="s">
        <v>413</v>
      </c>
      <c r="CT76" s="193">
        <v>7929.8429999999998</v>
      </c>
      <c r="CU76" s="193">
        <v>7929.8429999999998</v>
      </c>
      <c r="CV76" s="193"/>
      <c r="CW76" s="193"/>
      <c r="CX76" s="193">
        <f t="shared" ref="CX76:CX80" si="316">CY76</f>
        <v>78</v>
      </c>
      <c r="CY76" s="193">
        <v>78</v>
      </c>
      <c r="CZ76" s="193"/>
      <c r="DA76" s="193"/>
      <c r="DB76" s="193"/>
      <c r="DC76" s="193"/>
      <c r="DD76" s="193"/>
      <c r="DE76" s="193"/>
      <c r="DF76" s="193"/>
      <c r="DG76" s="203"/>
      <c r="DH76" s="301"/>
      <c r="DI76" s="310" t="s">
        <v>15</v>
      </c>
      <c r="DJ76" s="315" t="s">
        <v>400</v>
      </c>
      <c r="DK76" s="312"/>
      <c r="DL76" s="312" t="s">
        <v>318</v>
      </c>
      <c r="DM76" s="312" t="s">
        <v>240</v>
      </c>
      <c r="DN76" s="312" t="s">
        <v>388</v>
      </c>
      <c r="DO76" s="312" t="s">
        <v>413</v>
      </c>
      <c r="DP76" s="313">
        <v>7929.8429999999998</v>
      </c>
      <c r="DQ76" s="313">
        <v>7929.8429999999998</v>
      </c>
      <c r="DR76" s="313"/>
      <c r="DS76" s="313"/>
      <c r="DT76" s="313">
        <f t="shared" ref="DT76:DT80" si="317">DU76</f>
        <v>78</v>
      </c>
      <c r="DU76" s="313">
        <v>78</v>
      </c>
      <c r="DV76" s="313"/>
      <c r="DW76" s="313"/>
      <c r="DX76" s="313"/>
      <c r="DY76" s="313"/>
      <c r="DZ76" s="313"/>
      <c r="EA76" s="313"/>
      <c r="EB76" s="313"/>
      <c r="EC76" s="314"/>
      <c r="ED76" s="314"/>
      <c r="EE76" s="326" t="s">
        <v>15</v>
      </c>
      <c r="EF76" s="332" t="s">
        <v>400</v>
      </c>
      <c r="EG76" s="328"/>
      <c r="EH76" s="328" t="s">
        <v>318</v>
      </c>
      <c r="EI76" s="328" t="s">
        <v>240</v>
      </c>
      <c r="EJ76" s="328" t="s">
        <v>388</v>
      </c>
      <c r="EK76" s="328" t="s">
        <v>413</v>
      </c>
      <c r="EL76" s="329">
        <v>7929.8429999999998</v>
      </c>
      <c r="EM76" s="329">
        <v>7929.8429999999998</v>
      </c>
      <c r="EN76" s="329"/>
      <c r="EO76" s="329"/>
      <c r="EP76" s="329">
        <f t="shared" ref="EP76:EP80" si="318">EQ76</f>
        <v>78</v>
      </c>
      <c r="EQ76" s="329">
        <v>78</v>
      </c>
      <c r="ER76" s="329"/>
      <c r="ES76" s="329"/>
      <c r="ET76" s="329"/>
      <c r="EU76" s="329"/>
      <c r="EV76" s="329"/>
      <c r="EW76" s="329"/>
      <c r="EX76" s="329"/>
      <c r="EY76" s="330"/>
      <c r="EZ76" s="330"/>
      <c r="FA76" s="328"/>
      <c r="FB76" s="221"/>
    </row>
    <row r="77" spans="1:161" s="155" customFormat="1" ht="58.5" customHeight="1">
      <c r="A77" s="202"/>
      <c r="B77" s="207"/>
      <c r="C77" s="201"/>
      <c r="D77" s="201"/>
      <c r="E77" s="201"/>
      <c r="F77" s="201"/>
      <c r="G77" s="201"/>
      <c r="H77" s="193"/>
      <c r="I77" s="193"/>
      <c r="J77" s="193"/>
      <c r="K77" s="193"/>
      <c r="L77" s="193"/>
      <c r="M77" s="193"/>
      <c r="N77" s="203"/>
      <c r="O77" s="203"/>
      <c r="P77" s="201"/>
      <c r="Q77" s="193"/>
      <c r="R77" s="193"/>
      <c r="S77" s="193"/>
      <c r="T77" s="193"/>
      <c r="U77" s="193"/>
      <c r="V77" s="193"/>
      <c r="W77" s="203"/>
      <c r="X77" s="203"/>
      <c r="Y77" s="202"/>
      <c r="Z77" s="207"/>
      <c r="AA77" s="201"/>
      <c r="AB77" s="201"/>
      <c r="AC77" s="201"/>
      <c r="AD77" s="201"/>
      <c r="AE77" s="201"/>
      <c r="AF77" s="193"/>
      <c r="AG77" s="193"/>
      <c r="AH77" s="193"/>
      <c r="AI77" s="193"/>
      <c r="AJ77" s="193"/>
      <c r="AK77" s="193"/>
      <c r="AL77" s="193"/>
      <c r="AM77" s="193"/>
      <c r="AN77" s="193"/>
      <c r="AO77" s="193"/>
      <c r="AP77" s="193"/>
      <c r="AQ77" s="193"/>
      <c r="AR77" s="193"/>
      <c r="AS77" s="203"/>
      <c r="AT77" s="203"/>
      <c r="AU77" s="202" t="s">
        <v>15</v>
      </c>
      <c r="AV77" s="207" t="s">
        <v>401</v>
      </c>
      <c r="AW77" s="201"/>
      <c r="AX77" s="201" t="s">
        <v>318</v>
      </c>
      <c r="AY77" s="201" t="s">
        <v>239</v>
      </c>
      <c r="AZ77" s="201" t="s">
        <v>388</v>
      </c>
      <c r="BA77" s="228" t="s">
        <v>414</v>
      </c>
      <c r="BB77" s="193">
        <v>4927.8420809999998</v>
      </c>
      <c r="BC77" s="193">
        <v>4927.8419999999996</v>
      </c>
      <c r="BD77" s="193"/>
      <c r="BE77" s="193"/>
      <c r="BF77" s="193">
        <f t="shared" si="314"/>
        <v>1607</v>
      </c>
      <c r="BG77" s="193">
        <v>1607</v>
      </c>
      <c r="BH77" s="193"/>
      <c r="BI77" s="193"/>
      <c r="BJ77" s="193"/>
      <c r="BK77" s="193"/>
      <c r="BL77" s="193"/>
      <c r="BM77" s="193"/>
      <c r="BN77" s="193"/>
      <c r="BO77" s="203"/>
      <c r="BP77" s="203"/>
      <c r="BQ77" s="202" t="s">
        <v>15</v>
      </c>
      <c r="BR77" s="207" t="s">
        <v>401</v>
      </c>
      <c r="BS77" s="201"/>
      <c r="BT77" s="201" t="s">
        <v>318</v>
      </c>
      <c r="BU77" s="201" t="s">
        <v>239</v>
      </c>
      <c r="BV77" s="201" t="s">
        <v>388</v>
      </c>
      <c r="BW77" s="228" t="s">
        <v>487</v>
      </c>
      <c r="BX77" s="193">
        <v>4927.8420809999998</v>
      </c>
      <c r="BY77" s="193">
        <v>4927.8419999999996</v>
      </c>
      <c r="BZ77" s="193"/>
      <c r="CA77" s="193"/>
      <c r="CB77" s="193">
        <f t="shared" si="315"/>
        <v>350.41800000000001</v>
      </c>
      <c r="CC77" s="193">
        <v>350.41800000000001</v>
      </c>
      <c r="CD77" s="203">
        <v>350.41800000000001</v>
      </c>
      <c r="CE77" s="203">
        <v>350.41800000000001</v>
      </c>
      <c r="CF77" s="203">
        <v>350.41800000000001</v>
      </c>
      <c r="CG77" s="203">
        <v>350.41800000000001</v>
      </c>
      <c r="CH77" s="203">
        <v>350.41800000000001</v>
      </c>
      <c r="CI77" s="203">
        <v>350.41800000000001</v>
      </c>
      <c r="CJ77" s="203">
        <v>350.41800000000001</v>
      </c>
      <c r="CK77" s="203"/>
      <c r="CL77" s="203"/>
      <c r="CM77" s="202" t="s">
        <v>15</v>
      </c>
      <c r="CN77" s="207" t="s">
        <v>401</v>
      </c>
      <c r="CO77" s="201"/>
      <c r="CP77" s="201" t="s">
        <v>318</v>
      </c>
      <c r="CQ77" s="201" t="s">
        <v>239</v>
      </c>
      <c r="CR77" s="201" t="s">
        <v>388</v>
      </c>
      <c r="CS77" s="228" t="s">
        <v>487</v>
      </c>
      <c r="CT77" s="193">
        <v>4927.8420809999998</v>
      </c>
      <c r="CU77" s="193">
        <v>4927.8419999999996</v>
      </c>
      <c r="CV77" s="193"/>
      <c r="CW77" s="193"/>
      <c r="CX77" s="193">
        <f t="shared" si="316"/>
        <v>350.41800000000001</v>
      </c>
      <c r="CY77" s="193">
        <v>350.41800000000001</v>
      </c>
      <c r="CZ77" s="193"/>
      <c r="DA77" s="193"/>
      <c r="DB77" s="193"/>
      <c r="DC77" s="193"/>
      <c r="DD77" s="193"/>
      <c r="DE77" s="193"/>
      <c r="DF77" s="193"/>
      <c r="DG77" s="203"/>
      <c r="DH77" s="301"/>
      <c r="DI77" s="310" t="s">
        <v>15</v>
      </c>
      <c r="DJ77" s="315" t="s">
        <v>401</v>
      </c>
      <c r="DK77" s="312"/>
      <c r="DL77" s="312" t="s">
        <v>318</v>
      </c>
      <c r="DM77" s="312" t="s">
        <v>239</v>
      </c>
      <c r="DN77" s="312" t="s">
        <v>388</v>
      </c>
      <c r="DO77" s="312" t="s">
        <v>487</v>
      </c>
      <c r="DP77" s="313">
        <v>4927.8420809999998</v>
      </c>
      <c r="DQ77" s="313">
        <v>4927.8419999999996</v>
      </c>
      <c r="DR77" s="313"/>
      <c r="DS77" s="313"/>
      <c r="DT77" s="313">
        <f t="shared" si="317"/>
        <v>350.41800000000001</v>
      </c>
      <c r="DU77" s="313">
        <v>350.41800000000001</v>
      </c>
      <c r="DV77" s="313"/>
      <c r="DW77" s="313"/>
      <c r="DX77" s="313"/>
      <c r="DY77" s="313"/>
      <c r="DZ77" s="313"/>
      <c r="EA77" s="313"/>
      <c r="EB77" s="313"/>
      <c r="EC77" s="314"/>
      <c r="ED77" s="314"/>
      <c r="EE77" s="326" t="s">
        <v>15</v>
      </c>
      <c r="EF77" s="332" t="s">
        <v>401</v>
      </c>
      <c r="EG77" s="328"/>
      <c r="EH77" s="328" t="s">
        <v>318</v>
      </c>
      <c r="EI77" s="328" t="s">
        <v>239</v>
      </c>
      <c r="EJ77" s="328" t="s">
        <v>388</v>
      </c>
      <c r="EK77" s="328" t="s">
        <v>487</v>
      </c>
      <c r="EL77" s="329">
        <v>4927.8420809999998</v>
      </c>
      <c r="EM77" s="329">
        <v>4927.8419999999996</v>
      </c>
      <c r="EN77" s="329"/>
      <c r="EO77" s="329"/>
      <c r="EP77" s="329">
        <f t="shared" si="318"/>
        <v>350.41800000000001</v>
      </c>
      <c r="EQ77" s="329">
        <v>350.41800000000001</v>
      </c>
      <c r="ER77" s="329"/>
      <c r="ES77" s="329"/>
      <c r="ET77" s="329"/>
      <c r="EU77" s="329"/>
      <c r="EV77" s="329"/>
      <c r="EW77" s="329"/>
      <c r="EX77" s="329"/>
      <c r="EY77" s="330"/>
      <c r="EZ77" s="330"/>
      <c r="FA77" s="328"/>
      <c r="FB77" s="222"/>
    </row>
    <row r="78" spans="1:161" ht="58.5" customHeight="1">
      <c r="A78" s="130"/>
      <c r="B78" s="131"/>
      <c r="C78" s="132"/>
      <c r="D78" s="132"/>
      <c r="E78" s="132"/>
      <c r="F78" s="132"/>
      <c r="G78" s="132"/>
      <c r="H78" s="160"/>
      <c r="I78" s="160"/>
      <c r="J78" s="160"/>
      <c r="K78" s="160"/>
      <c r="L78" s="160"/>
      <c r="M78" s="160"/>
      <c r="N78" s="217"/>
      <c r="O78" s="217"/>
      <c r="P78" s="132"/>
      <c r="Q78" s="160"/>
      <c r="R78" s="160"/>
      <c r="S78" s="160"/>
      <c r="T78" s="160"/>
      <c r="U78" s="160"/>
      <c r="V78" s="160"/>
      <c r="W78" s="217"/>
      <c r="X78" s="217"/>
      <c r="Y78" s="130"/>
      <c r="Z78" s="131"/>
      <c r="AA78" s="132"/>
      <c r="AB78" s="132"/>
      <c r="AC78" s="132"/>
      <c r="AD78" s="132"/>
      <c r="AE78" s="132"/>
      <c r="AF78" s="160"/>
      <c r="AG78" s="160"/>
      <c r="AH78" s="160"/>
      <c r="AI78" s="160"/>
      <c r="AJ78" s="160"/>
      <c r="AK78" s="160"/>
      <c r="AL78" s="160"/>
      <c r="AM78" s="160"/>
      <c r="AN78" s="160"/>
      <c r="AO78" s="160"/>
      <c r="AP78" s="160"/>
      <c r="AQ78" s="160"/>
      <c r="AR78" s="160"/>
      <c r="AS78" s="217"/>
      <c r="AT78" s="217"/>
      <c r="AU78" s="202"/>
      <c r="AV78" s="207"/>
      <c r="AW78" s="201"/>
      <c r="AX78" s="201"/>
      <c r="AY78" s="201"/>
      <c r="AZ78" s="201"/>
      <c r="BA78" s="228"/>
      <c r="BB78" s="193"/>
      <c r="BC78" s="193"/>
      <c r="BD78" s="193"/>
      <c r="BE78" s="193"/>
      <c r="BF78" s="193"/>
      <c r="BG78" s="193"/>
      <c r="BH78" s="193"/>
      <c r="BI78" s="193"/>
      <c r="BJ78" s="193"/>
      <c r="BK78" s="193"/>
      <c r="BL78" s="193"/>
      <c r="BM78" s="193"/>
      <c r="BN78" s="193"/>
      <c r="BO78" s="203"/>
      <c r="BP78" s="203"/>
      <c r="BQ78" s="202" t="s">
        <v>15</v>
      </c>
      <c r="BR78" s="207" t="s">
        <v>430</v>
      </c>
      <c r="BS78" s="201"/>
      <c r="BT78" s="201" t="s">
        <v>318</v>
      </c>
      <c r="BU78" s="201" t="s">
        <v>235</v>
      </c>
      <c r="BV78" s="201" t="s">
        <v>397</v>
      </c>
      <c r="BW78" s="228" t="s">
        <v>477</v>
      </c>
      <c r="BX78" s="193">
        <v>3680</v>
      </c>
      <c r="BY78" s="193">
        <v>3680</v>
      </c>
      <c r="BZ78" s="193"/>
      <c r="CA78" s="193"/>
      <c r="CB78" s="193">
        <f t="shared" si="315"/>
        <v>158</v>
      </c>
      <c r="CC78" s="193">
        <v>158</v>
      </c>
      <c r="CD78" s="193"/>
      <c r="CE78" s="193"/>
      <c r="CF78" s="193"/>
      <c r="CG78" s="193"/>
      <c r="CH78" s="193"/>
      <c r="CI78" s="193"/>
      <c r="CJ78" s="193"/>
      <c r="CK78" s="203"/>
      <c r="CL78" s="203"/>
      <c r="CM78" s="202" t="s">
        <v>15</v>
      </c>
      <c r="CN78" s="207" t="s">
        <v>430</v>
      </c>
      <c r="CO78" s="201"/>
      <c r="CP78" s="201" t="s">
        <v>318</v>
      </c>
      <c r="CQ78" s="201" t="s">
        <v>235</v>
      </c>
      <c r="CR78" s="201" t="s">
        <v>397</v>
      </c>
      <c r="CS78" s="228" t="s">
        <v>477</v>
      </c>
      <c r="CT78" s="193">
        <v>3680</v>
      </c>
      <c r="CU78" s="193">
        <v>3680</v>
      </c>
      <c r="CV78" s="193"/>
      <c r="CW78" s="193"/>
      <c r="CX78" s="193">
        <f t="shared" si="316"/>
        <v>158</v>
      </c>
      <c r="CY78" s="193">
        <v>158</v>
      </c>
      <c r="CZ78" s="193"/>
      <c r="DA78" s="193"/>
      <c r="DB78" s="193"/>
      <c r="DC78" s="193"/>
      <c r="DD78" s="193"/>
      <c r="DE78" s="193"/>
      <c r="DF78" s="193"/>
      <c r="DG78" s="203"/>
      <c r="DH78" s="301"/>
      <c r="DI78" s="310" t="s">
        <v>15</v>
      </c>
      <c r="DJ78" s="315" t="s">
        <v>430</v>
      </c>
      <c r="DK78" s="312"/>
      <c r="DL78" s="312" t="s">
        <v>318</v>
      </c>
      <c r="DM78" s="312" t="s">
        <v>235</v>
      </c>
      <c r="DN78" s="312" t="s">
        <v>397</v>
      </c>
      <c r="DO78" s="312" t="s">
        <v>477</v>
      </c>
      <c r="DP78" s="313">
        <v>3680</v>
      </c>
      <c r="DQ78" s="313">
        <v>3680</v>
      </c>
      <c r="DR78" s="313"/>
      <c r="DS78" s="313"/>
      <c r="DT78" s="313">
        <f t="shared" si="317"/>
        <v>158</v>
      </c>
      <c r="DU78" s="313">
        <v>158</v>
      </c>
      <c r="DV78" s="313"/>
      <c r="DW78" s="313"/>
      <c r="DX78" s="313"/>
      <c r="DY78" s="313"/>
      <c r="DZ78" s="313"/>
      <c r="EA78" s="313"/>
      <c r="EB78" s="313"/>
      <c r="EC78" s="314"/>
      <c r="ED78" s="314"/>
      <c r="EE78" s="326" t="s">
        <v>15</v>
      </c>
      <c r="EF78" s="332" t="s">
        <v>430</v>
      </c>
      <c r="EG78" s="328"/>
      <c r="EH78" s="328" t="s">
        <v>318</v>
      </c>
      <c r="EI78" s="328" t="s">
        <v>235</v>
      </c>
      <c r="EJ78" s="328" t="s">
        <v>397</v>
      </c>
      <c r="EK78" s="328" t="s">
        <v>477</v>
      </c>
      <c r="EL78" s="329">
        <v>3680</v>
      </c>
      <c r="EM78" s="329">
        <v>3680</v>
      </c>
      <c r="EN78" s="329"/>
      <c r="EO78" s="329"/>
      <c r="EP78" s="329">
        <f t="shared" si="318"/>
        <v>158</v>
      </c>
      <c r="EQ78" s="329">
        <v>158</v>
      </c>
      <c r="ER78" s="329"/>
      <c r="ES78" s="329"/>
      <c r="ET78" s="329"/>
      <c r="EU78" s="329"/>
      <c r="EV78" s="329"/>
      <c r="EW78" s="329"/>
      <c r="EX78" s="329"/>
      <c r="EY78" s="330"/>
      <c r="EZ78" s="330"/>
      <c r="FA78" s="328"/>
      <c r="FB78" s="221"/>
    </row>
    <row r="79" spans="1:161" s="155" customFormat="1" ht="58.5" customHeight="1">
      <c r="A79" s="202"/>
      <c r="B79" s="207"/>
      <c r="C79" s="201"/>
      <c r="D79" s="201"/>
      <c r="E79" s="201"/>
      <c r="F79" s="201"/>
      <c r="G79" s="201"/>
      <c r="H79" s="193"/>
      <c r="I79" s="193"/>
      <c r="J79" s="193"/>
      <c r="K79" s="193"/>
      <c r="L79" s="193"/>
      <c r="M79" s="193"/>
      <c r="N79" s="203"/>
      <c r="O79" s="203"/>
      <c r="P79" s="201"/>
      <c r="Q79" s="193"/>
      <c r="R79" s="193"/>
      <c r="S79" s="193"/>
      <c r="T79" s="193"/>
      <c r="U79" s="193"/>
      <c r="V79" s="193"/>
      <c r="W79" s="203"/>
      <c r="X79" s="203"/>
      <c r="Y79" s="202"/>
      <c r="Z79" s="207"/>
      <c r="AA79" s="201"/>
      <c r="AB79" s="201"/>
      <c r="AC79" s="201"/>
      <c r="AD79" s="201"/>
      <c r="AE79" s="201"/>
      <c r="AF79" s="193"/>
      <c r="AG79" s="193"/>
      <c r="AH79" s="193"/>
      <c r="AI79" s="193"/>
      <c r="AJ79" s="193"/>
      <c r="AK79" s="193"/>
      <c r="AL79" s="193"/>
      <c r="AM79" s="193"/>
      <c r="AN79" s="193"/>
      <c r="AO79" s="193"/>
      <c r="AP79" s="193"/>
      <c r="AQ79" s="193"/>
      <c r="AR79" s="193"/>
      <c r="AS79" s="203"/>
      <c r="AT79" s="203"/>
      <c r="AU79" s="202"/>
      <c r="AV79" s="207"/>
      <c r="AW79" s="201"/>
      <c r="AX79" s="201"/>
      <c r="AY79" s="201"/>
      <c r="AZ79" s="201"/>
      <c r="BA79" s="228"/>
      <c r="BB79" s="193"/>
      <c r="BC79" s="193"/>
      <c r="BD79" s="193"/>
      <c r="BE79" s="193"/>
      <c r="BF79" s="193"/>
      <c r="BG79" s="193"/>
      <c r="BH79" s="193"/>
      <c r="BI79" s="193"/>
      <c r="BJ79" s="193"/>
      <c r="BK79" s="193"/>
      <c r="BL79" s="193"/>
      <c r="BM79" s="193"/>
      <c r="BN79" s="193"/>
      <c r="BO79" s="203"/>
      <c r="BP79" s="203"/>
      <c r="BQ79" s="202" t="s">
        <v>15</v>
      </c>
      <c r="BR79" s="207" t="s">
        <v>431</v>
      </c>
      <c r="BS79" s="201"/>
      <c r="BT79" s="201" t="s">
        <v>318</v>
      </c>
      <c r="BU79" s="201" t="s">
        <v>235</v>
      </c>
      <c r="BV79" s="201" t="s">
        <v>397</v>
      </c>
      <c r="BW79" s="228" t="s">
        <v>488</v>
      </c>
      <c r="BX79" s="193">
        <v>4950</v>
      </c>
      <c r="BY79" s="193">
        <v>4950</v>
      </c>
      <c r="BZ79" s="193"/>
      <c r="CA79" s="193"/>
      <c r="CB79" s="193">
        <f t="shared" si="315"/>
        <v>209</v>
      </c>
      <c r="CC79" s="193">
        <v>209</v>
      </c>
      <c r="CD79" s="193"/>
      <c r="CE79" s="193"/>
      <c r="CF79" s="193"/>
      <c r="CG79" s="193"/>
      <c r="CH79" s="193"/>
      <c r="CI79" s="193"/>
      <c r="CJ79" s="193"/>
      <c r="CK79" s="203"/>
      <c r="CL79" s="203"/>
      <c r="CM79" s="202" t="s">
        <v>15</v>
      </c>
      <c r="CN79" s="207" t="s">
        <v>431</v>
      </c>
      <c r="CO79" s="201"/>
      <c r="CP79" s="201" t="s">
        <v>318</v>
      </c>
      <c r="CQ79" s="201" t="s">
        <v>235</v>
      </c>
      <c r="CR79" s="201" t="s">
        <v>397</v>
      </c>
      <c r="CS79" s="228" t="s">
        <v>488</v>
      </c>
      <c r="CT79" s="193">
        <v>4950</v>
      </c>
      <c r="CU79" s="193">
        <v>4950</v>
      </c>
      <c r="CV79" s="193"/>
      <c r="CW79" s="193"/>
      <c r="CX79" s="193">
        <f t="shared" si="316"/>
        <v>209</v>
      </c>
      <c r="CY79" s="193">
        <v>209</v>
      </c>
      <c r="CZ79" s="193"/>
      <c r="DA79" s="193"/>
      <c r="DB79" s="193"/>
      <c r="DC79" s="193"/>
      <c r="DD79" s="193"/>
      <c r="DE79" s="193"/>
      <c r="DF79" s="193"/>
      <c r="DG79" s="203"/>
      <c r="DH79" s="301"/>
      <c r="DI79" s="310" t="s">
        <v>15</v>
      </c>
      <c r="DJ79" s="315" t="s">
        <v>431</v>
      </c>
      <c r="DK79" s="312"/>
      <c r="DL79" s="312" t="s">
        <v>318</v>
      </c>
      <c r="DM79" s="312" t="s">
        <v>235</v>
      </c>
      <c r="DN79" s="312" t="s">
        <v>397</v>
      </c>
      <c r="DO79" s="312" t="s">
        <v>488</v>
      </c>
      <c r="DP79" s="313">
        <v>4950</v>
      </c>
      <c r="DQ79" s="313">
        <v>4950</v>
      </c>
      <c r="DR79" s="313"/>
      <c r="DS79" s="313"/>
      <c r="DT79" s="313">
        <f t="shared" si="317"/>
        <v>209</v>
      </c>
      <c r="DU79" s="313">
        <v>209</v>
      </c>
      <c r="DV79" s="313"/>
      <c r="DW79" s="313"/>
      <c r="DX79" s="313"/>
      <c r="DY79" s="313"/>
      <c r="DZ79" s="313"/>
      <c r="EA79" s="313"/>
      <c r="EB79" s="313"/>
      <c r="EC79" s="314"/>
      <c r="ED79" s="314"/>
      <c r="EE79" s="326" t="s">
        <v>15</v>
      </c>
      <c r="EF79" s="332" t="s">
        <v>431</v>
      </c>
      <c r="EG79" s="328"/>
      <c r="EH79" s="328" t="s">
        <v>318</v>
      </c>
      <c r="EI79" s="328" t="s">
        <v>235</v>
      </c>
      <c r="EJ79" s="328" t="s">
        <v>397</v>
      </c>
      <c r="EK79" s="328" t="s">
        <v>488</v>
      </c>
      <c r="EL79" s="329">
        <v>4950</v>
      </c>
      <c r="EM79" s="329">
        <v>4950</v>
      </c>
      <c r="EN79" s="329"/>
      <c r="EO79" s="329"/>
      <c r="EP79" s="329">
        <f t="shared" si="318"/>
        <v>209</v>
      </c>
      <c r="EQ79" s="329">
        <v>209</v>
      </c>
      <c r="ER79" s="329"/>
      <c r="ES79" s="329"/>
      <c r="ET79" s="329"/>
      <c r="EU79" s="329"/>
      <c r="EV79" s="329"/>
      <c r="EW79" s="329"/>
      <c r="EX79" s="329"/>
      <c r="EY79" s="330"/>
      <c r="EZ79" s="330"/>
      <c r="FA79" s="328"/>
      <c r="FB79" s="222"/>
    </row>
    <row r="80" spans="1:161" ht="58.5" customHeight="1">
      <c r="A80" s="130"/>
      <c r="B80" s="131"/>
      <c r="C80" s="132"/>
      <c r="D80" s="132"/>
      <c r="E80" s="132"/>
      <c r="F80" s="132"/>
      <c r="G80" s="132"/>
      <c r="H80" s="160"/>
      <c r="I80" s="160"/>
      <c r="J80" s="160"/>
      <c r="K80" s="160"/>
      <c r="L80" s="160"/>
      <c r="M80" s="160"/>
      <c r="N80" s="217"/>
      <c r="O80" s="217"/>
      <c r="P80" s="132"/>
      <c r="Q80" s="160"/>
      <c r="R80" s="160"/>
      <c r="S80" s="160"/>
      <c r="T80" s="160"/>
      <c r="U80" s="160"/>
      <c r="V80" s="160"/>
      <c r="W80" s="217"/>
      <c r="X80" s="217"/>
      <c r="Y80" s="130"/>
      <c r="Z80" s="131"/>
      <c r="AA80" s="132"/>
      <c r="AB80" s="132"/>
      <c r="AC80" s="132"/>
      <c r="AD80" s="132"/>
      <c r="AE80" s="132"/>
      <c r="AF80" s="160"/>
      <c r="AG80" s="160"/>
      <c r="AH80" s="160"/>
      <c r="AI80" s="160"/>
      <c r="AJ80" s="160"/>
      <c r="AK80" s="160"/>
      <c r="AL80" s="160"/>
      <c r="AM80" s="160"/>
      <c r="AN80" s="160"/>
      <c r="AO80" s="160"/>
      <c r="AP80" s="160"/>
      <c r="AQ80" s="160"/>
      <c r="AR80" s="160"/>
      <c r="AS80" s="217"/>
      <c r="AT80" s="217"/>
      <c r="AU80" s="202"/>
      <c r="AV80" s="207"/>
      <c r="AW80" s="201"/>
      <c r="AX80" s="201"/>
      <c r="AY80" s="201"/>
      <c r="AZ80" s="201"/>
      <c r="BA80" s="228"/>
      <c r="BB80" s="193"/>
      <c r="BC80" s="193"/>
      <c r="BD80" s="193"/>
      <c r="BE80" s="193"/>
      <c r="BF80" s="193"/>
      <c r="BG80" s="193"/>
      <c r="BH80" s="193"/>
      <c r="BI80" s="193"/>
      <c r="BJ80" s="193"/>
      <c r="BK80" s="193"/>
      <c r="BL80" s="193"/>
      <c r="BM80" s="193"/>
      <c r="BN80" s="193"/>
      <c r="BO80" s="203"/>
      <c r="BP80" s="203"/>
      <c r="BQ80" s="202" t="s">
        <v>15</v>
      </c>
      <c r="BR80" s="207" t="s">
        <v>432</v>
      </c>
      <c r="BS80" s="201"/>
      <c r="BT80" s="201" t="s">
        <v>318</v>
      </c>
      <c r="BU80" s="201" t="s">
        <v>240</v>
      </c>
      <c r="BV80" s="201" t="s">
        <v>433</v>
      </c>
      <c r="BW80" s="228" t="s">
        <v>478</v>
      </c>
      <c r="BX80" s="193">
        <v>4000</v>
      </c>
      <c r="BY80" s="193">
        <v>4000</v>
      </c>
      <c r="BZ80" s="193"/>
      <c r="CA80" s="193"/>
      <c r="CB80" s="193">
        <f t="shared" si="315"/>
        <v>174</v>
      </c>
      <c r="CC80" s="193">
        <v>174</v>
      </c>
      <c r="CD80" s="193"/>
      <c r="CE80" s="193"/>
      <c r="CF80" s="193"/>
      <c r="CG80" s="193"/>
      <c r="CH80" s="193"/>
      <c r="CI80" s="193"/>
      <c r="CJ80" s="193"/>
      <c r="CK80" s="203"/>
      <c r="CL80" s="203"/>
      <c r="CM80" s="202" t="s">
        <v>15</v>
      </c>
      <c r="CN80" s="207" t="s">
        <v>432</v>
      </c>
      <c r="CO80" s="201"/>
      <c r="CP80" s="201" t="s">
        <v>318</v>
      </c>
      <c r="CQ80" s="201" t="s">
        <v>240</v>
      </c>
      <c r="CR80" s="201" t="s">
        <v>433</v>
      </c>
      <c r="CS80" s="228" t="s">
        <v>478</v>
      </c>
      <c r="CT80" s="193">
        <v>4000</v>
      </c>
      <c r="CU80" s="193">
        <v>4000</v>
      </c>
      <c r="CV80" s="193"/>
      <c r="CW80" s="193"/>
      <c r="CX80" s="193">
        <f t="shared" si="316"/>
        <v>174</v>
      </c>
      <c r="CY80" s="193">
        <v>174</v>
      </c>
      <c r="CZ80" s="193"/>
      <c r="DA80" s="193"/>
      <c r="DB80" s="193"/>
      <c r="DC80" s="193"/>
      <c r="DD80" s="193"/>
      <c r="DE80" s="193"/>
      <c r="DF80" s="193"/>
      <c r="DG80" s="203"/>
      <c r="DH80" s="301"/>
      <c r="DI80" s="310" t="s">
        <v>15</v>
      </c>
      <c r="DJ80" s="315" t="s">
        <v>432</v>
      </c>
      <c r="DK80" s="312"/>
      <c r="DL80" s="312" t="s">
        <v>318</v>
      </c>
      <c r="DM80" s="312" t="s">
        <v>240</v>
      </c>
      <c r="DN80" s="312" t="s">
        <v>433</v>
      </c>
      <c r="DO80" s="312" t="s">
        <v>478</v>
      </c>
      <c r="DP80" s="313">
        <v>4000</v>
      </c>
      <c r="DQ80" s="313">
        <v>4000</v>
      </c>
      <c r="DR80" s="313"/>
      <c r="DS80" s="313"/>
      <c r="DT80" s="313">
        <f t="shared" si="317"/>
        <v>174</v>
      </c>
      <c r="DU80" s="313">
        <v>174</v>
      </c>
      <c r="DV80" s="313"/>
      <c r="DW80" s="313"/>
      <c r="DX80" s="313"/>
      <c r="DY80" s="313"/>
      <c r="DZ80" s="313"/>
      <c r="EA80" s="313"/>
      <c r="EB80" s="313"/>
      <c r="EC80" s="314"/>
      <c r="ED80" s="314"/>
      <c r="EE80" s="326" t="s">
        <v>15</v>
      </c>
      <c r="EF80" s="332" t="s">
        <v>432</v>
      </c>
      <c r="EG80" s="328"/>
      <c r="EH80" s="328" t="s">
        <v>318</v>
      </c>
      <c r="EI80" s="328" t="s">
        <v>240</v>
      </c>
      <c r="EJ80" s="328" t="s">
        <v>433</v>
      </c>
      <c r="EK80" s="328" t="s">
        <v>478</v>
      </c>
      <c r="EL80" s="329">
        <v>4000</v>
      </c>
      <c r="EM80" s="329">
        <v>4000</v>
      </c>
      <c r="EN80" s="329"/>
      <c r="EO80" s="329"/>
      <c r="EP80" s="329">
        <f t="shared" si="318"/>
        <v>174</v>
      </c>
      <c r="EQ80" s="329">
        <v>174</v>
      </c>
      <c r="ER80" s="329"/>
      <c r="ES80" s="329"/>
      <c r="ET80" s="329"/>
      <c r="EU80" s="329"/>
      <c r="EV80" s="329"/>
      <c r="EW80" s="329"/>
      <c r="EX80" s="329"/>
      <c r="EY80" s="330"/>
      <c r="EZ80" s="330"/>
      <c r="FA80" s="328"/>
      <c r="FB80" s="221"/>
    </row>
    <row r="81" spans="1:161" ht="50.25" customHeight="1">
      <c r="A81" s="234" t="s">
        <v>370</v>
      </c>
      <c r="B81" s="234" t="s">
        <v>56</v>
      </c>
      <c r="C81" s="234"/>
      <c r="D81" s="234"/>
      <c r="E81" s="234"/>
      <c r="F81" s="234"/>
      <c r="G81" s="234"/>
      <c r="H81" s="159"/>
      <c r="I81" s="159"/>
      <c r="J81" s="159">
        <f t="shared" ref="J81:O81" si="319">J82+J90</f>
        <v>9567.6163489999999</v>
      </c>
      <c r="K81" s="159">
        <f t="shared" si="319"/>
        <v>9567.6163489999999</v>
      </c>
      <c r="L81" s="159">
        <f t="shared" si="319"/>
        <v>136268.96615699999</v>
      </c>
      <c r="M81" s="159">
        <f t="shared" si="319"/>
        <v>136268.96615699999</v>
      </c>
      <c r="N81" s="138">
        <f t="shared" si="319"/>
        <v>0</v>
      </c>
      <c r="O81" s="138">
        <f t="shared" si="319"/>
        <v>0</v>
      </c>
      <c r="P81" s="234"/>
      <c r="Q81" s="159"/>
      <c r="R81" s="159"/>
      <c r="S81" s="159">
        <f t="shared" ref="S81:X81" si="320">S82+S90</f>
        <v>14844.207729000002</v>
      </c>
      <c r="T81" s="159">
        <f t="shared" si="320"/>
        <v>14844.207729000002</v>
      </c>
      <c r="U81" s="159">
        <f t="shared" si="320"/>
        <v>131154.58448299998</v>
      </c>
      <c r="V81" s="159">
        <f t="shared" si="320"/>
        <v>131154.58448299998</v>
      </c>
      <c r="W81" s="138">
        <f t="shared" si="320"/>
        <v>0</v>
      </c>
      <c r="X81" s="138">
        <f t="shared" si="320"/>
        <v>0</v>
      </c>
      <c r="Y81" s="234" t="s">
        <v>370</v>
      </c>
      <c r="Z81" s="234" t="s">
        <v>56</v>
      </c>
      <c r="AA81" s="234"/>
      <c r="AB81" s="234"/>
      <c r="AC81" s="234"/>
      <c r="AD81" s="234"/>
      <c r="AE81" s="234"/>
      <c r="AF81" s="159"/>
      <c r="AG81" s="159"/>
      <c r="AH81" s="159">
        <f>AH82+AH90</f>
        <v>14844.207729000002</v>
      </c>
      <c r="AI81" s="159">
        <f>AI82+AI90</f>
        <v>14844.207729000002</v>
      </c>
      <c r="AJ81" s="159">
        <f>AJ82+AJ90</f>
        <v>123635.584483</v>
      </c>
      <c r="AK81" s="159">
        <f>AK82+AK90</f>
        <v>123635.584483</v>
      </c>
      <c r="AL81" s="160">
        <f t="shared" si="57"/>
        <v>-109120.415794</v>
      </c>
      <c r="AM81" s="159">
        <f t="shared" ref="AM81:AT81" si="321">AM82+AM90</f>
        <v>14515.168688999998</v>
      </c>
      <c r="AN81" s="159">
        <f t="shared" si="321"/>
        <v>10133.168689</v>
      </c>
      <c r="AO81" s="159">
        <f t="shared" si="321"/>
        <v>3200</v>
      </c>
      <c r="AP81" s="159">
        <f t="shared" si="321"/>
        <v>1182</v>
      </c>
      <c r="AQ81" s="159">
        <f t="shared" si="321"/>
        <v>0</v>
      </c>
      <c r="AR81" s="159">
        <f t="shared" si="321"/>
        <v>0</v>
      </c>
      <c r="AS81" s="138">
        <f t="shared" si="321"/>
        <v>0</v>
      </c>
      <c r="AT81" s="138">
        <f t="shared" si="321"/>
        <v>0</v>
      </c>
      <c r="AU81" s="239" t="s">
        <v>370</v>
      </c>
      <c r="AV81" s="239" t="s">
        <v>56</v>
      </c>
      <c r="AW81" s="239"/>
      <c r="AX81" s="239"/>
      <c r="AY81" s="239"/>
      <c r="AZ81" s="239"/>
      <c r="BA81" s="239"/>
      <c r="BB81" s="226"/>
      <c r="BC81" s="226"/>
      <c r="BD81" s="226">
        <f>BD82+BD90</f>
        <v>18510.629729</v>
      </c>
      <c r="BE81" s="226">
        <f>BE82+BE90</f>
        <v>18510.629729</v>
      </c>
      <c r="BF81" s="226">
        <f>BF82+BF90</f>
        <v>249367.364141</v>
      </c>
      <c r="BG81" s="226">
        <f>BG82+BG90</f>
        <v>249367.364141</v>
      </c>
      <c r="BH81" s="193">
        <f t="shared" si="59"/>
        <v>-234852.19545200001</v>
      </c>
      <c r="BI81" s="226">
        <f t="shared" ref="BI81:BP81" si="322">BI82+BI90</f>
        <v>14515.168688999998</v>
      </c>
      <c r="BJ81" s="226">
        <f t="shared" si="322"/>
        <v>10133.168689</v>
      </c>
      <c r="BK81" s="226">
        <f t="shared" si="322"/>
        <v>3200</v>
      </c>
      <c r="BL81" s="226">
        <f t="shared" si="322"/>
        <v>1182</v>
      </c>
      <c r="BM81" s="226">
        <f t="shared" si="322"/>
        <v>0</v>
      </c>
      <c r="BN81" s="226">
        <f t="shared" si="322"/>
        <v>0</v>
      </c>
      <c r="BO81" s="225">
        <f t="shared" si="322"/>
        <v>0</v>
      </c>
      <c r="BP81" s="225">
        <f t="shared" si="322"/>
        <v>0</v>
      </c>
      <c r="BQ81" s="239" t="s">
        <v>370</v>
      </c>
      <c r="BR81" s="239" t="s">
        <v>56</v>
      </c>
      <c r="BS81" s="239"/>
      <c r="BT81" s="239"/>
      <c r="BU81" s="239"/>
      <c r="BV81" s="239"/>
      <c r="BW81" s="239"/>
      <c r="BX81" s="226"/>
      <c r="BY81" s="226"/>
      <c r="BZ81" s="226">
        <f>BZ82+BZ90</f>
        <v>18510.629729</v>
      </c>
      <c r="CA81" s="226">
        <f>CA82+CA90</f>
        <v>18510.629729</v>
      </c>
      <c r="CB81" s="226">
        <f>CB82+CB90</f>
        <v>260661.94614099999</v>
      </c>
      <c r="CC81" s="226">
        <f>CC82+CC90</f>
        <v>260661.94614099999</v>
      </c>
      <c r="CD81" s="193">
        <f t="shared" ref="CD81:CD88" si="323">CE81-CC81</f>
        <v>-246146.77745200001</v>
      </c>
      <c r="CE81" s="226">
        <f t="shared" ref="CE81:CL81" si="324">CE82+CE90</f>
        <v>14515.168688999998</v>
      </c>
      <c r="CF81" s="226">
        <f t="shared" si="324"/>
        <v>10133.168689</v>
      </c>
      <c r="CG81" s="226">
        <f t="shared" si="324"/>
        <v>3200</v>
      </c>
      <c r="CH81" s="226">
        <f t="shared" si="324"/>
        <v>1182</v>
      </c>
      <c r="CI81" s="226">
        <f t="shared" si="324"/>
        <v>0</v>
      </c>
      <c r="CJ81" s="226">
        <f t="shared" si="324"/>
        <v>0</v>
      </c>
      <c r="CK81" s="225">
        <f t="shared" si="324"/>
        <v>0</v>
      </c>
      <c r="CL81" s="225">
        <f t="shared" si="324"/>
        <v>0</v>
      </c>
      <c r="CM81" s="239" t="s">
        <v>370</v>
      </c>
      <c r="CN81" s="239" t="s">
        <v>56</v>
      </c>
      <c r="CO81" s="239"/>
      <c r="CP81" s="239"/>
      <c r="CQ81" s="239"/>
      <c r="CR81" s="239"/>
      <c r="CS81" s="239"/>
      <c r="CT81" s="226"/>
      <c r="CU81" s="226"/>
      <c r="CV81" s="226">
        <f>CV82+CV90</f>
        <v>18510.629729</v>
      </c>
      <c r="CW81" s="226">
        <f>CW82+CW90</f>
        <v>18510.629729</v>
      </c>
      <c r="CX81" s="226">
        <f>CX82+CX90</f>
        <v>257703.31752499999</v>
      </c>
      <c r="CY81" s="226">
        <f>CY82+CY90</f>
        <v>257703.31752499999</v>
      </c>
      <c r="CZ81" s="193">
        <f t="shared" ref="CZ81:CZ88" si="325">DA81-CY81</f>
        <v>-243799.14883600001</v>
      </c>
      <c r="DA81" s="226">
        <f t="shared" ref="DA81:DH81" si="326">DA82+DA90</f>
        <v>13904.168688999998</v>
      </c>
      <c r="DB81" s="226">
        <f t="shared" si="326"/>
        <v>10133.168689</v>
      </c>
      <c r="DC81" s="226">
        <f t="shared" si="326"/>
        <v>2589</v>
      </c>
      <c r="DD81" s="226">
        <f t="shared" si="326"/>
        <v>1182</v>
      </c>
      <c r="DE81" s="226">
        <f t="shared" si="326"/>
        <v>0</v>
      </c>
      <c r="DF81" s="226">
        <f t="shared" si="326"/>
        <v>0</v>
      </c>
      <c r="DG81" s="225">
        <f t="shared" si="326"/>
        <v>0</v>
      </c>
      <c r="DH81" s="299">
        <f t="shared" si="326"/>
        <v>0</v>
      </c>
      <c r="DI81" s="306" t="s">
        <v>370</v>
      </c>
      <c r="DJ81" s="306" t="s">
        <v>56</v>
      </c>
      <c r="DK81" s="306"/>
      <c r="DL81" s="306"/>
      <c r="DM81" s="306"/>
      <c r="DN81" s="306"/>
      <c r="DO81" s="306"/>
      <c r="DP81" s="308"/>
      <c r="DQ81" s="308"/>
      <c r="DR81" s="308">
        <f>DR82+DR90</f>
        <v>18510.629729</v>
      </c>
      <c r="DS81" s="308">
        <f>DS82+DS90</f>
        <v>18510.629729</v>
      </c>
      <c r="DT81" s="308">
        <f>DT82+DT90</f>
        <v>252274.76053199996</v>
      </c>
      <c r="DU81" s="308">
        <f>DU82+DU90</f>
        <v>252274.76053199996</v>
      </c>
      <c r="DV81" s="313">
        <f t="shared" ref="DV81:DV88" si="327">DW81-DU81</f>
        <v>-238370.59184299997</v>
      </c>
      <c r="DW81" s="308">
        <f t="shared" ref="DW81:ED81" si="328">DW82+DW90</f>
        <v>13904.168688999998</v>
      </c>
      <c r="DX81" s="308">
        <f t="shared" si="328"/>
        <v>10133.168689</v>
      </c>
      <c r="DY81" s="308">
        <f t="shared" si="328"/>
        <v>2589</v>
      </c>
      <c r="DZ81" s="308">
        <f t="shared" si="328"/>
        <v>1182</v>
      </c>
      <c r="EA81" s="308">
        <f t="shared" si="328"/>
        <v>0</v>
      </c>
      <c r="EB81" s="308">
        <f t="shared" si="328"/>
        <v>0</v>
      </c>
      <c r="EC81" s="307">
        <f t="shared" si="328"/>
        <v>0</v>
      </c>
      <c r="ED81" s="307">
        <f t="shared" si="328"/>
        <v>0</v>
      </c>
      <c r="EE81" s="322" t="s">
        <v>370</v>
      </c>
      <c r="EF81" s="322" t="s">
        <v>56</v>
      </c>
      <c r="EG81" s="322"/>
      <c r="EH81" s="322"/>
      <c r="EI81" s="322"/>
      <c r="EJ81" s="322"/>
      <c r="EK81" s="322"/>
      <c r="EL81" s="324"/>
      <c r="EM81" s="324"/>
      <c r="EN81" s="324">
        <f>EN82+EN90</f>
        <v>18510.629729</v>
      </c>
      <c r="EO81" s="324">
        <f>EO82+EO90</f>
        <v>18510.629729</v>
      </c>
      <c r="EP81" s="324">
        <f>EP82+EP90</f>
        <v>172402.84149900003</v>
      </c>
      <c r="EQ81" s="324">
        <f>EQ82+EQ90</f>
        <v>172402.84149900003</v>
      </c>
      <c r="ER81" s="329">
        <f t="shared" ref="ER81:ER88" si="329">ES81-EQ81</f>
        <v>-158498.67281000002</v>
      </c>
      <c r="ES81" s="324">
        <f t="shared" ref="ES81:EZ81" si="330">ES82+ES90</f>
        <v>13904.168688999998</v>
      </c>
      <c r="ET81" s="324">
        <f t="shared" si="330"/>
        <v>10133.168689</v>
      </c>
      <c r="EU81" s="324">
        <f t="shared" si="330"/>
        <v>2589</v>
      </c>
      <c r="EV81" s="324">
        <f t="shared" si="330"/>
        <v>1182</v>
      </c>
      <c r="EW81" s="324">
        <f t="shared" si="330"/>
        <v>0</v>
      </c>
      <c r="EX81" s="324">
        <f t="shared" si="330"/>
        <v>0</v>
      </c>
      <c r="EY81" s="323">
        <f t="shared" si="330"/>
        <v>0</v>
      </c>
      <c r="EZ81" s="323">
        <f t="shared" si="330"/>
        <v>0</v>
      </c>
      <c r="FA81" s="322" t="s">
        <v>451</v>
      </c>
      <c r="FB81" s="221"/>
    </row>
    <row r="82" spans="1:161" ht="41.25" customHeight="1">
      <c r="A82" s="151" t="s">
        <v>31</v>
      </c>
      <c r="B82" s="152" t="s">
        <v>48</v>
      </c>
      <c r="C82" s="234"/>
      <c r="D82" s="234"/>
      <c r="E82" s="234"/>
      <c r="F82" s="234"/>
      <c r="G82" s="138">
        <f t="shared" ref="G82" si="331">SUM(G83:G88)</f>
        <v>0</v>
      </c>
      <c r="H82" s="159"/>
      <c r="I82" s="159"/>
      <c r="J82" s="159">
        <f>SUM(J83:J88)</f>
        <v>9567.6163489999999</v>
      </c>
      <c r="K82" s="159">
        <f t="shared" ref="K82:M82" si="332">SUM(K83:K88)</f>
        <v>9567.6163489999999</v>
      </c>
      <c r="L82" s="159">
        <f t="shared" si="332"/>
        <v>44071.722391000003</v>
      </c>
      <c r="M82" s="159">
        <f t="shared" si="332"/>
        <v>44071.722391000003</v>
      </c>
      <c r="N82" s="138">
        <f t="shared" ref="N82:O82" si="333">SUM(N83:N88)</f>
        <v>0</v>
      </c>
      <c r="O82" s="138">
        <f t="shared" si="333"/>
        <v>0</v>
      </c>
      <c r="P82" s="138">
        <f t="shared" ref="P82" si="334">SUM(P83:P88)</f>
        <v>0</v>
      </c>
      <c r="Q82" s="159"/>
      <c r="R82" s="159"/>
      <c r="S82" s="159">
        <f>SUM(S83:S88)</f>
        <v>11141.979928000001</v>
      </c>
      <c r="T82" s="159">
        <f t="shared" ref="T82:X82" si="335">SUM(T83:T88)</f>
        <v>11141.979928000001</v>
      </c>
      <c r="U82" s="159">
        <f t="shared" si="335"/>
        <v>41771.527170000001</v>
      </c>
      <c r="V82" s="159">
        <f t="shared" si="335"/>
        <v>41771.527170000001</v>
      </c>
      <c r="W82" s="159">
        <f t="shared" si="335"/>
        <v>0</v>
      </c>
      <c r="X82" s="159">
        <f t="shared" si="335"/>
        <v>0</v>
      </c>
      <c r="Y82" s="151" t="s">
        <v>31</v>
      </c>
      <c r="Z82" s="152" t="s">
        <v>48</v>
      </c>
      <c r="AA82" s="234"/>
      <c r="AB82" s="234"/>
      <c r="AC82" s="234"/>
      <c r="AD82" s="234"/>
      <c r="AE82" s="138">
        <f t="shared" ref="AE82" si="336">SUM(AE83:AE88)</f>
        <v>0</v>
      </c>
      <c r="AF82" s="159"/>
      <c r="AG82" s="159"/>
      <c r="AH82" s="159">
        <f>SUM(AH83:AH89)</f>
        <v>11141.979928000001</v>
      </c>
      <c r="AI82" s="159">
        <f t="shared" ref="AI82:AS82" si="337">SUM(AI83:AI89)</f>
        <v>11141.979928000001</v>
      </c>
      <c r="AJ82" s="159">
        <f t="shared" si="337"/>
        <v>41771.527170000001</v>
      </c>
      <c r="AK82" s="159">
        <f t="shared" si="337"/>
        <v>41771.527170000001</v>
      </c>
      <c r="AL82" s="159">
        <f t="shared" si="337"/>
        <v>-33003.583205000003</v>
      </c>
      <c r="AM82" s="159">
        <f t="shared" si="337"/>
        <v>8767.9439649999986</v>
      </c>
      <c r="AN82" s="159">
        <f t="shared" si="337"/>
        <v>7767.9439650000004</v>
      </c>
      <c r="AO82" s="159">
        <f t="shared" si="337"/>
        <v>1000</v>
      </c>
      <c r="AP82" s="159">
        <f t="shared" si="337"/>
        <v>0</v>
      </c>
      <c r="AQ82" s="159">
        <f t="shared" si="337"/>
        <v>0</v>
      </c>
      <c r="AR82" s="159">
        <f t="shared" si="337"/>
        <v>0</v>
      </c>
      <c r="AS82" s="159">
        <f t="shared" si="337"/>
        <v>0</v>
      </c>
      <c r="AT82" s="159">
        <f t="shared" ref="AT82" si="338">SUM(AT83:AT88)</f>
        <v>0</v>
      </c>
      <c r="AU82" s="229" t="s">
        <v>31</v>
      </c>
      <c r="AV82" s="230" t="s">
        <v>48</v>
      </c>
      <c r="AW82" s="239"/>
      <c r="AX82" s="239"/>
      <c r="AY82" s="239"/>
      <c r="AZ82" s="239"/>
      <c r="BA82" s="225">
        <f t="shared" ref="BA82" si="339">SUM(BA83:BA88)</f>
        <v>0</v>
      </c>
      <c r="BB82" s="226"/>
      <c r="BC82" s="226"/>
      <c r="BD82" s="226">
        <f>SUM(BD83:BD89)</f>
        <v>14808.401928000001</v>
      </c>
      <c r="BE82" s="226">
        <f>SUM(BE83:BE89)</f>
        <v>14808.401928000001</v>
      </c>
      <c r="BF82" s="226">
        <f>SUM(BF83:BF89)</f>
        <v>41818.758072000004</v>
      </c>
      <c r="BG82" s="226">
        <f>SUM(BG83:BG89)</f>
        <v>41818.758072000004</v>
      </c>
      <c r="BH82" s="193">
        <f t="shared" si="59"/>
        <v>-33050.814107000006</v>
      </c>
      <c r="BI82" s="226">
        <f t="shared" ref="BI82:BP82" si="340">SUM(BI83:BI88)</f>
        <v>8767.9439649999986</v>
      </c>
      <c r="BJ82" s="226">
        <f t="shared" si="340"/>
        <v>7767.9439650000004</v>
      </c>
      <c r="BK82" s="226">
        <f t="shared" si="340"/>
        <v>1000</v>
      </c>
      <c r="BL82" s="226">
        <f t="shared" si="340"/>
        <v>0</v>
      </c>
      <c r="BM82" s="226">
        <f t="shared" si="340"/>
        <v>0</v>
      </c>
      <c r="BN82" s="226">
        <f t="shared" si="340"/>
        <v>0</v>
      </c>
      <c r="BO82" s="226">
        <f t="shared" si="340"/>
        <v>0</v>
      </c>
      <c r="BP82" s="226">
        <f t="shared" si="340"/>
        <v>0</v>
      </c>
      <c r="BQ82" s="229" t="s">
        <v>31</v>
      </c>
      <c r="BR82" s="230" t="s">
        <v>48</v>
      </c>
      <c r="BS82" s="239"/>
      <c r="BT82" s="239"/>
      <c r="BU82" s="239"/>
      <c r="BV82" s="239"/>
      <c r="BW82" s="225">
        <f t="shared" ref="BW82" si="341">SUM(BW83:BW88)</f>
        <v>0</v>
      </c>
      <c r="BX82" s="226"/>
      <c r="BY82" s="226"/>
      <c r="BZ82" s="226">
        <f>SUM(BZ83:BZ89)</f>
        <v>14808.401928000001</v>
      </c>
      <c r="CA82" s="226">
        <f>SUM(CA83:CA89)</f>
        <v>14808.401928000001</v>
      </c>
      <c r="CB82" s="226">
        <f>SUM(CB83:CB89)</f>
        <v>41818.758072000004</v>
      </c>
      <c r="CC82" s="226">
        <f>SUM(CC83:CC89)</f>
        <v>41818.758072000004</v>
      </c>
      <c r="CD82" s="193">
        <f t="shared" si="323"/>
        <v>-33050.814107000006</v>
      </c>
      <c r="CE82" s="226">
        <f t="shared" ref="CE82:CL82" si="342">SUM(CE83:CE88)</f>
        <v>8767.9439649999986</v>
      </c>
      <c r="CF82" s="226">
        <f t="shared" si="342"/>
        <v>7767.9439650000004</v>
      </c>
      <c r="CG82" s="226">
        <f t="shared" si="342"/>
        <v>1000</v>
      </c>
      <c r="CH82" s="226">
        <f t="shared" si="342"/>
        <v>0</v>
      </c>
      <c r="CI82" s="226">
        <f t="shared" si="342"/>
        <v>0</v>
      </c>
      <c r="CJ82" s="226">
        <f t="shared" si="342"/>
        <v>0</v>
      </c>
      <c r="CK82" s="226">
        <f t="shared" si="342"/>
        <v>0</v>
      </c>
      <c r="CL82" s="226">
        <f t="shared" si="342"/>
        <v>0</v>
      </c>
      <c r="CM82" s="229" t="s">
        <v>31</v>
      </c>
      <c r="CN82" s="230" t="s">
        <v>48</v>
      </c>
      <c r="CO82" s="239"/>
      <c r="CP82" s="239"/>
      <c r="CQ82" s="239"/>
      <c r="CR82" s="239"/>
      <c r="CS82" s="225">
        <f t="shared" ref="CS82" si="343">SUM(CS83:CS88)</f>
        <v>0</v>
      </c>
      <c r="CT82" s="226"/>
      <c r="CU82" s="226"/>
      <c r="CV82" s="226">
        <f>SUM(CV83:CV89)</f>
        <v>14808.401928000001</v>
      </c>
      <c r="CW82" s="226">
        <f>SUM(CW83:CW89)</f>
        <v>14808.401928000001</v>
      </c>
      <c r="CX82" s="226">
        <f>SUM(CX83:CX89)</f>
        <v>41818.758072000004</v>
      </c>
      <c r="CY82" s="226">
        <f>SUM(CY83:CY89)</f>
        <v>41818.758072000004</v>
      </c>
      <c r="CZ82" s="193">
        <f t="shared" si="325"/>
        <v>-33050.814107000006</v>
      </c>
      <c r="DA82" s="226">
        <f t="shared" ref="DA82:DH82" si="344">SUM(DA83:DA88)</f>
        <v>8767.9439649999986</v>
      </c>
      <c r="DB82" s="226">
        <f t="shared" si="344"/>
        <v>7767.9439650000004</v>
      </c>
      <c r="DC82" s="226">
        <f t="shared" si="344"/>
        <v>1000</v>
      </c>
      <c r="DD82" s="226">
        <f t="shared" si="344"/>
        <v>0</v>
      </c>
      <c r="DE82" s="226">
        <f t="shared" si="344"/>
        <v>0</v>
      </c>
      <c r="DF82" s="226">
        <f t="shared" si="344"/>
        <v>0</v>
      </c>
      <c r="DG82" s="226">
        <f t="shared" si="344"/>
        <v>0</v>
      </c>
      <c r="DH82" s="300">
        <f t="shared" si="344"/>
        <v>0</v>
      </c>
      <c r="DI82" s="319" t="s">
        <v>31</v>
      </c>
      <c r="DJ82" s="320" t="s">
        <v>48</v>
      </c>
      <c r="DK82" s="306"/>
      <c r="DL82" s="306"/>
      <c r="DM82" s="306"/>
      <c r="DN82" s="306"/>
      <c r="DO82" s="307">
        <f t="shared" ref="DO82" si="345">SUM(DO83:DO88)</f>
        <v>0</v>
      </c>
      <c r="DP82" s="308"/>
      <c r="DQ82" s="308"/>
      <c r="DR82" s="308">
        <f>SUM(DR83:DR89)</f>
        <v>14808.401928000001</v>
      </c>
      <c r="DS82" s="308">
        <f>SUM(DS83:DS89)</f>
        <v>14808.401928000001</v>
      </c>
      <c r="DT82" s="308">
        <f>SUM(DT83:DT89)</f>
        <v>41818.758072000004</v>
      </c>
      <c r="DU82" s="308">
        <f>SUM(DU83:DU89)</f>
        <v>41818.758072000004</v>
      </c>
      <c r="DV82" s="313">
        <f t="shared" si="327"/>
        <v>-33050.814107000006</v>
      </c>
      <c r="DW82" s="308">
        <f t="shared" ref="DW82:ED82" si="346">SUM(DW83:DW88)</f>
        <v>8767.9439649999986</v>
      </c>
      <c r="DX82" s="308">
        <f t="shared" si="346"/>
        <v>7767.9439650000004</v>
      </c>
      <c r="DY82" s="308">
        <f t="shared" si="346"/>
        <v>1000</v>
      </c>
      <c r="DZ82" s="308">
        <f t="shared" si="346"/>
        <v>0</v>
      </c>
      <c r="EA82" s="308">
        <f t="shared" si="346"/>
        <v>0</v>
      </c>
      <c r="EB82" s="308">
        <f t="shared" si="346"/>
        <v>0</v>
      </c>
      <c r="EC82" s="308">
        <f t="shared" si="346"/>
        <v>0</v>
      </c>
      <c r="ED82" s="308">
        <f t="shared" si="346"/>
        <v>0</v>
      </c>
      <c r="EE82" s="336" t="s">
        <v>31</v>
      </c>
      <c r="EF82" s="337" t="s">
        <v>48</v>
      </c>
      <c r="EG82" s="322"/>
      <c r="EH82" s="322"/>
      <c r="EI82" s="322"/>
      <c r="EJ82" s="322"/>
      <c r="EK82" s="323">
        <f t="shared" ref="EK82" si="347">SUM(EK83:EK88)</f>
        <v>0</v>
      </c>
      <c r="EL82" s="324"/>
      <c r="EM82" s="324"/>
      <c r="EN82" s="324">
        <f>SUM(EN83:EN89)</f>
        <v>14808.401928000001</v>
      </c>
      <c r="EO82" s="324">
        <f>SUM(EO83:EO89)</f>
        <v>14808.401928000001</v>
      </c>
      <c r="EP82" s="324">
        <f>SUM(EP83:EP89)</f>
        <v>22851.385039000001</v>
      </c>
      <c r="EQ82" s="324">
        <f>SUM(EQ83:EQ89)</f>
        <v>22851.385039000001</v>
      </c>
      <c r="ER82" s="329">
        <f t="shared" si="329"/>
        <v>-14083.441074000002</v>
      </c>
      <c r="ES82" s="324">
        <f t="shared" ref="ES82:EZ82" si="348">SUM(ES83:ES88)</f>
        <v>8767.9439649999986</v>
      </c>
      <c r="ET82" s="324">
        <f t="shared" si="348"/>
        <v>7767.9439650000004</v>
      </c>
      <c r="EU82" s="324">
        <f t="shared" si="348"/>
        <v>1000</v>
      </c>
      <c r="EV82" s="324">
        <f t="shared" si="348"/>
        <v>0</v>
      </c>
      <c r="EW82" s="324">
        <f t="shared" si="348"/>
        <v>0</v>
      </c>
      <c r="EX82" s="324">
        <f t="shared" si="348"/>
        <v>0</v>
      </c>
      <c r="EY82" s="324">
        <f t="shared" si="348"/>
        <v>0</v>
      </c>
      <c r="EZ82" s="324">
        <f t="shared" si="348"/>
        <v>0</v>
      </c>
      <c r="FA82" s="322"/>
      <c r="FB82" s="221"/>
    </row>
    <row r="83" spans="1:161" s="199" customFormat="1" ht="55.5" customHeight="1">
      <c r="A83" s="244" t="s">
        <v>15</v>
      </c>
      <c r="B83" s="284" t="s">
        <v>236</v>
      </c>
      <c r="C83" s="173">
        <v>7813033</v>
      </c>
      <c r="D83" s="173" t="s">
        <v>318</v>
      </c>
      <c r="E83" s="173" t="s">
        <v>349</v>
      </c>
      <c r="F83" s="173" t="s">
        <v>378</v>
      </c>
      <c r="G83" s="173" t="s">
        <v>489</v>
      </c>
      <c r="H83" s="246">
        <v>10000</v>
      </c>
      <c r="I83" s="246">
        <v>10000</v>
      </c>
      <c r="J83" s="246">
        <f>K83</f>
        <v>4436.1364119999998</v>
      </c>
      <c r="K83" s="246">
        <f>7980.136412-3344-200</f>
        <v>4436.1364119999998</v>
      </c>
      <c r="L83" s="246">
        <f>M83</f>
        <v>5563.8635880000002</v>
      </c>
      <c r="M83" s="246">
        <f>I83-K83</f>
        <v>5563.8635880000002</v>
      </c>
      <c r="N83" s="247"/>
      <c r="O83" s="247"/>
      <c r="P83" s="173" t="s">
        <v>489</v>
      </c>
      <c r="Q83" s="246">
        <v>10000</v>
      </c>
      <c r="R83" s="246">
        <v>10000</v>
      </c>
      <c r="S83" s="246">
        <f>T83</f>
        <v>2666.4999909999997</v>
      </c>
      <c r="T83" s="246">
        <f>7980.136412-3344-200-1769.636421</f>
        <v>2666.4999909999997</v>
      </c>
      <c r="U83" s="246">
        <f>V83</f>
        <v>7333.5000090000003</v>
      </c>
      <c r="V83" s="246">
        <f>R83-T83</f>
        <v>7333.5000090000003</v>
      </c>
      <c r="W83" s="247"/>
      <c r="X83" s="247"/>
      <c r="Y83" s="244" t="s">
        <v>15</v>
      </c>
      <c r="Z83" s="284" t="s">
        <v>537</v>
      </c>
      <c r="AA83" s="173">
        <v>7813033</v>
      </c>
      <c r="AB83" s="173" t="s">
        <v>318</v>
      </c>
      <c r="AC83" s="173" t="s">
        <v>349</v>
      </c>
      <c r="AD83" s="173" t="s">
        <v>378</v>
      </c>
      <c r="AE83" s="173" t="s">
        <v>489</v>
      </c>
      <c r="AF83" s="246">
        <v>10000</v>
      </c>
      <c r="AG83" s="246">
        <v>10000</v>
      </c>
      <c r="AH83" s="246">
        <f>AI83</f>
        <v>2666.4999909999997</v>
      </c>
      <c r="AI83" s="246">
        <f>7980.136412-3344-200-1769.636421</f>
        <v>2666.4999909999997</v>
      </c>
      <c r="AJ83" s="246">
        <f>AK83</f>
        <v>7333.5000090000003</v>
      </c>
      <c r="AK83" s="246">
        <f>AG83-AI83</f>
        <v>7333.5000090000003</v>
      </c>
      <c r="AL83" s="246">
        <f t="shared" si="57"/>
        <v>-7333.5000090000003</v>
      </c>
      <c r="AM83" s="246">
        <f t="shared" si="58"/>
        <v>0</v>
      </c>
      <c r="AN83" s="246"/>
      <c r="AO83" s="246"/>
      <c r="AP83" s="246"/>
      <c r="AQ83" s="246"/>
      <c r="AR83" s="246"/>
      <c r="AS83" s="247"/>
      <c r="AT83" s="247"/>
      <c r="AU83" s="248" t="s">
        <v>15</v>
      </c>
      <c r="AV83" s="285" t="s">
        <v>537</v>
      </c>
      <c r="AW83" s="228">
        <v>7813033</v>
      </c>
      <c r="AX83" s="228" t="s">
        <v>318</v>
      </c>
      <c r="AY83" s="228" t="s">
        <v>349</v>
      </c>
      <c r="AZ83" s="228" t="s">
        <v>378</v>
      </c>
      <c r="BA83" s="228" t="s">
        <v>489</v>
      </c>
      <c r="BB83" s="250">
        <v>10000</v>
      </c>
      <c r="BC83" s="250">
        <v>10000</v>
      </c>
      <c r="BD83" s="250">
        <f>BE83</f>
        <v>2666.4999909999997</v>
      </c>
      <c r="BE83" s="250">
        <f>7980.136412-3344-200-1769.636421</f>
        <v>2666.4999909999997</v>
      </c>
      <c r="BF83" s="250">
        <f>BG83</f>
        <v>7333.5000090000003</v>
      </c>
      <c r="BG83" s="250">
        <f>BC83-BE83</f>
        <v>7333.5000090000003</v>
      </c>
      <c r="BH83" s="250">
        <f t="shared" si="59"/>
        <v>-7333.5000090000003</v>
      </c>
      <c r="BI83" s="250">
        <f t="shared" ref="BI83:BI88" si="349">BJ83+BK83+BL83+BM83+BN83</f>
        <v>0</v>
      </c>
      <c r="BJ83" s="250"/>
      <c r="BK83" s="250"/>
      <c r="BL83" s="250"/>
      <c r="BM83" s="250"/>
      <c r="BN83" s="250"/>
      <c r="BO83" s="251"/>
      <c r="BP83" s="251"/>
      <c r="BQ83" s="248" t="s">
        <v>15</v>
      </c>
      <c r="BR83" s="285" t="s">
        <v>537</v>
      </c>
      <c r="BS83" s="228">
        <v>7813033</v>
      </c>
      <c r="BT83" s="228" t="s">
        <v>318</v>
      </c>
      <c r="BU83" s="228" t="s">
        <v>349</v>
      </c>
      <c r="BV83" s="228" t="s">
        <v>378</v>
      </c>
      <c r="BW83" s="228" t="s">
        <v>489</v>
      </c>
      <c r="BX83" s="250">
        <v>10000</v>
      </c>
      <c r="BY83" s="250">
        <v>10000</v>
      </c>
      <c r="BZ83" s="250">
        <f>CA83</f>
        <v>2666.4999909999997</v>
      </c>
      <c r="CA83" s="250">
        <f>7980.136412-3344-200-1769.636421</f>
        <v>2666.4999909999997</v>
      </c>
      <c r="CB83" s="250">
        <f>CC83</f>
        <v>7333.5000090000003</v>
      </c>
      <c r="CC83" s="250">
        <f>BY83-CA83</f>
        <v>7333.5000090000003</v>
      </c>
      <c r="CD83" s="250">
        <f t="shared" si="323"/>
        <v>-7333.5000090000003</v>
      </c>
      <c r="CE83" s="250">
        <f t="shared" ref="CE83:CE88" si="350">CF83+CG83+CH83+CI83+CJ83</f>
        <v>0</v>
      </c>
      <c r="CF83" s="250"/>
      <c r="CG83" s="250"/>
      <c r="CH83" s="250"/>
      <c r="CI83" s="250"/>
      <c r="CJ83" s="250"/>
      <c r="CK83" s="251"/>
      <c r="CL83" s="251"/>
      <c r="CM83" s="248" t="s">
        <v>15</v>
      </c>
      <c r="CN83" s="285" t="s">
        <v>537</v>
      </c>
      <c r="CO83" s="228">
        <v>7813033</v>
      </c>
      <c r="CP83" s="228" t="s">
        <v>318</v>
      </c>
      <c r="CQ83" s="228" t="s">
        <v>349</v>
      </c>
      <c r="CR83" s="228" t="s">
        <v>378</v>
      </c>
      <c r="CS83" s="228" t="s">
        <v>489</v>
      </c>
      <c r="CT83" s="250">
        <v>10000</v>
      </c>
      <c r="CU83" s="250">
        <v>10000</v>
      </c>
      <c r="CV83" s="250">
        <f>CW83</f>
        <v>2666.4999909999997</v>
      </c>
      <c r="CW83" s="250">
        <f>7980.136412-3344-200-1769.636421</f>
        <v>2666.4999909999997</v>
      </c>
      <c r="CX83" s="250">
        <f>CY83</f>
        <v>7333.5000090000003</v>
      </c>
      <c r="CY83" s="250">
        <f>CU83-CW83</f>
        <v>7333.5000090000003</v>
      </c>
      <c r="CZ83" s="250">
        <f t="shared" si="325"/>
        <v>-7333.5000090000003</v>
      </c>
      <c r="DA83" s="250">
        <f t="shared" ref="DA83:DA88" si="351">DB83+DC83+DD83+DE83+DF83</f>
        <v>0</v>
      </c>
      <c r="DB83" s="250"/>
      <c r="DC83" s="250"/>
      <c r="DD83" s="250"/>
      <c r="DE83" s="250"/>
      <c r="DF83" s="250"/>
      <c r="DG83" s="251"/>
      <c r="DH83" s="302"/>
      <c r="DI83" s="310" t="s">
        <v>15</v>
      </c>
      <c r="DJ83" s="315" t="s">
        <v>547</v>
      </c>
      <c r="DK83" s="312">
        <v>7813033</v>
      </c>
      <c r="DL83" s="312" t="s">
        <v>318</v>
      </c>
      <c r="DM83" s="312" t="s">
        <v>349</v>
      </c>
      <c r="DN83" s="312" t="s">
        <v>378</v>
      </c>
      <c r="DO83" s="312" t="s">
        <v>489</v>
      </c>
      <c r="DP83" s="313">
        <v>10000</v>
      </c>
      <c r="DQ83" s="313">
        <v>10000</v>
      </c>
      <c r="DR83" s="313">
        <f>DS83</f>
        <v>2666.4999909999997</v>
      </c>
      <c r="DS83" s="313">
        <f>7980.136412-3344-200-1769.636421</f>
        <v>2666.4999909999997</v>
      </c>
      <c r="DT83" s="313">
        <f>DU83</f>
        <v>7333.5000090000003</v>
      </c>
      <c r="DU83" s="313">
        <f>DQ83-DS83</f>
        <v>7333.5000090000003</v>
      </c>
      <c r="DV83" s="313">
        <f t="shared" si="327"/>
        <v>-7333.5000090000003</v>
      </c>
      <c r="DW83" s="313">
        <f t="shared" ref="DW83:DW88" si="352">DX83+DY83+DZ83+EA83+EB83</f>
        <v>0</v>
      </c>
      <c r="DX83" s="313"/>
      <c r="DY83" s="313"/>
      <c r="DZ83" s="313"/>
      <c r="EA83" s="313"/>
      <c r="EB83" s="313"/>
      <c r="EC83" s="314"/>
      <c r="ED83" s="314"/>
      <c r="EE83" s="326" t="s">
        <v>15</v>
      </c>
      <c r="EF83" s="332" t="s">
        <v>547</v>
      </c>
      <c r="EG83" s="328">
        <v>7813033</v>
      </c>
      <c r="EH83" s="328" t="s">
        <v>318</v>
      </c>
      <c r="EI83" s="328" t="s">
        <v>349</v>
      </c>
      <c r="EJ83" s="328" t="s">
        <v>378</v>
      </c>
      <c r="EK83" s="328" t="s">
        <v>489</v>
      </c>
      <c r="EL83" s="329">
        <v>10000</v>
      </c>
      <c r="EM83" s="329">
        <v>10000</v>
      </c>
      <c r="EN83" s="329">
        <f>EO83</f>
        <v>2666.4999909999997</v>
      </c>
      <c r="EO83" s="329">
        <f>7980.136412-3344-200-1769.636421</f>
        <v>2666.4999909999997</v>
      </c>
      <c r="EP83" s="329">
        <f>EQ83</f>
        <v>0</v>
      </c>
      <c r="EQ83" s="329"/>
      <c r="ER83" s="329">
        <f t="shared" si="329"/>
        <v>0</v>
      </c>
      <c r="ES83" s="329">
        <f t="shared" ref="ES83:ES88" si="353">ET83+EU83+EV83+EW83+EX83</f>
        <v>0</v>
      </c>
      <c r="ET83" s="329"/>
      <c r="EU83" s="329"/>
      <c r="EV83" s="329"/>
      <c r="EW83" s="329"/>
      <c r="EX83" s="329"/>
      <c r="EY83" s="330"/>
      <c r="EZ83" s="330"/>
      <c r="FA83" s="328" t="s">
        <v>538</v>
      </c>
      <c r="FB83" s="252"/>
      <c r="FE83" s="198"/>
    </row>
    <row r="84" spans="1:161" s="199" customFormat="1" ht="57.75" customHeight="1">
      <c r="A84" s="244" t="s">
        <v>15</v>
      </c>
      <c r="B84" s="284" t="s">
        <v>286</v>
      </c>
      <c r="C84" s="173">
        <v>7778471</v>
      </c>
      <c r="D84" s="173" t="s">
        <v>318</v>
      </c>
      <c r="E84" s="173" t="s">
        <v>235</v>
      </c>
      <c r="F84" s="173">
        <v>2020</v>
      </c>
      <c r="G84" s="173" t="s">
        <v>490</v>
      </c>
      <c r="H84" s="246">
        <v>2500</v>
      </c>
      <c r="I84" s="246">
        <v>2500</v>
      </c>
      <c r="J84" s="246">
        <f>K84</f>
        <v>173.50399999999999</v>
      </c>
      <c r="K84" s="246">
        <f>200-26.496</f>
        <v>173.50399999999999</v>
      </c>
      <c r="L84" s="246">
        <f>M84</f>
        <v>2326.4960000000001</v>
      </c>
      <c r="M84" s="246">
        <f>I84-K84</f>
        <v>2326.4960000000001</v>
      </c>
      <c r="N84" s="247"/>
      <c r="O84" s="247"/>
      <c r="P84" s="173" t="s">
        <v>490</v>
      </c>
      <c r="Q84" s="246">
        <v>2500</v>
      </c>
      <c r="R84" s="246">
        <v>2500</v>
      </c>
      <c r="S84" s="246">
        <f>T84</f>
        <v>173.50399999999999</v>
      </c>
      <c r="T84" s="246">
        <f>200-26.496</f>
        <v>173.50399999999999</v>
      </c>
      <c r="U84" s="246">
        <f>V84</f>
        <v>2326.4960000000001</v>
      </c>
      <c r="V84" s="246">
        <f>R84-T84</f>
        <v>2326.4960000000001</v>
      </c>
      <c r="W84" s="247"/>
      <c r="X84" s="247"/>
      <c r="Y84" s="244" t="s">
        <v>15</v>
      </c>
      <c r="Z84" s="284" t="s">
        <v>286</v>
      </c>
      <c r="AA84" s="173">
        <v>7778471</v>
      </c>
      <c r="AB84" s="173" t="s">
        <v>318</v>
      </c>
      <c r="AC84" s="173" t="s">
        <v>235</v>
      </c>
      <c r="AD84" s="173">
        <v>2020</v>
      </c>
      <c r="AE84" s="173" t="s">
        <v>490</v>
      </c>
      <c r="AF84" s="246">
        <v>2500</v>
      </c>
      <c r="AG84" s="246">
        <v>2500</v>
      </c>
      <c r="AH84" s="246">
        <f>AI84</f>
        <v>173.50399999999999</v>
      </c>
      <c r="AI84" s="246">
        <f>200-26.496</f>
        <v>173.50399999999999</v>
      </c>
      <c r="AJ84" s="246">
        <f>AK84</f>
        <v>2326.4960000000001</v>
      </c>
      <c r="AK84" s="246">
        <f>AG84-AI84</f>
        <v>2326.4960000000001</v>
      </c>
      <c r="AL84" s="246">
        <f t="shared" si="57"/>
        <v>-2326.4960000000001</v>
      </c>
      <c r="AM84" s="246">
        <f t="shared" si="58"/>
        <v>0</v>
      </c>
      <c r="AN84" s="246"/>
      <c r="AO84" s="246"/>
      <c r="AP84" s="246"/>
      <c r="AQ84" s="246"/>
      <c r="AR84" s="246"/>
      <c r="AS84" s="247"/>
      <c r="AT84" s="247"/>
      <c r="AU84" s="248" t="s">
        <v>15</v>
      </c>
      <c r="AV84" s="285" t="s">
        <v>286</v>
      </c>
      <c r="AW84" s="228">
        <v>7778471</v>
      </c>
      <c r="AX84" s="228" t="s">
        <v>318</v>
      </c>
      <c r="AY84" s="228" t="s">
        <v>235</v>
      </c>
      <c r="AZ84" s="228">
        <v>2020</v>
      </c>
      <c r="BA84" s="228" t="s">
        <v>490</v>
      </c>
      <c r="BB84" s="250">
        <v>2500</v>
      </c>
      <c r="BC84" s="250">
        <v>2500</v>
      </c>
      <c r="BD84" s="250">
        <f>BE84</f>
        <v>173.50399999999999</v>
      </c>
      <c r="BE84" s="250">
        <f>200-26.496</f>
        <v>173.50399999999999</v>
      </c>
      <c r="BF84" s="250">
        <f>BG84</f>
        <v>2326.4960000000001</v>
      </c>
      <c r="BG84" s="250">
        <f>BC84-BE84</f>
        <v>2326.4960000000001</v>
      </c>
      <c r="BH84" s="250">
        <f t="shared" si="59"/>
        <v>-2326.4960000000001</v>
      </c>
      <c r="BI84" s="250">
        <f t="shared" si="349"/>
        <v>0</v>
      </c>
      <c r="BJ84" s="250"/>
      <c r="BK84" s="250"/>
      <c r="BL84" s="250"/>
      <c r="BM84" s="250"/>
      <c r="BN84" s="250"/>
      <c r="BO84" s="251"/>
      <c r="BP84" s="251"/>
      <c r="BQ84" s="248" t="s">
        <v>15</v>
      </c>
      <c r="BR84" s="285" t="s">
        <v>286</v>
      </c>
      <c r="BS84" s="228">
        <v>7778471</v>
      </c>
      <c r="BT84" s="228" t="s">
        <v>318</v>
      </c>
      <c r="BU84" s="228" t="s">
        <v>235</v>
      </c>
      <c r="BV84" s="228">
        <v>2020</v>
      </c>
      <c r="BW84" s="228" t="s">
        <v>490</v>
      </c>
      <c r="BX84" s="250">
        <v>2500</v>
      </c>
      <c r="BY84" s="250">
        <v>2500</v>
      </c>
      <c r="BZ84" s="250">
        <f>CA84</f>
        <v>173.50399999999999</v>
      </c>
      <c r="CA84" s="250">
        <f>200-26.496</f>
        <v>173.50399999999999</v>
      </c>
      <c r="CB84" s="250">
        <f>CC84</f>
        <v>2326.4960000000001</v>
      </c>
      <c r="CC84" s="250">
        <f>BY84-CA84</f>
        <v>2326.4960000000001</v>
      </c>
      <c r="CD84" s="250">
        <f t="shared" si="323"/>
        <v>-2326.4960000000001</v>
      </c>
      <c r="CE84" s="250">
        <f t="shared" si="350"/>
        <v>0</v>
      </c>
      <c r="CF84" s="250"/>
      <c r="CG84" s="250"/>
      <c r="CH84" s="250"/>
      <c r="CI84" s="250"/>
      <c r="CJ84" s="250"/>
      <c r="CK84" s="251"/>
      <c r="CL84" s="251"/>
      <c r="CM84" s="248" t="s">
        <v>15</v>
      </c>
      <c r="CN84" s="285" t="s">
        <v>286</v>
      </c>
      <c r="CO84" s="228">
        <v>7778471</v>
      </c>
      <c r="CP84" s="228" t="s">
        <v>318</v>
      </c>
      <c r="CQ84" s="228" t="s">
        <v>235</v>
      </c>
      <c r="CR84" s="228">
        <v>2020</v>
      </c>
      <c r="CS84" s="228" t="s">
        <v>490</v>
      </c>
      <c r="CT84" s="250">
        <v>2500</v>
      </c>
      <c r="CU84" s="250">
        <v>2500</v>
      </c>
      <c r="CV84" s="250">
        <f>CW84</f>
        <v>173.50399999999999</v>
      </c>
      <c r="CW84" s="250">
        <f>200-26.496</f>
        <v>173.50399999999999</v>
      </c>
      <c r="CX84" s="250">
        <f>CY84</f>
        <v>2326.4960000000001</v>
      </c>
      <c r="CY84" s="250">
        <f>CU84-CW84</f>
        <v>2326.4960000000001</v>
      </c>
      <c r="CZ84" s="250">
        <f t="shared" si="325"/>
        <v>-2326.4960000000001</v>
      </c>
      <c r="DA84" s="250">
        <f t="shared" si="351"/>
        <v>0</v>
      </c>
      <c r="DB84" s="250"/>
      <c r="DC84" s="250"/>
      <c r="DD84" s="250"/>
      <c r="DE84" s="250"/>
      <c r="DF84" s="250"/>
      <c r="DG84" s="251"/>
      <c r="DH84" s="302"/>
      <c r="DI84" s="310" t="s">
        <v>15</v>
      </c>
      <c r="DJ84" s="315" t="s">
        <v>286</v>
      </c>
      <c r="DK84" s="312">
        <v>7778471</v>
      </c>
      <c r="DL84" s="312" t="s">
        <v>318</v>
      </c>
      <c r="DM84" s="312" t="s">
        <v>235</v>
      </c>
      <c r="DN84" s="312">
        <v>2020</v>
      </c>
      <c r="DO84" s="312" t="s">
        <v>490</v>
      </c>
      <c r="DP84" s="313">
        <v>2500</v>
      </c>
      <c r="DQ84" s="313">
        <v>2500</v>
      </c>
      <c r="DR84" s="313">
        <f>DS84</f>
        <v>173.50399999999999</v>
      </c>
      <c r="DS84" s="313">
        <f>200-26.496</f>
        <v>173.50399999999999</v>
      </c>
      <c r="DT84" s="313">
        <f>DU84</f>
        <v>2326.4960000000001</v>
      </c>
      <c r="DU84" s="313">
        <f>DQ84-DS84</f>
        <v>2326.4960000000001</v>
      </c>
      <c r="DV84" s="313">
        <f t="shared" si="327"/>
        <v>-2326.4960000000001</v>
      </c>
      <c r="DW84" s="313">
        <f t="shared" si="352"/>
        <v>0</v>
      </c>
      <c r="DX84" s="313"/>
      <c r="DY84" s="313"/>
      <c r="DZ84" s="313"/>
      <c r="EA84" s="313"/>
      <c r="EB84" s="313"/>
      <c r="EC84" s="314"/>
      <c r="ED84" s="314"/>
      <c r="EE84" s="326" t="s">
        <v>15</v>
      </c>
      <c r="EF84" s="332" t="s">
        <v>286</v>
      </c>
      <c r="EG84" s="328">
        <v>7778471</v>
      </c>
      <c r="EH84" s="328" t="s">
        <v>318</v>
      </c>
      <c r="EI84" s="328" t="s">
        <v>235</v>
      </c>
      <c r="EJ84" s="328">
        <v>2020</v>
      </c>
      <c r="EK84" s="328" t="s">
        <v>490</v>
      </c>
      <c r="EL84" s="329">
        <v>2500</v>
      </c>
      <c r="EM84" s="329">
        <v>2500</v>
      </c>
      <c r="EN84" s="329">
        <f>EO84</f>
        <v>173.50399999999999</v>
      </c>
      <c r="EO84" s="329">
        <f>200-26.496</f>
        <v>173.50399999999999</v>
      </c>
      <c r="EP84" s="329">
        <f>EQ84</f>
        <v>0</v>
      </c>
      <c r="EQ84" s="329"/>
      <c r="ER84" s="329">
        <f t="shared" si="329"/>
        <v>0</v>
      </c>
      <c r="ES84" s="329">
        <f t="shared" si="353"/>
        <v>0</v>
      </c>
      <c r="ET84" s="329"/>
      <c r="EU84" s="329"/>
      <c r="EV84" s="329"/>
      <c r="EW84" s="329"/>
      <c r="EX84" s="329"/>
      <c r="EY84" s="330"/>
      <c r="EZ84" s="330"/>
      <c r="FA84" s="328" t="s">
        <v>550</v>
      </c>
      <c r="FB84" s="252"/>
      <c r="FE84" s="198"/>
    </row>
    <row r="85" spans="1:161" s="199" customFormat="1" ht="58.5" customHeight="1">
      <c r="A85" s="244" t="s">
        <v>15</v>
      </c>
      <c r="B85" s="284" t="s">
        <v>237</v>
      </c>
      <c r="C85" s="173">
        <v>7787810</v>
      </c>
      <c r="D85" s="173" t="s">
        <v>318</v>
      </c>
      <c r="E85" s="173" t="s">
        <v>349</v>
      </c>
      <c r="F85" s="173" t="s">
        <v>284</v>
      </c>
      <c r="G85" s="173" t="s">
        <v>491</v>
      </c>
      <c r="H85" s="246">
        <v>9440.0949999999993</v>
      </c>
      <c r="I85" s="246">
        <v>9440.0949999999993</v>
      </c>
      <c r="J85" s="246">
        <v>132.71797599999999</v>
      </c>
      <c r="K85" s="246">
        <v>132.71797599999999</v>
      </c>
      <c r="L85" s="246">
        <v>9307.3770239999994</v>
      </c>
      <c r="M85" s="246">
        <v>9307.3770239999994</v>
      </c>
      <c r="N85" s="247"/>
      <c r="O85" s="247"/>
      <c r="P85" s="173" t="s">
        <v>491</v>
      </c>
      <c r="Q85" s="246">
        <v>9440.0949999999993</v>
      </c>
      <c r="R85" s="246">
        <v>9440.0949999999993</v>
      </c>
      <c r="S85" s="246">
        <v>132.71797599999999</v>
      </c>
      <c r="T85" s="246">
        <v>132.71797599999999</v>
      </c>
      <c r="U85" s="246">
        <v>9307.3770239999994</v>
      </c>
      <c r="V85" s="246">
        <v>9307.3770239999994</v>
      </c>
      <c r="W85" s="247"/>
      <c r="X85" s="247"/>
      <c r="Y85" s="244" t="s">
        <v>15</v>
      </c>
      <c r="Z85" s="284" t="s">
        <v>237</v>
      </c>
      <c r="AA85" s="173">
        <v>7787810</v>
      </c>
      <c r="AB85" s="173" t="s">
        <v>318</v>
      </c>
      <c r="AC85" s="173" t="s">
        <v>349</v>
      </c>
      <c r="AD85" s="173" t="s">
        <v>392</v>
      </c>
      <c r="AE85" s="173" t="s">
        <v>491</v>
      </c>
      <c r="AF85" s="246">
        <v>9440.0949999999993</v>
      </c>
      <c r="AG85" s="246">
        <v>9440.0949999999993</v>
      </c>
      <c r="AH85" s="246">
        <v>132.71797599999999</v>
      </c>
      <c r="AI85" s="246">
        <v>132.71797599999999</v>
      </c>
      <c r="AJ85" s="246">
        <v>9307.3770239999994</v>
      </c>
      <c r="AK85" s="246">
        <v>9307.3770239999994</v>
      </c>
      <c r="AL85" s="246">
        <f t="shared" si="57"/>
        <v>-9307.3770239999994</v>
      </c>
      <c r="AM85" s="246">
        <f t="shared" si="58"/>
        <v>0</v>
      </c>
      <c r="AN85" s="246"/>
      <c r="AO85" s="246"/>
      <c r="AP85" s="246"/>
      <c r="AQ85" s="246"/>
      <c r="AR85" s="246"/>
      <c r="AS85" s="247"/>
      <c r="AT85" s="247"/>
      <c r="AU85" s="248" t="s">
        <v>15</v>
      </c>
      <c r="AV85" s="285" t="s">
        <v>237</v>
      </c>
      <c r="AW85" s="228">
        <v>7787810</v>
      </c>
      <c r="AX85" s="228" t="s">
        <v>318</v>
      </c>
      <c r="AY85" s="228" t="s">
        <v>349</v>
      </c>
      <c r="AZ85" s="228" t="s">
        <v>392</v>
      </c>
      <c r="BA85" s="228" t="s">
        <v>491</v>
      </c>
      <c r="BB85" s="250">
        <v>9440.0949999999993</v>
      </c>
      <c r="BC85" s="250">
        <v>9440.0949999999993</v>
      </c>
      <c r="BD85" s="250">
        <v>132.71797599999999</v>
      </c>
      <c r="BE85" s="250">
        <v>132.71797599999999</v>
      </c>
      <c r="BF85" s="250">
        <v>9307.3770239999994</v>
      </c>
      <c r="BG85" s="250">
        <v>9307.3770239999994</v>
      </c>
      <c r="BH85" s="250">
        <f t="shared" si="59"/>
        <v>-9307.3770239999994</v>
      </c>
      <c r="BI85" s="250">
        <f t="shared" si="349"/>
        <v>0</v>
      </c>
      <c r="BJ85" s="250"/>
      <c r="BK85" s="250"/>
      <c r="BL85" s="250"/>
      <c r="BM85" s="250"/>
      <c r="BN85" s="250"/>
      <c r="BO85" s="251"/>
      <c r="BP85" s="251"/>
      <c r="BQ85" s="248" t="s">
        <v>15</v>
      </c>
      <c r="BR85" s="285" t="s">
        <v>237</v>
      </c>
      <c r="BS85" s="228">
        <v>7787810</v>
      </c>
      <c r="BT85" s="228" t="s">
        <v>318</v>
      </c>
      <c r="BU85" s="228" t="s">
        <v>349</v>
      </c>
      <c r="BV85" s="228" t="s">
        <v>392</v>
      </c>
      <c r="BW85" s="228" t="s">
        <v>491</v>
      </c>
      <c r="BX85" s="250">
        <v>9440.0949999999993</v>
      </c>
      <c r="BY85" s="250">
        <v>9440.0949999999993</v>
      </c>
      <c r="BZ85" s="250">
        <v>132.71797599999999</v>
      </c>
      <c r="CA85" s="250">
        <v>132.71797599999999</v>
      </c>
      <c r="CB85" s="250">
        <v>9307.3770239999994</v>
      </c>
      <c r="CC85" s="250">
        <v>9307.3770239999994</v>
      </c>
      <c r="CD85" s="250">
        <f t="shared" si="323"/>
        <v>-9307.3770239999994</v>
      </c>
      <c r="CE85" s="250">
        <f t="shared" si="350"/>
        <v>0</v>
      </c>
      <c r="CF85" s="250"/>
      <c r="CG85" s="250"/>
      <c r="CH85" s="250"/>
      <c r="CI85" s="250"/>
      <c r="CJ85" s="250"/>
      <c r="CK85" s="251"/>
      <c r="CL85" s="251"/>
      <c r="CM85" s="248" t="s">
        <v>15</v>
      </c>
      <c r="CN85" s="285" t="s">
        <v>237</v>
      </c>
      <c r="CO85" s="228">
        <v>7787810</v>
      </c>
      <c r="CP85" s="228" t="s">
        <v>318</v>
      </c>
      <c r="CQ85" s="228" t="s">
        <v>349</v>
      </c>
      <c r="CR85" s="228" t="s">
        <v>392</v>
      </c>
      <c r="CS85" s="228" t="s">
        <v>491</v>
      </c>
      <c r="CT85" s="250">
        <v>9440.0949999999993</v>
      </c>
      <c r="CU85" s="250">
        <v>9440.0949999999993</v>
      </c>
      <c r="CV85" s="250">
        <v>132.71797599999999</v>
      </c>
      <c r="CW85" s="250">
        <v>132.71797599999999</v>
      </c>
      <c r="CX85" s="250">
        <v>9307.3770239999994</v>
      </c>
      <c r="CY85" s="250">
        <v>9307.3770239999994</v>
      </c>
      <c r="CZ85" s="250">
        <f t="shared" si="325"/>
        <v>-9307.3770239999994</v>
      </c>
      <c r="DA85" s="250">
        <f t="shared" si="351"/>
        <v>0</v>
      </c>
      <c r="DB85" s="250"/>
      <c r="DC85" s="250"/>
      <c r="DD85" s="250"/>
      <c r="DE85" s="250"/>
      <c r="DF85" s="250"/>
      <c r="DG85" s="251"/>
      <c r="DH85" s="302"/>
      <c r="DI85" s="310" t="s">
        <v>15</v>
      </c>
      <c r="DJ85" s="315" t="s">
        <v>237</v>
      </c>
      <c r="DK85" s="312">
        <v>7787810</v>
      </c>
      <c r="DL85" s="312" t="s">
        <v>318</v>
      </c>
      <c r="DM85" s="312" t="s">
        <v>349</v>
      </c>
      <c r="DN85" s="312" t="s">
        <v>392</v>
      </c>
      <c r="DO85" s="312" t="s">
        <v>491</v>
      </c>
      <c r="DP85" s="313">
        <v>9440.0949999999993</v>
      </c>
      <c r="DQ85" s="313">
        <v>9440.0949999999993</v>
      </c>
      <c r="DR85" s="313">
        <v>132.71797599999999</v>
      </c>
      <c r="DS85" s="313">
        <v>132.71797599999999</v>
      </c>
      <c r="DT85" s="313">
        <v>9307.3770239999994</v>
      </c>
      <c r="DU85" s="313">
        <v>9307.3770239999994</v>
      </c>
      <c r="DV85" s="313">
        <f t="shared" si="327"/>
        <v>-9307.3770239999994</v>
      </c>
      <c r="DW85" s="313">
        <f t="shared" si="352"/>
        <v>0</v>
      </c>
      <c r="DX85" s="313"/>
      <c r="DY85" s="313"/>
      <c r="DZ85" s="313"/>
      <c r="EA85" s="313"/>
      <c r="EB85" s="313"/>
      <c r="EC85" s="314"/>
      <c r="ED85" s="314"/>
      <c r="EE85" s="326" t="s">
        <v>15</v>
      </c>
      <c r="EF85" s="332" t="s">
        <v>237</v>
      </c>
      <c r="EG85" s="328">
        <v>7787810</v>
      </c>
      <c r="EH85" s="328" t="s">
        <v>318</v>
      </c>
      <c r="EI85" s="328" t="s">
        <v>349</v>
      </c>
      <c r="EJ85" s="328" t="s">
        <v>392</v>
      </c>
      <c r="EK85" s="328" t="s">
        <v>491</v>
      </c>
      <c r="EL85" s="329">
        <v>9440.0949999999993</v>
      </c>
      <c r="EM85" s="329">
        <v>9440.0949999999993</v>
      </c>
      <c r="EN85" s="329">
        <v>132.71797599999999</v>
      </c>
      <c r="EO85" s="329">
        <v>132.71797599999999</v>
      </c>
      <c r="EP85" s="329">
        <f>EQ85</f>
        <v>0</v>
      </c>
      <c r="EQ85" s="329"/>
      <c r="ER85" s="329">
        <f t="shared" si="329"/>
        <v>0</v>
      </c>
      <c r="ES85" s="329">
        <f t="shared" si="353"/>
        <v>0</v>
      </c>
      <c r="ET85" s="329"/>
      <c r="EU85" s="329"/>
      <c r="EV85" s="329"/>
      <c r="EW85" s="329"/>
      <c r="EX85" s="329"/>
      <c r="EY85" s="330"/>
      <c r="EZ85" s="330"/>
      <c r="FA85" s="328" t="s">
        <v>551</v>
      </c>
      <c r="FB85" s="252"/>
      <c r="FE85" s="198"/>
    </row>
    <row r="86" spans="1:161" ht="54" customHeight="1">
      <c r="A86" s="130" t="s">
        <v>15</v>
      </c>
      <c r="B86" s="131" t="s">
        <v>351</v>
      </c>
      <c r="C86" s="132">
        <v>7866531</v>
      </c>
      <c r="D86" s="132" t="s">
        <v>318</v>
      </c>
      <c r="E86" s="132" t="s">
        <v>239</v>
      </c>
      <c r="F86" s="132" t="s">
        <v>381</v>
      </c>
      <c r="G86" s="132" t="s">
        <v>492</v>
      </c>
      <c r="H86" s="160">
        <v>26350.925999999999</v>
      </c>
      <c r="I86" s="160">
        <v>26350.925999999999</v>
      </c>
      <c r="J86" s="160">
        <f t="shared" ref="J86" si="354">K86</f>
        <v>4825.2579610000003</v>
      </c>
      <c r="K86" s="160">
        <v>4825.2579610000003</v>
      </c>
      <c r="L86" s="160">
        <f t="shared" ref="L86" si="355">M86</f>
        <v>21525.668039</v>
      </c>
      <c r="M86" s="160">
        <f>I86-K86</f>
        <v>21525.668039</v>
      </c>
      <c r="N86" s="217"/>
      <c r="O86" s="217"/>
      <c r="P86" s="132" t="s">
        <v>492</v>
      </c>
      <c r="Q86" s="160">
        <v>26350.925999999999</v>
      </c>
      <c r="R86" s="160">
        <v>26350.925999999999</v>
      </c>
      <c r="S86" s="160">
        <f t="shared" ref="S86" si="356">T86</f>
        <v>4825.2579610000003</v>
      </c>
      <c r="T86" s="160">
        <v>4825.2579610000003</v>
      </c>
      <c r="U86" s="160">
        <f t="shared" ref="U86" si="357">V86</f>
        <v>21525.668039</v>
      </c>
      <c r="V86" s="160">
        <f>R86-T86</f>
        <v>21525.668039</v>
      </c>
      <c r="W86" s="217"/>
      <c r="X86" s="217"/>
      <c r="Y86" s="130" t="s">
        <v>15</v>
      </c>
      <c r="Z86" s="131" t="s">
        <v>351</v>
      </c>
      <c r="AA86" s="132">
        <v>7866531</v>
      </c>
      <c r="AB86" s="132" t="s">
        <v>318</v>
      </c>
      <c r="AC86" s="132" t="s">
        <v>239</v>
      </c>
      <c r="AD86" s="132" t="s">
        <v>389</v>
      </c>
      <c r="AE86" s="132" t="s">
        <v>492</v>
      </c>
      <c r="AF86" s="160">
        <v>26350.925999999999</v>
      </c>
      <c r="AG86" s="160">
        <v>26350.925999999999</v>
      </c>
      <c r="AH86" s="160">
        <f t="shared" ref="AH86" si="358">AI86</f>
        <v>4825.2579610000003</v>
      </c>
      <c r="AI86" s="160">
        <v>4825.2579610000003</v>
      </c>
      <c r="AJ86" s="160">
        <f t="shared" ref="AJ86" si="359">AK86</f>
        <v>21525.668039</v>
      </c>
      <c r="AK86" s="160">
        <f>AG86-AI86</f>
        <v>21525.668039</v>
      </c>
      <c r="AL86" s="160">
        <f t="shared" si="57"/>
        <v>-14036.210171999999</v>
      </c>
      <c r="AM86" s="160">
        <f t="shared" si="58"/>
        <v>7489.4578670000001</v>
      </c>
      <c r="AN86" s="160">
        <v>6489.4578670000001</v>
      </c>
      <c r="AO86" s="160">
        <v>1000</v>
      </c>
      <c r="AP86" s="160"/>
      <c r="AQ86" s="160"/>
      <c r="AR86" s="160"/>
      <c r="AS86" s="217"/>
      <c r="AT86" s="217"/>
      <c r="AU86" s="202" t="s">
        <v>15</v>
      </c>
      <c r="AV86" s="207" t="s">
        <v>351</v>
      </c>
      <c r="AW86" s="201">
        <v>7866531</v>
      </c>
      <c r="AX86" s="201" t="s">
        <v>318</v>
      </c>
      <c r="AY86" s="201" t="s">
        <v>239</v>
      </c>
      <c r="AZ86" s="201" t="s">
        <v>389</v>
      </c>
      <c r="BA86" s="201" t="s">
        <v>492</v>
      </c>
      <c r="BB86" s="193">
        <v>26350.925999999999</v>
      </c>
      <c r="BC86" s="193">
        <v>26350.925999999999</v>
      </c>
      <c r="BD86" s="193">
        <f t="shared" ref="BD86" si="360">BE86</f>
        <v>4825.2579610000003</v>
      </c>
      <c r="BE86" s="193">
        <v>4825.2579610000003</v>
      </c>
      <c r="BF86" s="193">
        <f t="shared" ref="BF86" si="361">BG86</f>
        <v>21525.668039</v>
      </c>
      <c r="BG86" s="193">
        <f>BC86-BE86</f>
        <v>21525.668039</v>
      </c>
      <c r="BH86" s="193">
        <f t="shared" si="59"/>
        <v>-14036.210171999999</v>
      </c>
      <c r="BI86" s="193">
        <f t="shared" si="349"/>
        <v>7489.4578670000001</v>
      </c>
      <c r="BJ86" s="193">
        <v>6489.4578670000001</v>
      </c>
      <c r="BK86" s="193">
        <v>1000</v>
      </c>
      <c r="BL86" s="193"/>
      <c r="BM86" s="193"/>
      <c r="BN86" s="193"/>
      <c r="BO86" s="203"/>
      <c r="BP86" s="203"/>
      <c r="BQ86" s="202" t="s">
        <v>15</v>
      </c>
      <c r="BR86" s="207" t="s">
        <v>351</v>
      </c>
      <c r="BS86" s="201">
        <v>7866531</v>
      </c>
      <c r="BT86" s="201" t="s">
        <v>318</v>
      </c>
      <c r="BU86" s="201" t="s">
        <v>239</v>
      </c>
      <c r="BV86" s="201" t="s">
        <v>389</v>
      </c>
      <c r="BW86" s="201" t="s">
        <v>492</v>
      </c>
      <c r="BX86" s="193">
        <v>26350.925999999999</v>
      </c>
      <c r="BY86" s="193">
        <v>26350.925999999999</v>
      </c>
      <c r="BZ86" s="193">
        <f t="shared" ref="BZ86" si="362">CA86</f>
        <v>4825.2579610000003</v>
      </c>
      <c r="CA86" s="193">
        <v>4825.2579610000003</v>
      </c>
      <c r="CB86" s="193">
        <f t="shared" ref="CB86" si="363">CC86</f>
        <v>21525.668039</v>
      </c>
      <c r="CC86" s="193">
        <f>BY86-CA86</f>
        <v>21525.668039</v>
      </c>
      <c r="CD86" s="193">
        <f t="shared" si="323"/>
        <v>-14036.210171999999</v>
      </c>
      <c r="CE86" s="193">
        <f t="shared" si="350"/>
        <v>7489.4578670000001</v>
      </c>
      <c r="CF86" s="193">
        <v>6489.4578670000001</v>
      </c>
      <c r="CG86" s="193">
        <v>1000</v>
      </c>
      <c r="CH86" s="193"/>
      <c r="CI86" s="193"/>
      <c r="CJ86" s="193"/>
      <c r="CK86" s="203"/>
      <c r="CL86" s="203"/>
      <c r="CM86" s="202" t="s">
        <v>15</v>
      </c>
      <c r="CN86" s="207" t="s">
        <v>351</v>
      </c>
      <c r="CO86" s="201">
        <v>7866531</v>
      </c>
      <c r="CP86" s="201" t="s">
        <v>318</v>
      </c>
      <c r="CQ86" s="201" t="s">
        <v>239</v>
      </c>
      <c r="CR86" s="201" t="s">
        <v>389</v>
      </c>
      <c r="CS86" s="201" t="s">
        <v>492</v>
      </c>
      <c r="CT86" s="193">
        <v>26350.925999999999</v>
      </c>
      <c r="CU86" s="193">
        <v>26350.925999999999</v>
      </c>
      <c r="CV86" s="193">
        <f t="shared" ref="CV86" si="364">CW86</f>
        <v>4825.2579610000003</v>
      </c>
      <c r="CW86" s="193">
        <v>4825.2579610000003</v>
      </c>
      <c r="CX86" s="193">
        <f t="shared" ref="CX86" si="365">CY86</f>
        <v>21525.668039</v>
      </c>
      <c r="CY86" s="193">
        <f>CU86-CW86</f>
        <v>21525.668039</v>
      </c>
      <c r="CZ86" s="193">
        <f t="shared" si="325"/>
        <v>-14036.210171999999</v>
      </c>
      <c r="DA86" s="193">
        <f t="shared" si="351"/>
        <v>7489.4578670000001</v>
      </c>
      <c r="DB86" s="193">
        <v>6489.4578670000001</v>
      </c>
      <c r="DC86" s="193">
        <v>1000</v>
      </c>
      <c r="DD86" s="193"/>
      <c r="DE86" s="193"/>
      <c r="DF86" s="193"/>
      <c r="DG86" s="203"/>
      <c r="DH86" s="301"/>
      <c r="DI86" s="310" t="s">
        <v>15</v>
      </c>
      <c r="DJ86" s="315" t="s">
        <v>351</v>
      </c>
      <c r="DK86" s="312">
        <v>7866531</v>
      </c>
      <c r="DL86" s="312" t="s">
        <v>318</v>
      </c>
      <c r="DM86" s="312" t="s">
        <v>239</v>
      </c>
      <c r="DN86" s="312" t="s">
        <v>389</v>
      </c>
      <c r="DO86" s="312" t="s">
        <v>492</v>
      </c>
      <c r="DP86" s="313">
        <v>26350.925999999999</v>
      </c>
      <c r="DQ86" s="313">
        <v>26350.925999999999</v>
      </c>
      <c r="DR86" s="313">
        <f t="shared" ref="DR86" si="366">DS86</f>
        <v>4825.2579610000003</v>
      </c>
      <c r="DS86" s="313">
        <v>4825.2579610000003</v>
      </c>
      <c r="DT86" s="313">
        <f t="shared" ref="DT86" si="367">DU86</f>
        <v>21525.668039</v>
      </c>
      <c r="DU86" s="313">
        <f>DQ86-DS86</f>
        <v>21525.668039</v>
      </c>
      <c r="DV86" s="313">
        <f t="shared" si="327"/>
        <v>-14036.210171999999</v>
      </c>
      <c r="DW86" s="313">
        <f t="shared" si="352"/>
        <v>7489.4578670000001</v>
      </c>
      <c r="DX86" s="313">
        <v>6489.4578670000001</v>
      </c>
      <c r="DY86" s="313">
        <v>1000</v>
      </c>
      <c r="DZ86" s="313"/>
      <c r="EA86" s="313"/>
      <c r="EB86" s="313"/>
      <c r="EC86" s="314"/>
      <c r="ED86" s="314"/>
      <c r="EE86" s="326" t="s">
        <v>15</v>
      </c>
      <c r="EF86" s="332" t="s">
        <v>351</v>
      </c>
      <c r="EG86" s="328">
        <v>7866531</v>
      </c>
      <c r="EH86" s="328" t="s">
        <v>318</v>
      </c>
      <c r="EI86" s="328" t="s">
        <v>239</v>
      </c>
      <c r="EJ86" s="328" t="s">
        <v>389</v>
      </c>
      <c r="EK86" s="328" t="s">
        <v>492</v>
      </c>
      <c r="EL86" s="329">
        <v>26350.925999999999</v>
      </c>
      <c r="EM86" s="329">
        <v>26350.925999999999</v>
      </c>
      <c r="EN86" s="329">
        <f t="shared" ref="EN86" si="368">EO86</f>
        <v>4825.2579610000003</v>
      </c>
      <c r="EO86" s="329">
        <v>4825.2579610000003</v>
      </c>
      <c r="EP86" s="329">
        <f t="shared" ref="EP86" si="369">EQ86</f>
        <v>21525.668039</v>
      </c>
      <c r="EQ86" s="329">
        <f>EM86-EO86</f>
        <v>21525.668039</v>
      </c>
      <c r="ER86" s="329">
        <f t="shared" si="329"/>
        <v>-14036.210171999999</v>
      </c>
      <c r="ES86" s="329">
        <f t="shared" si="353"/>
        <v>7489.4578670000001</v>
      </c>
      <c r="ET86" s="329">
        <v>6489.4578670000001</v>
      </c>
      <c r="EU86" s="329">
        <v>1000</v>
      </c>
      <c r="EV86" s="329"/>
      <c r="EW86" s="329"/>
      <c r="EX86" s="329"/>
      <c r="EY86" s="330"/>
      <c r="EZ86" s="330"/>
      <c r="FA86" s="328"/>
      <c r="FB86" s="221"/>
    </row>
    <row r="87" spans="1:161" ht="59.25" customHeight="1">
      <c r="A87" s="130" t="s">
        <v>15</v>
      </c>
      <c r="B87" s="131" t="s">
        <v>312</v>
      </c>
      <c r="C87" s="132">
        <v>7778421</v>
      </c>
      <c r="D87" s="132" t="s">
        <v>318</v>
      </c>
      <c r="E87" s="132" t="s">
        <v>235</v>
      </c>
      <c r="F87" s="132" t="s">
        <v>377</v>
      </c>
      <c r="G87" s="132" t="s">
        <v>493</v>
      </c>
      <c r="H87" s="160">
        <v>14063.574000000001</v>
      </c>
      <c r="I87" s="160">
        <v>12526.574000000001</v>
      </c>
      <c r="J87" s="160"/>
      <c r="K87" s="160"/>
      <c r="L87" s="160">
        <f>M87</f>
        <v>4805.3397399999994</v>
      </c>
      <c r="M87" s="160">
        <f>3344+1461.33974</f>
        <v>4805.3397399999994</v>
      </c>
      <c r="N87" s="217"/>
      <c r="O87" s="217"/>
      <c r="P87" s="132" t="s">
        <v>493</v>
      </c>
      <c r="Q87" s="160">
        <v>14063.574000000001</v>
      </c>
      <c r="R87" s="160">
        <v>12526.574000000001</v>
      </c>
      <c r="S87" s="160">
        <v>3344</v>
      </c>
      <c r="T87" s="160">
        <v>3344</v>
      </c>
      <c r="U87" s="160">
        <f>V87</f>
        <v>735.5080979999999</v>
      </c>
      <c r="V87" s="160">
        <f>1461.33974-725.831642</f>
        <v>735.5080979999999</v>
      </c>
      <c r="W87" s="217"/>
      <c r="X87" s="217"/>
      <c r="Y87" s="130" t="s">
        <v>15</v>
      </c>
      <c r="Z87" s="131" t="s">
        <v>312</v>
      </c>
      <c r="AA87" s="132">
        <v>7778421</v>
      </c>
      <c r="AB87" s="132" t="s">
        <v>318</v>
      </c>
      <c r="AC87" s="132" t="s">
        <v>235</v>
      </c>
      <c r="AD87" s="132" t="s">
        <v>379</v>
      </c>
      <c r="AE87" s="132" t="s">
        <v>493</v>
      </c>
      <c r="AF87" s="160">
        <v>14063.574000000001</v>
      </c>
      <c r="AG87" s="160">
        <v>12526.574000000001</v>
      </c>
      <c r="AH87" s="160">
        <v>3344</v>
      </c>
      <c r="AI87" s="160">
        <v>3344</v>
      </c>
      <c r="AJ87" s="160">
        <f>AK87</f>
        <v>735.5080979999999</v>
      </c>
      <c r="AK87" s="160">
        <f>1461.33974-725.831642</f>
        <v>735.5080979999999</v>
      </c>
      <c r="AL87" s="160">
        <f t="shared" si="57"/>
        <v>0</v>
      </c>
      <c r="AM87" s="160">
        <f t="shared" si="58"/>
        <v>735.5080979999999</v>
      </c>
      <c r="AN87" s="160">
        <v>735.5080979999999</v>
      </c>
      <c r="AO87" s="160"/>
      <c r="AP87" s="160"/>
      <c r="AQ87" s="160"/>
      <c r="AR87" s="160"/>
      <c r="AS87" s="217"/>
      <c r="AT87" s="217"/>
      <c r="AU87" s="202" t="s">
        <v>15</v>
      </c>
      <c r="AV87" s="207" t="s">
        <v>312</v>
      </c>
      <c r="AW87" s="201">
        <v>7778421</v>
      </c>
      <c r="AX87" s="201" t="s">
        <v>318</v>
      </c>
      <c r="AY87" s="201" t="s">
        <v>235</v>
      </c>
      <c r="AZ87" s="201" t="s">
        <v>379</v>
      </c>
      <c r="BA87" s="201" t="s">
        <v>493</v>
      </c>
      <c r="BB87" s="193">
        <v>14063.574000000001</v>
      </c>
      <c r="BC87" s="193">
        <v>12526.574000000001</v>
      </c>
      <c r="BD87" s="193">
        <v>3344</v>
      </c>
      <c r="BE87" s="193">
        <v>3344</v>
      </c>
      <c r="BF87" s="193">
        <f>BG87</f>
        <v>732.85799999999995</v>
      </c>
      <c r="BG87" s="193">
        <f>1461.33974-725.831642-2.650098</f>
        <v>732.85799999999995</v>
      </c>
      <c r="BH87" s="193">
        <f t="shared" si="59"/>
        <v>2.6500979999999572</v>
      </c>
      <c r="BI87" s="193">
        <f t="shared" si="349"/>
        <v>735.5080979999999</v>
      </c>
      <c r="BJ87" s="193">
        <v>735.5080979999999</v>
      </c>
      <c r="BK87" s="193"/>
      <c r="BL87" s="193"/>
      <c r="BM87" s="193"/>
      <c r="BN87" s="193"/>
      <c r="BO87" s="203"/>
      <c r="BP87" s="203"/>
      <c r="BQ87" s="202" t="s">
        <v>15</v>
      </c>
      <c r="BR87" s="207" t="s">
        <v>429</v>
      </c>
      <c r="BS87" s="201">
        <v>7778421</v>
      </c>
      <c r="BT87" s="201" t="s">
        <v>318</v>
      </c>
      <c r="BU87" s="201" t="s">
        <v>235</v>
      </c>
      <c r="BV87" s="201" t="s">
        <v>379</v>
      </c>
      <c r="BW87" s="201" t="s">
        <v>493</v>
      </c>
      <c r="BX87" s="193">
        <v>14063.574000000001</v>
      </c>
      <c r="BY87" s="193">
        <v>12526.574000000001</v>
      </c>
      <c r="BZ87" s="193">
        <v>3344</v>
      </c>
      <c r="CA87" s="193">
        <v>3344</v>
      </c>
      <c r="CB87" s="193">
        <f>CC87</f>
        <v>732.85799999999995</v>
      </c>
      <c r="CC87" s="193">
        <f>1461.33974-725.831642-2.650098</f>
        <v>732.85799999999995</v>
      </c>
      <c r="CD87" s="193">
        <f t="shared" si="323"/>
        <v>2.6500979999999572</v>
      </c>
      <c r="CE87" s="193">
        <f t="shared" si="350"/>
        <v>735.5080979999999</v>
      </c>
      <c r="CF87" s="193">
        <v>735.5080979999999</v>
      </c>
      <c r="CG87" s="193"/>
      <c r="CH87" s="193"/>
      <c r="CI87" s="193"/>
      <c r="CJ87" s="193"/>
      <c r="CK87" s="203"/>
      <c r="CL87" s="203"/>
      <c r="CM87" s="202" t="s">
        <v>15</v>
      </c>
      <c r="CN87" s="207" t="s">
        <v>429</v>
      </c>
      <c r="CO87" s="201">
        <v>7778421</v>
      </c>
      <c r="CP87" s="201" t="s">
        <v>318</v>
      </c>
      <c r="CQ87" s="201" t="s">
        <v>235</v>
      </c>
      <c r="CR87" s="201" t="s">
        <v>379</v>
      </c>
      <c r="CS87" s="201" t="s">
        <v>493</v>
      </c>
      <c r="CT87" s="193">
        <v>14063.574000000001</v>
      </c>
      <c r="CU87" s="193">
        <v>12526.574000000001</v>
      </c>
      <c r="CV87" s="193">
        <v>3344</v>
      </c>
      <c r="CW87" s="193">
        <v>3344</v>
      </c>
      <c r="CX87" s="193">
        <f>CY87</f>
        <v>732.85799999999995</v>
      </c>
      <c r="CY87" s="193">
        <f>1461.33974-725.831642-2.650098</f>
        <v>732.85799999999995</v>
      </c>
      <c r="CZ87" s="193">
        <f t="shared" si="325"/>
        <v>2.6500979999999572</v>
      </c>
      <c r="DA87" s="193">
        <f t="shared" si="351"/>
        <v>735.5080979999999</v>
      </c>
      <c r="DB87" s="193">
        <v>735.5080979999999</v>
      </c>
      <c r="DC87" s="193"/>
      <c r="DD87" s="193"/>
      <c r="DE87" s="193"/>
      <c r="DF87" s="193"/>
      <c r="DG87" s="203"/>
      <c r="DH87" s="301"/>
      <c r="DI87" s="310" t="s">
        <v>15</v>
      </c>
      <c r="DJ87" s="315" t="s">
        <v>429</v>
      </c>
      <c r="DK87" s="312">
        <v>7778421</v>
      </c>
      <c r="DL87" s="312" t="s">
        <v>318</v>
      </c>
      <c r="DM87" s="312" t="s">
        <v>235</v>
      </c>
      <c r="DN87" s="312" t="s">
        <v>379</v>
      </c>
      <c r="DO87" s="312" t="s">
        <v>493</v>
      </c>
      <c r="DP87" s="313">
        <v>14063.574000000001</v>
      </c>
      <c r="DQ87" s="313">
        <v>12526.574000000001</v>
      </c>
      <c r="DR87" s="313">
        <v>3344</v>
      </c>
      <c r="DS87" s="313">
        <v>3344</v>
      </c>
      <c r="DT87" s="313">
        <f>DU87</f>
        <v>732.85799999999995</v>
      </c>
      <c r="DU87" s="313">
        <f>1461.33974-725.831642-2.650098</f>
        <v>732.85799999999995</v>
      </c>
      <c r="DV87" s="313">
        <f t="shared" si="327"/>
        <v>2.6500979999999572</v>
      </c>
      <c r="DW87" s="313">
        <f t="shared" si="352"/>
        <v>735.5080979999999</v>
      </c>
      <c r="DX87" s="313">
        <v>735.5080979999999</v>
      </c>
      <c r="DY87" s="313"/>
      <c r="DZ87" s="313"/>
      <c r="EA87" s="313"/>
      <c r="EB87" s="313"/>
      <c r="EC87" s="314"/>
      <c r="ED87" s="314"/>
      <c r="EE87" s="326" t="s">
        <v>15</v>
      </c>
      <c r="EF87" s="332" t="s">
        <v>429</v>
      </c>
      <c r="EG87" s="328">
        <v>7778421</v>
      </c>
      <c r="EH87" s="328" t="s">
        <v>318</v>
      </c>
      <c r="EI87" s="328" t="s">
        <v>235</v>
      </c>
      <c r="EJ87" s="328" t="s">
        <v>379</v>
      </c>
      <c r="EK87" s="328" t="s">
        <v>493</v>
      </c>
      <c r="EL87" s="329">
        <v>14063.574000000001</v>
      </c>
      <c r="EM87" s="329">
        <v>12526.574000000001</v>
      </c>
      <c r="EN87" s="329">
        <v>3344</v>
      </c>
      <c r="EO87" s="329">
        <v>3344</v>
      </c>
      <c r="EP87" s="329">
        <f>EQ87</f>
        <v>732.85799999999995</v>
      </c>
      <c r="EQ87" s="329">
        <f>1461.33974-725.831642-2.650098</f>
        <v>732.85799999999995</v>
      </c>
      <c r="ER87" s="329">
        <f t="shared" si="329"/>
        <v>2.6500979999999572</v>
      </c>
      <c r="ES87" s="329">
        <f t="shared" si="353"/>
        <v>735.5080979999999</v>
      </c>
      <c r="ET87" s="329">
        <v>735.5080979999999</v>
      </c>
      <c r="EU87" s="329"/>
      <c r="EV87" s="329"/>
      <c r="EW87" s="329"/>
      <c r="EX87" s="329"/>
      <c r="EY87" s="330"/>
      <c r="EZ87" s="330"/>
      <c r="FA87" s="328"/>
      <c r="FB87" s="221"/>
    </row>
    <row r="88" spans="1:161" ht="73.5" customHeight="1">
      <c r="A88" s="130" t="s">
        <v>15</v>
      </c>
      <c r="B88" s="131" t="s">
        <v>335</v>
      </c>
      <c r="C88" s="132">
        <v>7562185</v>
      </c>
      <c r="D88" s="132" t="s">
        <v>318</v>
      </c>
      <c r="E88" s="132" t="s">
        <v>240</v>
      </c>
      <c r="F88" s="132" t="s">
        <v>379</v>
      </c>
      <c r="G88" s="132" t="s">
        <v>494</v>
      </c>
      <c r="H88" s="160">
        <v>4991.9328109999997</v>
      </c>
      <c r="I88" s="160">
        <v>4991.9328109999997</v>
      </c>
      <c r="J88" s="160"/>
      <c r="K88" s="160"/>
      <c r="L88" s="160">
        <f>M88</f>
        <v>542.97799999999995</v>
      </c>
      <c r="M88" s="160">
        <v>542.97799999999995</v>
      </c>
      <c r="N88" s="217"/>
      <c r="O88" s="217"/>
      <c r="P88" s="132" t="s">
        <v>494</v>
      </c>
      <c r="Q88" s="160">
        <v>4991.9328109999997</v>
      </c>
      <c r="R88" s="160">
        <v>4991.9328109999997</v>
      </c>
      <c r="S88" s="160"/>
      <c r="T88" s="160"/>
      <c r="U88" s="160">
        <f>V88</f>
        <v>542.97799999999995</v>
      </c>
      <c r="V88" s="160">
        <v>542.97799999999995</v>
      </c>
      <c r="W88" s="217"/>
      <c r="X88" s="217"/>
      <c r="Y88" s="130" t="s">
        <v>15</v>
      </c>
      <c r="Z88" s="131" t="s">
        <v>335</v>
      </c>
      <c r="AA88" s="132">
        <v>7562185</v>
      </c>
      <c r="AB88" s="132" t="s">
        <v>318</v>
      </c>
      <c r="AC88" s="132" t="s">
        <v>240</v>
      </c>
      <c r="AD88" s="132" t="s">
        <v>379</v>
      </c>
      <c r="AE88" s="132" t="s">
        <v>494</v>
      </c>
      <c r="AF88" s="160">
        <v>4991.9328109999997</v>
      </c>
      <c r="AG88" s="160">
        <v>4991.9328109999997</v>
      </c>
      <c r="AH88" s="160"/>
      <c r="AI88" s="160"/>
      <c r="AJ88" s="160">
        <f>AK88</f>
        <v>542.97799999999995</v>
      </c>
      <c r="AK88" s="160">
        <v>542.97799999999995</v>
      </c>
      <c r="AL88" s="160">
        <f t="shared" si="57"/>
        <v>0</v>
      </c>
      <c r="AM88" s="160">
        <f t="shared" si="58"/>
        <v>542.97799999999995</v>
      </c>
      <c r="AN88" s="160">
        <v>542.97799999999995</v>
      </c>
      <c r="AO88" s="160"/>
      <c r="AP88" s="160"/>
      <c r="AQ88" s="160"/>
      <c r="AR88" s="160"/>
      <c r="AS88" s="217"/>
      <c r="AT88" s="217"/>
      <c r="AU88" s="202" t="s">
        <v>15</v>
      </c>
      <c r="AV88" s="207" t="s">
        <v>335</v>
      </c>
      <c r="AW88" s="201">
        <v>7562185</v>
      </c>
      <c r="AX88" s="201" t="s">
        <v>318</v>
      </c>
      <c r="AY88" s="201" t="s">
        <v>240</v>
      </c>
      <c r="AZ88" s="201" t="s">
        <v>379</v>
      </c>
      <c r="BA88" s="201" t="s">
        <v>494</v>
      </c>
      <c r="BB88" s="193">
        <v>4991.9328109999997</v>
      </c>
      <c r="BC88" s="193">
        <v>4991.9328109999997</v>
      </c>
      <c r="BD88" s="193"/>
      <c r="BE88" s="193"/>
      <c r="BF88" s="193">
        <f>BG88</f>
        <v>542.97799999999995</v>
      </c>
      <c r="BG88" s="193">
        <v>542.97799999999995</v>
      </c>
      <c r="BH88" s="193">
        <f t="shared" si="59"/>
        <v>0</v>
      </c>
      <c r="BI88" s="193">
        <f t="shared" si="349"/>
        <v>542.97799999999995</v>
      </c>
      <c r="BJ88" s="193">
        <v>542.97799999999995</v>
      </c>
      <c r="BK88" s="193"/>
      <c r="BL88" s="193"/>
      <c r="BM88" s="193"/>
      <c r="BN88" s="193"/>
      <c r="BO88" s="203"/>
      <c r="BP88" s="203"/>
      <c r="BQ88" s="202" t="s">
        <v>15</v>
      </c>
      <c r="BR88" s="207" t="s">
        <v>335</v>
      </c>
      <c r="BS88" s="201">
        <v>7562185</v>
      </c>
      <c r="BT88" s="201" t="s">
        <v>318</v>
      </c>
      <c r="BU88" s="201" t="s">
        <v>240</v>
      </c>
      <c r="BV88" s="201" t="s">
        <v>379</v>
      </c>
      <c r="BW88" s="201" t="s">
        <v>494</v>
      </c>
      <c r="BX88" s="193">
        <v>4991.9328109999997</v>
      </c>
      <c r="BY88" s="193">
        <v>4991.9328109999997</v>
      </c>
      <c r="BZ88" s="193"/>
      <c r="CA88" s="193"/>
      <c r="CB88" s="193">
        <f>CC88</f>
        <v>542.97799999999995</v>
      </c>
      <c r="CC88" s="193">
        <v>542.97799999999995</v>
      </c>
      <c r="CD88" s="193">
        <f t="shared" si="323"/>
        <v>0</v>
      </c>
      <c r="CE88" s="193">
        <f t="shared" si="350"/>
        <v>542.97799999999995</v>
      </c>
      <c r="CF88" s="193">
        <v>542.97799999999995</v>
      </c>
      <c r="CG88" s="193"/>
      <c r="CH88" s="193"/>
      <c r="CI88" s="193"/>
      <c r="CJ88" s="193"/>
      <c r="CK88" s="203"/>
      <c r="CL88" s="203"/>
      <c r="CM88" s="202" t="s">
        <v>15</v>
      </c>
      <c r="CN88" s="207" t="s">
        <v>335</v>
      </c>
      <c r="CO88" s="201">
        <v>7562185</v>
      </c>
      <c r="CP88" s="201" t="s">
        <v>318</v>
      </c>
      <c r="CQ88" s="201" t="s">
        <v>240</v>
      </c>
      <c r="CR88" s="201" t="s">
        <v>379</v>
      </c>
      <c r="CS88" s="201" t="s">
        <v>494</v>
      </c>
      <c r="CT88" s="193">
        <v>4991.9328109999997</v>
      </c>
      <c r="CU88" s="193">
        <v>4991.9328109999997</v>
      </c>
      <c r="CV88" s="193"/>
      <c r="CW88" s="193"/>
      <c r="CX88" s="193">
        <f>CY88</f>
        <v>542.97799999999995</v>
      </c>
      <c r="CY88" s="193">
        <v>542.97799999999995</v>
      </c>
      <c r="CZ88" s="193">
        <f t="shared" si="325"/>
        <v>0</v>
      </c>
      <c r="DA88" s="193">
        <f t="shared" si="351"/>
        <v>542.97799999999995</v>
      </c>
      <c r="DB88" s="193">
        <v>542.97799999999995</v>
      </c>
      <c r="DC88" s="193"/>
      <c r="DD88" s="193"/>
      <c r="DE88" s="193"/>
      <c r="DF88" s="193"/>
      <c r="DG88" s="203"/>
      <c r="DH88" s="301"/>
      <c r="DI88" s="310" t="s">
        <v>15</v>
      </c>
      <c r="DJ88" s="315" t="s">
        <v>335</v>
      </c>
      <c r="DK88" s="312">
        <v>7562185</v>
      </c>
      <c r="DL88" s="312" t="s">
        <v>318</v>
      </c>
      <c r="DM88" s="312" t="s">
        <v>240</v>
      </c>
      <c r="DN88" s="312" t="s">
        <v>379</v>
      </c>
      <c r="DO88" s="312" t="s">
        <v>494</v>
      </c>
      <c r="DP88" s="313">
        <v>4991.9328109999997</v>
      </c>
      <c r="DQ88" s="313">
        <v>4991.9328109999997</v>
      </c>
      <c r="DR88" s="313"/>
      <c r="DS88" s="313"/>
      <c r="DT88" s="313">
        <f>DU88</f>
        <v>542.97799999999995</v>
      </c>
      <c r="DU88" s="313">
        <v>542.97799999999995</v>
      </c>
      <c r="DV88" s="313">
        <f t="shared" si="327"/>
        <v>0</v>
      </c>
      <c r="DW88" s="313">
        <f t="shared" si="352"/>
        <v>542.97799999999995</v>
      </c>
      <c r="DX88" s="313">
        <v>542.97799999999995</v>
      </c>
      <c r="DY88" s="313"/>
      <c r="DZ88" s="313"/>
      <c r="EA88" s="313"/>
      <c r="EB88" s="313"/>
      <c r="EC88" s="314"/>
      <c r="ED88" s="314"/>
      <c r="EE88" s="326" t="s">
        <v>15</v>
      </c>
      <c r="EF88" s="332" t="s">
        <v>335</v>
      </c>
      <c r="EG88" s="328">
        <v>7562185</v>
      </c>
      <c r="EH88" s="328" t="s">
        <v>318</v>
      </c>
      <c r="EI88" s="328" t="s">
        <v>240</v>
      </c>
      <c r="EJ88" s="328" t="s">
        <v>379</v>
      </c>
      <c r="EK88" s="328" t="s">
        <v>494</v>
      </c>
      <c r="EL88" s="329">
        <v>4991.9328109999997</v>
      </c>
      <c r="EM88" s="329">
        <v>4991.9328109999997</v>
      </c>
      <c r="EN88" s="329"/>
      <c r="EO88" s="329"/>
      <c r="EP88" s="329">
        <f>EQ88</f>
        <v>542.97799999999995</v>
      </c>
      <c r="EQ88" s="329">
        <v>542.97799999999995</v>
      </c>
      <c r="ER88" s="329">
        <f t="shared" si="329"/>
        <v>0</v>
      </c>
      <c r="ES88" s="329">
        <f t="shared" si="353"/>
        <v>542.97799999999995</v>
      </c>
      <c r="ET88" s="329">
        <v>542.97799999999995</v>
      </c>
      <c r="EU88" s="329"/>
      <c r="EV88" s="329"/>
      <c r="EW88" s="329"/>
      <c r="EX88" s="329"/>
      <c r="EY88" s="330"/>
      <c r="EZ88" s="330"/>
      <c r="FA88" s="328"/>
      <c r="FB88" s="221"/>
    </row>
    <row r="89" spans="1:161" s="198" customFormat="1" ht="66" customHeight="1">
      <c r="A89" s="130"/>
      <c r="B89" s="131"/>
      <c r="C89" s="132"/>
      <c r="D89" s="132"/>
      <c r="E89" s="132"/>
      <c r="F89" s="132"/>
      <c r="G89" s="132"/>
      <c r="H89" s="160"/>
      <c r="I89" s="160"/>
      <c r="J89" s="160"/>
      <c r="K89" s="160"/>
      <c r="L89" s="160"/>
      <c r="M89" s="160"/>
      <c r="N89" s="217"/>
      <c r="O89" s="217"/>
      <c r="P89" s="132"/>
      <c r="Q89" s="160"/>
      <c r="R89" s="160"/>
      <c r="S89" s="160"/>
      <c r="T89" s="160"/>
      <c r="U89" s="160"/>
      <c r="V89" s="160"/>
      <c r="W89" s="217"/>
      <c r="X89" s="217"/>
      <c r="Y89" s="130" t="s">
        <v>15</v>
      </c>
      <c r="Z89" s="131" t="s">
        <v>398</v>
      </c>
      <c r="AA89" s="132">
        <v>7864217</v>
      </c>
      <c r="AB89" s="132" t="s">
        <v>318</v>
      </c>
      <c r="AC89" s="132" t="s">
        <v>240</v>
      </c>
      <c r="AD89" s="132" t="s">
        <v>378</v>
      </c>
      <c r="AE89" s="132" t="s">
        <v>399</v>
      </c>
      <c r="AF89" s="160">
        <v>4200</v>
      </c>
      <c r="AG89" s="160">
        <v>4200</v>
      </c>
      <c r="AH89" s="160"/>
      <c r="AI89" s="160"/>
      <c r="AJ89" s="160"/>
      <c r="AK89" s="160"/>
      <c r="AL89" s="160"/>
      <c r="AM89" s="160"/>
      <c r="AN89" s="160"/>
      <c r="AO89" s="160"/>
      <c r="AP89" s="160"/>
      <c r="AQ89" s="160"/>
      <c r="AR89" s="160"/>
      <c r="AS89" s="217"/>
      <c r="AT89" s="217"/>
      <c r="AU89" s="202" t="s">
        <v>15</v>
      </c>
      <c r="AV89" s="207" t="s">
        <v>398</v>
      </c>
      <c r="AW89" s="201">
        <v>7864217</v>
      </c>
      <c r="AX89" s="201" t="s">
        <v>318</v>
      </c>
      <c r="AY89" s="201" t="s">
        <v>240</v>
      </c>
      <c r="AZ89" s="201" t="s">
        <v>378</v>
      </c>
      <c r="BA89" s="201" t="s">
        <v>399</v>
      </c>
      <c r="BB89" s="193">
        <v>4200</v>
      </c>
      <c r="BC89" s="193">
        <v>4200</v>
      </c>
      <c r="BD89" s="193">
        <f>BE89</f>
        <v>3666.4220000000005</v>
      </c>
      <c r="BE89" s="193">
        <f>4170.244007-503.822007</f>
        <v>3666.4220000000005</v>
      </c>
      <c r="BF89" s="193">
        <f>BG89</f>
        <v>49.880999999999972</v>
      </c>
      <c r="BG89" s="193">
        <f>503.822007-453.941007</f>
        <v>49.880999999999972</v>
      </c>
      <c r="BH89" s="193"/>
      <c r="BI89" s="193"/>
      <c r="BJ89" s="193"/>
      <c r="BK89" s="193"/>
      <c r="BL89" s="193"/>
      <c r="BM89" s="193"/>
      <c r="BN89" s="193"/>
      <c r="BO89" s="203"/>
      <c r="BP89" s="203"/>
      <c r="BQ89" s="202" t="s">
        <v>15</v>
      </c>
      <c r="BR89" s="207" t="s">
        <v>398</v>
      </c>
      <c r="BS89" s="201">
        <v>7864217</v>
      </c>
      <c r="BT89" s="201" t="s">
        <v>318</v>
      </c>
      <c r="BU89" s="201" t="s">
        <v>240</v>
      </c>
      <c r="BV89" s="201" t="s">
        <v>378</v>
      </c>
      <c r="BW89" s="201" t="s">
        <v>399</v>
      </c>
      <c r="BX89" s="193">
        <v>4200</v>
      </c>
      <c r="BY89" s="193">
        <v>4200</v>
      </c>
      <c r="BZ89" s="193">
        <f>CA89</f>
        <v>3666.4220000000005</v>
      </c>
      <c r="CA89" s="193">
        <f>4170.244007-503.822007</f>
        <v>3666.4220000000005</v>
      </c>
      <c r="CB89" s="193">
        <f>CC89</f>
        <v>49.880999999999972</v>
      </c>
      <c r="CC89" s="193">
        <f>503.822007-453.941007</f>
        <v>49.880999999999972</v>
      </c>
      <c r="CD89" s="193"/>
      <c r="CE89" s="193"/>
      <c r="CF89" s="193"/>
      <c r="CG89" s="193"/>
      <c r="CH89" s="193"/>
      <c r="CI89" s="193"/>
      <c r="CJ89" s="193"/>
      <c r="CK89" s="203"/>
      <c r="CL89" s="203"/>
      <c r="CM89" s="202" t="s">
        <v>15</v>
      </c>
      <c r="CN89" s="207" t="s">
        <v>398</v>
      </c>
      <c r="CO89" s="201">
        <v>7864217</v>
      </c>
      <c r="CP89" s="201" t="s">
        <v>318</v>
      </c>
      <c r="CQ89" s="201" t="s">
        <v>240</v>
      </c>
      <c r="CR89" s="201" t="s">
        <v>378</v>
      </c>
      <c r="CS89" s="201" t="s">
        <v>399</v>
      </c>
      <c r="CT89" s="193">
        <v>4200</v>
      </c>
      <c r="CU89" s="193">
        <v>4200</v>
      </c>
      <c r="CV89" s="193">
        <f>CW89</f>
        <v>3666.4220000000005</v>
      </c>
      <c r="CW89" s="193">
        <f>4170.244007-503.822007</f>
        <v>3666.4220000000005</v>
      </c>
      <c r="CX89" s="193">
        <f>CY89</f>
        <v>49.880999999999972</v>
      </c>
      <c r="CY89" s="193">
        <f>503.822007-453.941007</f>
        <v>49.880999999999972</v>
      </c>
      <c r="CZ89" s="193"/>
      <c r="DA89" s="193"/>
      <c r="DB89" s="193"/>
      <c r="DC89" s="193"/>
      <c r="DD89" s="193"/>
      <c r="DE89" s="193"/>
      <c r="DF89" s="193"/>
      <c r="DG89" s="203"/>
      <c r="DH89" s="301"/>
      <c r="DI89" s="310" t="s">
        <v>15</v>
      </c>
      <c r="DJ89" s="315" t="s">
        <v>398</v>
      </c>
      <c r="DK89" s="312">
        <v>7864217</v>
      </c>
      <c r="DL89" s="312" t="s">
        <v>318</v>
      </c>
      <c r="DM89" s="312" t="s">
        <v>240</v>
      </c>
      <c r="DN89" s="312" t="s">
        <v>378</v>
      </c>
      <c r="DO89" s="312" t="s">
        <v>399</v>
      </c>
      <c r="DP89" s="313">
        <v>4200</v>
      </c>
      <c r="DQ89" s="313">
        <v>4200</v>
      </c>
      <c r="DR89" s="313">
        <f>DS89</f>
        <v>3666.4220000000005</v>
      </c>
      <c r="DS89" s="313">
        <f>4170.244007-503.822007</f>
        <v>3666.4220000000005</v>
      </c>
      <c r="DT89" s="313">
        <f>DU89</f>
        <v>49.880999999999972</v>
      </c>
      <c r="DU89" s="313">
        <f>503.822007-453.941007</f>
        <v>49.880999999999972</v>
      </c>
      <c r="DV89" s="313"/>
      <c r="DW89" s="313"/>
      <c r="DX89" s="313"/>
      <c r="DY89" s="313"/>
      <c r="DZ89" s="313"/>
      <c r="EA89" s="313"/>
      <c r="EB89" s="313"/>
      <c r="EC89" s="314"/>
      <c r="ED89" s="314"/>
      <c r="EE89" s="326" t="s">
        <v>15</v>
      </c>
      <c r="EF89" s="332" t="s">
        <v>398</v>
      </c>
      <c r="EG89" s="328">
        <v>7864217</v>
      </c>
      <c r="EH89" s="328" t="s">
        <v>318</v>
      </c>
      <c r="EI89" s="328" t="s">
        <v>240</v>
      </c>
      <c r="EJ89" s="328" t="s">
        <v>378</v>
      </c>
      <c r="EK89" s="328" t="s">
        <v>399</v>
      </c>
      <c r="EL89" s="329">
        <v>4200</v>
      </c>
      <c r="EM89" s="329">
        <v>4200</v>
      </c>
      <c r="EN89" s="329">
        <f>EO89</f>
        <v>3666.4220000000005</v>
      </c>
      <c r="EO89" s="329">
        <f>4170.244007-503.822007</f>
        <v>3666.4220000000005</v>
      </c>
      <c r="EP89" s="329">
        <f>EQ89</f>
        <v>49.880999999999972</v>
      </c>
      <c r="EQ89" s="329">
        <f>503.822007-453.941007</f>
        <v>49.880999999999972</v>
      </c>
      <c r="ER89" s="329"/>
      <c r="ES89" s="329"/>
      <c r="ET89" s="329"/>
      <c r="EU89" s="329"/>
      <c r="EV89" s="329"/>
      <c r="EW89" s="329"/>
      <c r="EX89" s="329"/>
      <c r="EY89" s="330"/>
      <c r="EZ89" s="330"/>
      <c r="FA89" s="328"/>
      <c r="FB89" s="221"/>
    </row>
    <row r="90" spans="1:161" s="136" customFormat="1" ht="43.5" customHeight="1">
      <c r="A90" s="151" t="s">
        <v>47</v>
      </c>
      <c r="B90" s="152" t="s">
        <v>313</v>
      </c>
      <c r="C90" s="234"/>
      <c r="D90" s="234"/>
      <c r="E90" s="234"/>
      <c r="F90" s="234"/>
      <c r="G90" s="138">
        <f>SUM(G92:G97)</f>
        <v>0</v>
      </c>
      <c r="H90" s="159"/>
      <c r="I90" s="159"/>
      <c r="J90" s="159">
        <f t="shared" ref="J90:P90" si="370">SUM(J92:J105)</f>
        <v>0</v>
      </c>
      <c r="K90" s="159">
        <f t="shared" si="370"/>
        <v>0</v>
      </c>
      <c r="L90" s="159">
        <f t="shared" si="370"/>
        <v>92197.243766</v>
      </c>
      <c r="M90" s="159">
        <f t="shared" si="370"/>
        <v>92197.243766</v>
      </c>
      <c r="N90" s="159">
        <f t="shared" si="370"/>
        <v>0</v>
      </c>
      <c r="O90" s="159">
        <f t="shared" si="370"/>
        <v>0</v>
      </c>
      <c r="P90" s="159">
        <f t="shared" si="370"/>
        <v>0</v>
      </c>
      <c r="Q90" s="159"/>
      <c r="R90" s="159"/>
      <c r="S90" s="159">
        <f t="shared" ref="S90:U90" si="371">SUM(S92:S105)</f>
        <v>3702.227801</v>
      </c>
      <c r="T90" s="159">
        <f t="shared" si="371"/>
        <v>3702.227801</v>
      </c>
      <c r="U90" s="159">
        <f t="shared" si="371"/>
        <v>89383.057312999998</v>
      </c>
      <c r="V90" s="159">
        <f>SUM(V92:V105)</f>
        <v>89383.057312999998</v>
      </c>
      <c r="W90" s="159">
        <f t="shared" ref="W90:X90" si="372">SUM(W92:W105)</f>
        <v>0</v>
      </c>
      <c r="X90" s="159">
        <f t="shared" si="372"/>
        <v>0</v>
      </c>
      <c r="Y90" s="151" t="s">
        <v>47</v>
      </c>
      <c r="Z90" s="152" t="s">
        <v>313</v>
      </c>
      <c r="AA90" s="234"/>
      <c r="AB90" s="234"/>
      <c r="AC90" s="234"/>
      <c r="AD90" s="234"/>
      <c r="AE90" s="159">
        <f t="shared" ref="AE90" si="373">SUM(AE92:AE105)</f>
        <v>0</v>
      </c>
      <c r="AF90" s="159"/>
      <c r="AG90" s="159"/>
      <c r="AH90" s="159">
        <f>SUM(AH92:AH105)</f>
        <v>3702.227801</v>
      </c>
      <c r="AI90" s="159">
        <f>SUM(AI92:AI105)</f>
        <v>3702.227801</v>
      </c>
      <c r="AJ90" s="159">
        <f>SUM(AJ92:AJ105)</f>
        <v>81864.057312999998</v>
      </c>
      <c r="AK90" s="159">
        <f>SUM(AK92:AK105)</f>
        <v>81864.057312999998</v>
      </c>
      <c r="AL90" s="160">
        <f t="shared" si="57"/>
        <v>-76116.832588999998</v>
      </c>
      <c r="AM90" s="159">
        <f t="shared" ref="AM90:AT90" si="374">SUM(AM92:AM105)</f>
        <v>5747.2247239999997</v>
      </c>
      <c r="AN90" s="159">
        <f t="shared" si="374"/>
        <v>2365.2247240000002</v>
      </c>
      <c r="AO90" s="159">
        <f t="shared" si="374"/>
        <v>2200</v>
      </c>
      <c r="AP90" s="159">
        <f t="shared" si="374"/>
        <v>1182</v>
      </c>
      <c r="AQ90" s="159">
        <f t="shared" si="374"/>
        <v>0</v>
      </c>
      <c r="AR90" s="159">
        <f t="shared" si="374"/>
        <v>0</v>
      </c>
      <c r="AS90" s="159">
        <f t="shared" si="374"/>
        <v>0</v>
      </c>
      <c r="AT90" s="159">
        <f t="shared" si="374"/>
        <v>0</v>
      </c>
      <c r="AU90" s="229" t="s">
        <v>47</v>
      </c>
      <c r="AV90" s="230" t="s">
        <v>313</v>
      </c>
      <c r="AW90" s="239"/>
      <c r="AX90" s="239"/>
      <c r="AY90" s="239"/>
      <c r="AZ90" s="239"/>
      <c r="BA90" s="226">
        <f t="shared" ref="BA90" si="375">SUM(BA92:BA105)</f>
        <v>0</v>
      </c>
      <c r="BB90" s="226"/>
      <c r="BC90" s="226"/>
      <c r="BD90" s="226">
        <f t="shared" ref="BD90:BF90" si="376">SUM(BD92:BD115)</f>
        <v>3702.227801</v>
      </c>
      <c r="BE90" s="226">
        <f t="shared" si="376"/>
        <v>3702.227801</v>
      </c>
      <c r="BF90" s="226">
        <f t="shared" si="376"/>
        <v>207548.606069</v>
      </c>
      <c r="BG90" s="226">
        <f>SUM(BG92:BG115)</f>
        <v>207548.606069</v>
      </c>
      <c r="BH90" s="193">
        <f t="shared" si="59"/>
        <v>-201801.381345</v>
      </c>
      <c r="BI90" s="226">
        <f t="shared" ref="BI90:BP90" si="377">SUM(BI92:BI105)</f>
        <v>5747.2247239999997</v>
      </c>
      <c r="BJ90" s="226">
        <f t="shared" si="377"/>
        <v>2365.2247240000002</v>
      </c>
      <c r="BK90" s="226">
        <f t="shared" si="377"/>
        <v>2200</v>
      </c>
      <c r="BL90" s="226">
        <f t="shared" si="377"/>
        <v>1182</v>
      </c>
      <c r="BM90" s="226">
        <f t="shared" si="377"/>
        <v>0</v>
      </c>
      <c r="BN90" s="226">
        <f t="shared" si="377"/>
        <v>0</v>
      </c>
      <c r="BO90" s="226">
        <f t="shared" si="377"/>
        <v>0</v>
      </c>
      <c r="BP90" s="226">
        <f t="shared" si="377"/>
        <v>0</v>
      </c>
      <c r="BQ90" s="229" t="s">
        <v>47</v>
      </c>
      <c r="BR90" s="230" t="s">
        <v>313</v>
      </c>
      <c r="BS90" s="239"/>
      <c r="BT90" s="239"/>
      <c r="BU90" s="239"/>
      <c r="BV90" s="239"/>
      <c r="BW90" s="226">
        <f t="shared" ref="BW90" si="378">SUM(BW92:BW105)</f>
        <v>0</v>
      </c>
      <c r="BX90" s="226"/>
      <c r="BY90" s="226"/>
      <c r="BZ90" s="226">
        <f>SUM(BZ92:BZ120)</f>
        <v>3702.227801</v>
      </c>
      <c r="CA90" s="226">
        <f t="shared" ref="CA90:CC90" si="379">SUM(CA92:CA120)</f>
        <v>3702.227801</v>
      </c>
      <c r="CB90" s="226">
        <f t="shared" si="379"/>
        <v>218843.188069</v>
      </c>
      <c r="CC90" s="226">
        <f t="shared" si="379"/>
        <v>218843.188069</v>
      </c>
      <c r="CD90" s="193">
        <f t="shared" ref="CD90:CD111" si="380">CE90-CC90</f>
        <v>-213095.963345</v>
      </c>
      <c r="CE90" s="226">
        <f t="shared" ref="CE90:CL90" si="381">SUM(CE92:CE105)</f>
        <v>5747.2247239999997</v>
      </c>
      <c r="CF90" s="226">
        <f t="shared" si="381"/>
        <v>2365.2247240000002</v>
      </c>
      <c r="CG90" s="226">
        <f t="shared" si="381"/>
        <v>2200</v>
      </c>
      <c r="CH90" s="226">
        <f t="shared" si="381"/>
        <v>1182</v>
      </c>
      <c r="CI90" s="226">
        <f t="shared" si="381"/>
        <v>0</v>
      </c>
      <c r="CJ90" s="226">
        <f t="shared" si="381"/>
        <v>0</v>
      </c>
      <c r="CK90" s="226">
        <f t="shared" si="381"/>
        <v>0</v>
      </c>
      <c r="CL90" s="226">
        <f t="shared" si="381"/>
        <v>0</v>
      </c>
      <c r="CM90" s="229" t="s">
        <v>47</v>
      </c>
      <c r="CN90" s="230" t="s">
        <v>313</v>
      </c>
      <c r="CO90" s="239"/>
      <c r="CP90" s="239"/>
      <c r="CQ90" s="239"/>
      <c r="CR90" s="239"/>
      <c r="CS90" s="226">
        <f t="shared" ref="CS90" si="382">SUM(CS92:CS105)</f>
        <v>0</v>
      </c>
      <c r="CT90" s="226"/>
      <c r="CU90" s="226"/>
      <c r="CV90" s="226">
        <f>SUM(CV92:CV120)</f>
        <v>3702.227801</v>
      </c>
      <c r="CW90" s="226">
        <f t="shared" ref="CW90:CY90" si="383">SUM(CW92:CW120)</f>
        <v>3702.227801</v>
      </c>
      <c r="CX90" s="226">
        <f t="shared" si="383"/>
        <v>215884.55945299999</v>
      </c>
      <c r="CY90" s="226">
        <f t="shared" si="383"/>
        <v>215884.55945299999</v>
      </c>
      <c r="CZ90" s="193">
        <f t="shared" ref="CZ90:CZ111" si="384">DA90-CY90</f>
        <v>-210748.33472899999</v>
      </c>
      <c r="DA90" s="226">
        <f t="shared" ref="DA90:DH90" si="385">SUM(DA92:DA105)</f>
        <v>5136.2247239999997</v>
      </c>
      <c r="DB90" s="226">
        <f t="shared" si="385"/>
        <v>2365.2247240000002</v>
      </c>
      <c r="DC90" s="226">
        <f t="shared" si="385"/>
        <v>1589</v>
      </c>
      <c r="DD90" s="226">
        <f t="shared" si="385"/>
        <v>1182</v>
      </c>
      <c r="DE90" s="226">
        <f t="shared" si="385"/>
        <v>0</v>
      </c>
      <c r="DF90" s="226">
        <f t="shared" si="385"/>
        <v>0</v>
      </c>
      <c r="DG90" s="226">
        <f t="shared" si="385"/>
        <v>0</v>
      </c>
      <c r="DH90" s="300">
        <f t="shared" si="385"/>
        <v>0</v>
      </c>
      <c r="DI90" s="319" t="s">
        <v>47</v>
      </c>
      <c r="DJ90" s="320" t="s">
        <v>313</v>
      </c>
      <c r="DK90" s="306"/>
      <c r="DL90" s="306"/>
      <c r="DM90" s="306"/>
      <c r="DN90" s="306"/>
      <c r="DO90" s="308">
        <f t="shared" ref="DO90" si="386">SUM(DO92:DO105)</f>
        <v>0</v>
      </c>
      <c r="DP90" s="308"/>
      <c r="DQ90" s="308"/>
      <c r="DR90" s="308">
        <f>SUM(DR92:DR124)</f>
        <v>3702.227801</v>
      </c>
      <c r="DS90" s="308">
        <f t="shared" ref="DS90:DU90" si="387">SUM(DS92:DS124)</f>
        <v>3702.227801</v>
      </c>
      <c r="DT90" s="308">
        <f t="shared" si="387"/>
        <v>210456.00245999996</v>
      </c>
      <c r="DU90" s="308">
        <f t="shared" si="387"/>
        <v>210456.00245999996</v>
      </c>
      <c r="DV90" s="313">
        <f t="shared" ref="DV90:DV102" si="388">DW90-DU90</f>
        <v>-205319.77773599996</v>
      </c>
      <c r="DW90" s="308">
        <f t="shared" ref="DW90:ED90" si="389">SUM(DW92:DW105)</f>
        <v>5136.2247239999997</v>
      </c>
      <c r="DX90" s="308">
        <f t="shared" si="389"/>
        <v>2365.2247240000002</v>
      </c>
      <c r="DY90" s="308">
        <f t="shared" si="389"/>
        <v>1589</v>
      </c>
      <c r="DZ90" s="308">
        <f t="shared" si="389"/>
        <v>1182</v>
      </c>
      <c r="EA90" s="308">
        <f t="shared" si="389"/>
        <v>0</v>
      </c>
      <c r="EB90" s="308">
        <f t="shared" si="389"/>
        <v>0</v>
      </c>
      <c r="EC90" s="308">
        <f t="shared" si="389"/>
        <v>0</v>
      </c>
      <c r="ED90" s="308">
        <f t="shared" si="389"/>
        <v>0</v>
      </c>
      <c r="EE90" s="336" t="s">
        <v>47</v>
      </c>
      <c r="EF90" s="337" t="s">
        <v>313</v>
      </c>
      <c r="EG90" s="322"/>
      <c r="EH90" s="322"/>
      <c r="EI90" s="322"/>
      <c r="EJ90" s="322"/>
      <c r="EK90" s="324">
        <f t="shared" ref="EK90" si="390">SUM(EK92:EK105)</f>
        <v>0</v>
      </c>
      <c r="EL90" s="324"/>
      <c r="EM90" s="324"/>
      <c r="EN90" s="324">
        <f>SUM(EN92:EN124)</f>
        <v>3702.227801</v>
      </c>
      <c r="EO90" s="324">
        <f t="shared" ref="EO90" si="391">SUM(EO92:EO124)</f>
        <v>3702.227801</v>
      </c>
      <c r="EP90" s="324">
        <f>SUM(EP91:EP124)</f>
        <v>149551.45646000002</v>
      </c>
      <c r="EQ90" s="324">
        <f>SUM(EQ91:EQ124)</f>
        <v>149551.45646000002</v>
      </c>
      <c r="ER90" s="329">
        <f t="shared" ref="ER90:ER102" si="392">ES90-EQ90</f>
        <v>-144415.23173600002</v>
      </c>
      <c r="ES90" s="324">
        <f t="shared" ref="ES90:EZ90" si="393">SUM(ES92:ES105)</f>
        <v>5136.2247239999997</v>
      </c>
      <c r="ET90" s="324">
        <f t="shared" si="393"/>
        <v>2365.2247240000002</v>
      </c>
      <c r="EU90" s="324">
        <f t="shared" si="393"/>
        <v>1589</v>
      </c>
      <c r="EV90" s="324">
        <f t="shared" si="393"/>
        <v>1182</v>
      </c>
      <c r="EW90" s="324">
        <f t="shared" si="393"/>
        <v>0</v>
      </c>
      <c r="EX90" s="324">
        <f t="shared" si="393"/>
        <v>0</v>
      </c>
      <c r="EY90" s="324">
        <f t="shared" si="393"/>
        <v>0</v>
      </c>
      <c r="EZ90" s="324">
        <f t="shared" si="393"/>
        <v>0</v>
      </c>
      <c r="FA90" s="322"/>
      <c r="FB90" s="221"/>
      <c r="FE90" s="176"/>
    </row>
    <row r="91" spans="1:161" s="198" customFormat="1" ht="43.5" customHeight="1">
      <c r="A91" s="248" t="s">
        <v>310</v>
      </c>
      <c r="B91" s="285" t="s">
        <v>314</v>
      </c>
      <c r="C91" s="228"/>
      <c r="D91" s="228"/>
      <c r="E91" s="228" t="s">
        <v>239</v>
      </c>
      <c r="F91" s="228" t="s">
        <v>284</v>
      </c>
      <c r="G91" s="228"/>
      <c r="H91" s="250">
        <v>1000</v>
      </c>
      <c r="I91" s="250">
        <v>1000</v>
      </c>
      <c r="J91" s="250"/>
      <c r="K91" s="250"/>
      <c r="L91" s="250">
        <v>1000</v>
      </c>
      <c r="M91" s="250">
        <v>1000</v>
      </c>
      <c r="N91" s="251"/>
      <c r="O91" s="251"/>
      <c r="P91" s="228"/>
      <c r="Q91" s="250">
        <v>1000</v>
      </c>
      <c r="R91" s="250">
        <v>1000</v>
      </c>
      <c r="S91" s="250"/>
      <c r="T91" s="250"/>
      <c r="U91" s="250">
        <v>1000</v>
      </c>
      <c r="V91" s="250">
        <v>1000</v>
      </c>
      <c r="W91" s="251"/>
      <c r="X91" s="251"/>
      <c r="Y91" s="248" t="s">
        <v>310</v>
      </c>
      <c r="Z91" s="285" t="s">
        <v>314</v>
      </c>
      <c r="AA91" s="228"/>
      <c r="AB91" s="228"/>
      <c r="AC91" s="228" t="s">
        <v>239</v>
      </c>
      <c r="AD91" s="228"/>
      <c r="AE91" s="228"/>
      <c r="AF91" s="250">
        <v>1000</v>
      </c>
      <c r="AG91" s="250">
        <v>1000</v>
      </c>
      <c r="AH91" s="250"/>
      <c r="AI91" s="250"/>
      <c r="AJ91" s="250">
        <v>1000</v>
      </c>
      <c r="AK91" s="250">
        <v>1000</v>
      </c>
      <c r="AL91" s="250">
        <f t="shared" ref="AL91" si="394">AM91-AK91</f>
        <v>-1000</v>
      </c>
      <c r="AM91" s="250">
        <f t="shared" ref="AM91" si="395">AN91+AO91+AP91+AQ91+AR91</f>
        <v>0</v>
      </c>
      <c r="AN91" s="250"/>
      <c r="AO91" s="250"/>
      <c r="AP91" s="250"/>
      <c r="AQ91" s="250"/>
      <c r="AR91" s="250"/>
      <c r="AS91" s="251"/>
      <c r="AT91" s="251"/>
      <c r="AU91" s="248" t="s">
        <v>310</v>
      </c>
      <c r="AV91" s="285" t="s">
        <v>314</v>
      </c>
      <c r="AW91" s="228"/>
      <c r="AX91" s="228"/>
      <c r="AY91" s="228" t="s">
        <v>239</v>
      </c>
      <c r="AZ91" s="228"/>
      <c r="BA91" s="228"/>
      <c r="BB91" s="250">
        <v>1000</v>
      </c>
      <c r="BC91" s="250">
        <v>1000</v>
      </c>
      <c r="BD91" s="250"/>
      <c r="BE91" s="250"/>
      <c r="BF91" s="250">
        <v>1000</v>
      </c>
      <c r="BG91" s="250">
        <v>1000</v>
      </c>
      <c r="BH91" s="250">
        <f t="shared" ref="BH91" si="396">BI91-BG91</f>
        <v>-1000</v>
      </c>
      <c r="BI91" s="250">
        <f t="shared" ref="BI91" si="397">BJ91+BK91+BL91+BM91+BN91</f>
        <v>0</v>
      </c>
      <c r="BJ91" s="250"/>
      <c r="BK91" s="250"/>
      <c r="BL91" s="250"/>
      <c r="BM91" s="250"/>
      <c r="BN91" s="250"/>
      <c r="BO91" s="251"/>
      <c r="BP91" s="251"/>
      <c r="BQ91" s="248" t="s">
        <v>15</v>
      </c>
      <c r="BR91" s="285" t="s">
        <v>314</v>
      </c>
      <c r="BS91" s="228"/>
      <c r="BT91" s="228"/>
      <c r="BU91" s="228" t="s">
        <v>239</v>
      </c>
      <c r="BV91" s="228"/>
      <c r="BW91" s="228"/>
      <c r="BX91" s="250">
        <v>1000</v>
      </c>
      <c r="BY91" s="250">
        <v>1000</v>
      </c>
      <c r="BZ91" s="250"/>
      <c r="CA91" s="250"/>
      <c r="CB91" s="250">
        <v>1000</v>
      </c>
      <c r="CC91" s="250">
        <v>1000</v>
      </c>
      <c r="CD91" s="250">
        <f t="shared" ref="CD91" si="398">CE91-CC91</f>
        <v>-1000</v>
      </c>
      <c r="CE91" s="250">
        <f t="shared" ref="CE91" si="399">CF91+CG91+CH91+CI91+CJ91</f>
        <v>0</v>
      </c>
      <c r="CF91" s="250"/>
      <c r="CG91" s="250"/>
      <c r="CH91" s="250"/>
      <c r="CI91" s="250"/>
      <c r="CJ91" s="250"/>
      <c r="CK91" s="251"/>
      <c r="CL91" s="251"/>
      <c r="CM91" s="248" t="s">
        <v>15</v>
      </c>
      <c r="CN91" s="285" t="s">
        <v>314</v>
      </c>
      <c r="CO91" s="228"/>
      <c r="CP91" s="228"/>
      <c r="CQ91" s="228" t="s">
        <v>239</v>
      </c>
      <c r="CR91" s="228"/>
      <c r="CS91" s="228"/>
      <c r="CT91" s="250">
        <v>1000</v>
      </c>
      <c r="CU91" s="250">
        <v>1000</v>
      </c>
      <c r="CV91" s="250"/>
      <c r="CW91" s="250"/>
      <c r="CX91" s="250">
        <v>1000</v>
      </c>
      <c r="CY91" s="250">
        <v>1000</v>
      </c>
      <c r="CZ91" s="250">
        <f t="shared" ref="CZ91" si="400">DA91-CY91</f>
        <v>-1000</v>
      </c>
      <c r="DA91" s="250">
        <f t="shared" ref="DA91" si="401">DB91+DC91+DD91+DE91+DF91</f>
        <v>0</v>
      </c>
      <c r="DB91" s="250"/>
      <c r="DC91" s="250"/>
      <c r="DD91" s="250"/>
      <c r="DE91" s="250"/>
      <c r="DF91" s="250"/>
      <c r="DG91" s="251"/>
      <c r="DH91" s="302"/>
      <c r="DI91" s="310"/>
      <c r="DJ91" s="315"/>
      <c r="DK91" s="312"/>
      <c r="DL91" s="312"/>
      <c r="DM91" s="312"/>
      <c r="DN91" s="312"/>
      <c r="DO91" s="312"/>
      <c r="DP91" s="313"/>
      <c r="DQ91" s="313"/>
      <c r="DR91" s="313"/>
      <c r="DS91" s="313"/>
      <c r="DT91" s="313"/>
      <c r="DU91" s="313"/>
      <c r="DV91" s="313"/>
      <c r="DW91" s="313"/>
      <c r="DX91" s="313"/>
      <c r="DY91" s="313"/>
      <c r="DZ91" s="313"/>
      <c r="EA91" s="313"/>
      <c r="EB91" s="313"/>
      <c r="EC91" s="314"/>
      <c r="ED91" s="314"/>
      <c r="EE91" s="326" t="s">
        <v>15</v>
      </c>
      <c r="EF91" s="332" t="s">
        <v>546</v>
      </c>
      <c r="EG91" s="328"/>
      <c r="EH91" s="328"/>
      <c r="EI91" s="328" t="s">
        <v>239</v>
      </c>
      <c r="EJ91" s="328"/>
      <c r="EK91" s="328"/>
      <c r="EL91" s="329"/>
      <c r="EM91" s="329"/>
      <c r="EN91" s="329"/>
      <c r="EO91" s="329"/>
      <c r="EP91" s="329">
        <f>EQ91</f>
        <v>47103</v>
      </c>
      <c r="EQ91" s="329">
        <v>47103</v>
      </c>
      <c r="ER91" s="329">
        <f t="shared" ref="ER91" si="402">ES91-EQ91</f>
        <v>-47103</v>
      </c>
      <c r="ES91" s="329">
        <f t="shared" ref="ES91" si="403">ET91+EU91+EV91+EW91+EX91</f>
        <v>0</v>
      </c>
      <c r="ET91" s="329"/>
      <c r="EU91" s="329"/>
      <c r="EV91" s="329"/>
      <c r="EW91" s="329"/>
      <c r="EX91" s="329"/>
      <c r="EY91" s="330"/>
      <c r="EZ91" s="330"/>
      <c r="FA91" s="328" t="s">
        <v>552</v>
      </c>
      <c r="FB91" s="253"/>
    </row>
    <row r="92" spans="1:161" s="199" customFormat="1" ht="43.5" customHeight="1">
      <c r="A92" s="244" t="s">
        <v>310</v>
      </c>
      <c r="B92" s="284" t="s">
        <v>314</v>
      </c>
      <c r="C92" s="173"/>
      <c r="D92" s="173"/>
      <c r="E92" s="173" t="s">
        <v>239</v>
      </c>
      <c r="F92" s="173" t="s">
        <v>284</v>
      </c>
      <c r="G92" s="173"/>
      <c r="H92" s="246">
        <v>1000</v>
      </c>
      <c r="I92" s="246">
        <v>1000</v>
      </c>
      <c r="J92" s="246"/>
      <c r="K92" s="246"/>
      <c r="L92" s="246">
        <v>1000</v>
      </c>
      <c r="M92" s="246">
        <v>1000</v>
      </c>
      <c r="N92" s="247"/>
      <c r="O92" s="247"/>
      <c r="P92" s="173"/>
      <c r="Q92" s="246">
        <v>1000</v>
      </c>
      <c r="R92" s="246">
        <v>1000</v>
      </c>
      <c r="S92" s="246"/>
      <c r="T92" s="246"/>
      <c r="U92" s="246">
        <v>1000</v>
      </c>
      <c r="V92" s="246">
        <v>1000</v>
      </c>
      <c r="W92" s="247"/>
      <c r="X92" s="247"/>
      <c r="Y92" s="244" t="s">
        <v>310</v>
      </c>
      <c r="Z92" s="284" t="s">
        <v>314</v>
      </c>
      <c r="AA92" s="173"/>
      <c r="AB92" s="173"/>
      <c r="AC92" s="173" t="s">
        <v>239</v>
      </c>
      <c r="AD92" s="173"/>
      <c r="AE92" s="173"/>
      <c r="AF92" s="246">
        <v>1000</v>
      </c>
      <c r="AG92" s="246">
        <v>1000</v>
      </c>
      <c r="AH92" s="246"/>
      <c r="AI92" s="246"/>
      <c r="AJ92" s="246">
        <v>1000</v>
      </c>
      <c r="AK92" s="246">
        <v>1000</v>
      </c>
      <c r="AL92" s="246">
        <f t="shared" si="57"/>
        <v>-1000</v>
      </c>
      <c r="AM92" s="246">
        <f t="shared" si="58"/>
        <v>0</v>
      </c>
      <c r="AN92" s="246"/>
      <c r="AO92" s="246"/>
      <c r="AP92" s="246"/>
      <c r="AQ92" s="246"/>
      <c r="AR92" s="246"/>
      <c r="AS92" s="247"/>
      <c r="AT92" s="247"/>
      <c r="AU92" s="248" t="s">
        <v>310</v>
      </c>
      <c r="AV92" s="285" t="s">
        <v>314</v>
      </c>
      <c r="AW92" s="228"/>
      <c r="AX92" s="228"/>
      <c r="AY92" s="228" t="s">
        <v>239</v>
      </c>
      <c r="AZ92" s="228"/>
      <c r="BA92" s="228"/>
      <c r="BB92" s="250">
        <v>1000</v>
      </c>
      <c r="BC92" s="250">
        <v>1000</v>
      </c>
      <c r="BD92" s="250"/>
      <c r="BE92" s="250"/>
      <c r="BF92" s="250">
        <v>1000</v>
      </c>
      <c r="BG92" s="250">
        <v>1000</v>
      </c>
      <c r="BH92" s="250">
        <f t="shared" si="59"/>
        <v>-1000</v>
      </c>
      <c r="BI92" s="250">
        <f t="shared" ref="BI92:BI106" si="404">BJ92+BK92+BL92+BM92+BN92</f>
        <v>0</v>
      </c>
      <c r="BJ92" s="250"/>
      <c r="BK92" s="250"/>
      <c r="BL92" s="250"/>
      <c r="BM92" s="250"/>
      <c r="BN92" s="250"/>
      <c r="BO92" s="251"/>
      <c r="BP92" s="251"/>
      <c r="BQ92" s="248" t="s">
        <v>15</v>
      </c>
      <c r="BR92" s="285" t="s">
        <v>314</v>
      </c>
      <c r="BS92" s="228"/>
      <c r="BT92" s="228"/>
      <c r="BU92" s="228" t="s">
        <v>239</v>
      </c>
      <c r="BV92" s="228"/>
      <c r="BW92" s="228"/>
      <c r="BX92" s="250">
        <v>1000</v>
      </c>
      <c r="BY92" s="250">
        <v>1000</v>
      </c>
      <c r="BZ92" s="250"/>
      <c r="CA92" s="250"/>
      <c r="CB92" s="250">
        <v>1000</v>
      </c>
      <c r="CC92" s="250">
        <v>1000</v>
      </c>
      <c r="CD92" s="250">
        <f t="shared" si="380"/>
        <v>-1000</v>
      </c>
      <c r="CE92" s="250">
        <f t="shared" ref="CE92:CE106" si="405">CF92+CG92+CH92+CI92+CJ92</f>
        <v>0</v>
      </c>
      <c r="CF92" s="250"/>
      <c r="CG92" s="250"/>
      <c r="CH92" s="250"/>
      <c r="CI92" s="250"/>
      <c r="CJ92" s="250"/>
      <c r="CK92" s="251"/>
      <c r="CL92" s="251"/>
      <c r="CM92" s="248" t="s">
        <v>15</v>
      </c>
      <c r="CN92" s="285" t="s">
        <v>314</v>
      </c>
      <c r="CO92" s="228"/>
      <c r="CP92" s="228"/>
      <c r="CQ92" s="228" t="s">
        <v>239</v>
      </c>
      <c r="CR92" s="228"/>
      <c r="CS92" s="228"/>
      <c r="CT92" s="250">
        <v>1000</v>
      </c>
      <c r="CU92" s="250">
        <v>1000</v>
      </c>
      <c r="CV92" s="250"/>
      <c r="CW92" s="250"/>
      <c r="CX92" s="250">
        <v>1000</v>
      </c>
      <c r="CY92" s="250">
        <v>1000</v>
      </c>
      <c r="CZ92" s="250">
        <f t="shared" si="384"/>
        <v>-1000</v>
      </c>
      <c r="DA92" s="250">
        <f t="shared" ref="DA92:DA106" si="406">DB92+DC92+DD92+DE92+DF92</f>
        <v>0</v>
      </c>
      <c r="DB92" s="250"/>
      <c r="DC92" s="250"/>
      <c r="DD92" s="250"/>
      <c r="DE92" s="250"/>
      <c r="DF92" s="250"/>
      <c r="DG92" s="251"/>
      <c r="DH92" s="302"/>
      <c r="DI92" s="310" t="s">
        <v>15</v>
      </c>
      <c r="DJ92" s="315" t="s">
        <v>314</v>
      </c>
      <c r="DK92" s="312"/>
      <c r="DL92" s="312"/>
      <c r="DM92" s="312" t="s">
        <v>239</v>
      </c>
      <c r="DN92" s="312"/>
      <c r="DO92" s="312"/>
      <c r="DP92" s="313">
        <v>1000</v>
      </c>
      <c r="DQ92" s="313">
        <v>1000</v>
      </c>
      <c r="DR92" s="313"/>
      <c r="DS92" s="313"/>
      <c r="DT92" s="313">
        <v>1000</v>
      </c>
      <c r="DU92" s="313">
        <v>1000</v>
      </c>
      <c r="DV92" s="313">
        <f t="shared" si="388"/>
        <v>-1000</v>
      </c>
      <c r="DW92" s="313">
        <f t="shared" ref="DW92:DW102" si="407">DX92+DY92+DZ92+EA92+EB92</f>
        <v>0</v>
      </c>
      <c r="DX92" s="313"/>
      <c r="DY92" s="313"/>
      <c r="DZ92" s="313"/>
      <c r="EA92" s="313"/>
      <c r="EB92" s="313"/>
      <c r="EC92" s="314"/>
      <c r="ED92" s="314"/>
      <c r="EE92" s="326" t="s">
        <v>15</v>
      </c>
      <c r="EF92" s="332" t="s">
        <v>314</v>
      </c>
      <c r="EG92" s="328"/>
      <c r="EH92" s="328"/>
      <c r="EI92" s="328" t="s">
        <v>239</v>
      </c>
      <c r="EJ92" s="328"/>
      <c r="EK92" s="328"/>
      <c r="EL92" s="329">
        <v>1000</v>
      </c>
      <c r="EM92" s="329">
        <v>1000</v>
      </c>
      <c r="EN92" s="329"/>
      <c r="EO92" s="329"/>
      <c r="EP92" s="329">
        <v>1000</v>
      </c>
      <c r="EQ92" s="329">
        <v>1000</v>
      </c>
      <c r="ER92" s="329">
        <f t="shared" si="392"/>
        <v>-1000</v>
      </c>
      <c r="ES92" s="329">
        <f t="shared" ref="ES92:ES102" si="408">ET92+EU92+EV92+EW92+EX92</f>
        <v>0</v>
      </c>
      <c r="ET92" s="329"/>
      <c r="EU92" s="329"/>
      <c r="EV92" s="329"/>
      <c r="EW92" s="329"/>
      <c r="EX92" s="329"/>
      <c r="EY92" s="330"/>
      <c r="EZ92" s="330"/>
      <c r="FA92" s="328" t="s">
        <v>553</v>
      </c>
      <c r="FB92" s="252"/>
      <c r="FE92" s="198"/>
    </row>
    <row r="93" spans="1:161" ht="58.5" customHeight="1">
      <c r="A93" s="130" t="s">
        <v>15</v>
      </c>
      <c r="B93" s="131" t="s">
        <v>238</v>
      </c>
      <c r="C93" s="132"/>
      <c r="D93" s="132" t="s">
        <v>318</v>
      </c>
      <c r="E93" s="132" t="s">
        <v>349</v>
      </c>
      <c r="F93" s="132" t="s">
        <v>284</v>
      </c>
      <c r="G93" s="132" t="s">
        <v>495</v>
      </c>
      <c r="H93" s="160">
        <v>12000</v>
      </c>
      <c r="I93" s="160">
        <v>12000</v>
      </c>
      <c r="J93" s="160">
        <v>0</v>
      </c>
      <c r="K93" s="160">
        <v>0</v>
      </c>
      <c r="L93" s="160">
        <v>12000</v>
      </c>
      <c r="M93" s="160">
        <v>12000</v>
      </c>
      <c r="N93" s="217"/>
      <c r="O93" s="217"/>
      <c r="P93" s="132" t="s">
        <v>495</v>
      </c>
      <c r="Q93" s="160">
        <v>12000</v>
      </c>
      <c r="R93" s="160">
        <v>12000</v>
      </c>
      <c r="S93" s="160">
        <v>0</v>
      </c>
      <c r="T93" s="160">
        <v>0</v>
      </c>
      <c r="U93" s="160">
        <v>12000</v>
      </c>
      <c r="V93" s="160">
        <v>12000</v>
      </c>
      <c r="W93" s="217"/>
      <c r="X93" s="217"/>
      <c r="Y93" s="130" t="s">
        <v>15</v>
      </c>
      <c r="Z93" s="131" t="s">
        <v>238</v>
      </c>
      <c r="AA93" s="132"/>
      <c r="AB93" s="132" t="s">
        <v>318</v>
      </c>
      <c r="AC93" s="132" t="s">
        <v>349</v>
      </c>
      <c r="AD93" s="132" t="s">
        <v>392</v>
      </c>
      <c r="AE93" s="132" t="s">
        <v>495</v>
      </c>
      <c r="AF93" s="160">
        <v>12000</v>
      </c>
      <c r="AG93" s="160">
        <v>12000</v>
      </c>
      <c r="AH93" s="160">
        <v>0</v>
      </c>
      <c r="AI93" s="160">
        <v>0</v>
      </c>
      <c r="AJ93" s="160">
        <v>12000</v>
      </c>
      <c r="AK93" s="160">
        <v>12000</v>
      </c>
      <c r="AL93" s="160">
        <f t="shared" si="57"/>
        <v>-12000</v>
      </c>
      <c r="AM93" s="160">
        <f t="shared" si="58"/>
        <v>0</v>
      </c>
      <c r="AN93" s="160"/>
      <c r="AO93" s="160"/>
      <c r="AP93" s="160"/>
      <c r="AQ93" s="160"/>
      <c r="AR93" s="160"/>
      <c r="AS93" s="217"/>
      <c r="AT93" s="217"/>
      <c r="AU93" s="202" t="s">
        <v>15</v>
      </c>
      <c r="AV93" s="207" t="s">
        <v>238</v>
      </c>
      <c r="AW93" s="201"/>
      <c r="AX93" s="201" t="s">
        <v>318</v>
      </c>
      <c r="AY93" s="201" t="s">
        <v>349</v>
      </c>
      <c r="AZ93" s="201" t="s">
        <v>392</v>
      </c>
      <c r="BA93" s="201" t="s">
        <v>495</v>
      </c>
      <c r="BB93" s="193">
        <v>12000</v>
      </c>
      <c r="BC93" s="193">
        <v>12000</v>
      </c>
      <c r="BD93" s="193">
        <v>0</v>
      </c>
      <c r="BE93" s="193">
        <v>0</v>
      </c>
      <c r="BF93" s="193">
        <v>12000</v>
      </c>
      <c r="BG93" s="193">
        <v>12000</v>
      </c>
      <c r="BH93" s="193">
        <f t="shared" si="59"/>
        <v>-12000</v>
      </c>
      <c r="BI93" s="193">
        <f t="shared" si="404"/>
        <v>0</v>
      </c>
      <c r="BJ93" s="193"/>
      <c r="BK93" s="193"/>
      <c r="BL93" s="193"/>
      <c r="BM93" s="193"/>
      <c r="BN93" s="193"/>
      <c r="BO93" s="203"/>
      <c r="BP93" s="203"/>
      <c r="BQ93" s="202" t="s">
        <v>15</v>
      </c>
      <c r="BR93" s="207" t="s">
        <v>238</v>
      </c>
      <c r="BS93" s="201"/>
      <c r="BT93" s="201" t="s">
        <v>318</v>
      </c>
      <c r="BU93" s="201" t="s">
        <v>349</v>
      </c>
      <c r="BV93" s="201" t="s">
        <v>392</v>
      </c>
      <c r="BW93" s="201" t="s">
        <v>495</v>
      </c>
      <c r="BX93" s="193">
        <v>12000</v>
      </c>
      <c r="BY93" s="193">
        <v>12000</v>
      </c>
      <c r="BZ93" s="193">
        <v>0</v>
      </c>
      <c r="CA93" s="193">
        <v>0</v>
      </c>
      <c r="CB93" s="193">
        <v>12000</v>
      </c>
      <c r="CC93" s="193">
        <v>12000</v>
      </c>
      <c r="CD93" s="193">
        <f t="shared" si="380"/>
        <v>-12000</v>
      </c>
      <c r="CE93" s="193">
        <f t="shared" si="405"/>
        <v>0</v>
      </c>
      <c r="CF93" s="193"/>
      <c r="CG93" s="193"/>
      <c r="CH93" s="193"/>
      <c r="CI93" s="193"/>
      <c r="CJ93" s="193"/>
      <c r="CK93" s="203"/>
      <c r="CL93" s="203"/>
      <c r="CM93" s="202" t="s">
        <v>15</v>
      </c>
      <c r="CN93" s="207" t="s">
        <v>238</v>
      </c>
      <c r="CO93" s="201"/>
      <c r="CP93" s="201" t="s">
        <v>318</v>
      </c>
      <c r="CQ93" s="201" t="s">
        <v>349</v>
      </c>
      <c r="CR93" s="201" t="s">
        <v>392</v>
      </c>
      <c r="CS93" s="201" t="s">
        <v>495</v>
      </c>
      <c r="CT93" s="193">
        <v>12000</v>
      </c>
      <c r="CU93" s="193">
        <v>12000</v>
      </c>
      <c r="CV93" s="193">
        <v>0</v>
      </c>
      <c r="CW93" s="193">
        <v>0</v>
      </c>
      <c r="CX93" s="193">
        <v>12000</v>
      </c>
      <c r="CY93" s="193">
        <v>12000</v>
      </c>
      <c r="CZ93" s="193">
        <f t="shared" si="384"/>
        <v>-12000</v>
      </c>
      <c r="DA93" s="193">
        <f t="shared" si="406"/>
        <v>0</v>
      </c>
      <c r="DB93" s="193"/>
      <c r="DC93" s="193"/>
      <c r="DD93" s="193"/>
      <c r="DE93" s="193"/>
      <c r="DF93" s="193"/>
      <c r="DG93" s="203"/>
      <c r="DH93" s="301"/>
      <c r="DI93" s="310" t="s">
        <v>15</v>
      </c>
      <c r="DJ93" s="315" t="s">
        <v>238</v>
      </c>
      <c r="DK93" s="312"/>
      <c r="DL93" s="312" t="s">
        <v>318</v>
      </c>
      <c r="DM93" s="312" t="s">
        <v>349</v>
      </c>
      <c r="DN93" s="312" t="s">
        <v>392</v>
      </c>
      <c r="DO93" s="312" t="s">
        <v>495</v>
      </c>
      <c r="DP93" s="313">
        <v>12000</v>
      </c>
      <c r="DQ93" s="313">
        <v>12000</v>
      </c>
      <c r="DR93" s="313">
        <v>0</v>
      </c>
      <c r="DS93" s="313">
        <v>0</v>
      </c>
      <c r="DT93" s="313">
        <v>12000</v>
      </c>
      <c r="DU93" s="313">
        <v>12000</v>
      </c>
      <c r="DV93" s="313">
        <f t="shared" si="388"/>
        <v>-12000</v>
      </c>
      <c r="DW93" s="313">
        <f t="shared" si="407"/>
        <v>0</v>
      </c>
      <c r="DX93" s="313"/>
      <c r="DY93" s="313"/>
      <c r="DZ93" s="313"/>
      <c r="EA93" s="313"/>
      <c r="EB93" s="313"/>
      <c r="EC93" s="314"/>
      <c r="ED93" s="314"/>
      <c r="EE93" s="326" t="s">
        <v>15</v>
      </c>
      <c r="EF93" s="332" t="s">
        <v>238</v>
      </c>
      <c r="EG93" s="328"/>
      <c r="EH93" s="328" t="s">
        <v>318</v>
      </c>
      <c r="EI93" s="328" t="s">
        <v>349</v>
      </c>
      <c r="EJ93" s="328" t="s">
        <v>392</v>
      </c>
      <c r="EK93" s="328" t="s">
        <v>495</v>
      </c>
      <c r="EL93" s="329">
        <v>12000</v>
      </c>
      <c r="EM93" s="329">
        <v>12000</v>
      </c>
      <c r="EN93" s="329">
        <v>0</v>
      </c>
      <c r="EO93" s="329">
        <v>0</v>
      </c>
      <c r="EP93" s="329">
        <v>12000</v>
      </c>
      <c r="EQ93" s="329">
        <v>12000</v>
      </c>
      <c r="ER93" s="329">
        <f t="shared" si="392"/>
        <v>-12000</v>
      </c>
      <c r="ES93" s="329">
        <f t="shared" si="408"/>
        <v>0</v>
      </c>
      <c r="ET93" s="329"/>
      <c r="EU93" s="329"/>
      <c r="EV93" s="329"/>
      <c r="EW93" s="329"/>
      <c r="EX93" s="329"/>
      <c r="EY93" s="330"/>
      <c r="EZ93" s="330"/>
      <c r="FA93" s="328"/>
      <c r="FB93" s="221"/>
    </row>
    <row r="94" spans="1:161" ht="58.5" customHeight="1">
      <c r="A94" s="130" t="s">
        <v>310</v>
      </c>
      <c r="B94" s="131" t="s">
        <v>299</v>
      </c>
      <c r="C94" s="132"/>
      <c r="D94" s="132" t="s">
        <v>318</v>
      </c>
      <c r="E94" s="132" t="s">
        <v>280</v>
      </c>
      <c r="F94" s="132" t="s">
        <v>284</v>
      </c>
      <c r="G94" s="132" t="s">
        <v>459</v>
      </c>
      <c r="H94" s="160">
        <v>4967.05</v>
      </c>
      <c r="I94" s="160">
        <v>4967.05</v>
      </c>
      <c r="J94" s="160"/>
      <c r="K94" s="160"/>
      <c r="L94" s="160">
        <f>M94</f>
        <v>4325</v>
      </c>
      <c r="M94" s="160">
        <v>4325</v>
      </c>
      <c r="N94" s="217"/>
      <c r="O94" s="217"/>
      <c r="P94" s="132" t="s">
        <v>459</v>
      </c>
      <c r="Q94" s="160">
        <v>4967.05</v>
      </c>
      <c r="R94" s="160">
        <v>4967.05</v>
      </c>
      <c r="S94" s="160">
        <f>T94</f>
        <v>2110.7155379999999</v>
      </c>
      <c r="T94" s="160">
        <v>2110.7155379999999</v>
      </c>
      <c r="U94" s="160">
        <f>V94</f>
        <v>1986.3344620000003</v>
      </c>
      <c r="V94" s="160">
        <f>R94-S94-870</f>
        <v>1986.3344620000003</v>
      </c>
      <c r="W94" s="217"/>
      <c r="X94" s="217"/>
      <c r="Y94" s="130" t="s">
        <v>310</v>
      </c>
      <c r="Z94" s="131" t="s">
        <v>299</v>
      </c>
      <c r="AA94" s="132">
        <v>7902447</v>
      </c>
      <c r="AB94" s="132" t="s">
        <v>318</v>
      </c>
      <c r="AC94" s="132" t="s">
        <v>280</v>
      </c>
      <c r="AD94" s="132" t="s">
        <v>389</v>
      </c>
      <c r="AE94" s="132" t="s">
        <v>459</v>
      </c>
      <c r="AF94" s="160">
        <v>4967.05</v>
      </c>
      <c r="AG94" s="160">
        <v>4967.05</v>
      </c>
      <c r="AH94" s="160">
        <f>AI94</f>
        <v>2110.7155379999999</v>
      </c>
      <c r="AI94" s="160">
        <v>2110.7155379999999</v>
      </c>
      <c r="AJ94" s="160">
        <f>AK94</f>
        <v>1986.3344620000003</v>
      </c>
      <c r="AK94" s="160">
        <f>AG94-AH94-870</f>
        <v>1986.3344620000003</v>
      </c>
      <c r="AL94" s="160">
        <f t="shared" si="57"/>
        <v>-137.50282000000016</v>
      </c>
      <c r="AM94" s="160">
        <f t="shared" si="58"/>
        <v>1848.8316420000001</v>
      </c>
      <c r="AN94" s="160">
        <v>1725.8316420000001</v>
      </c>
      <c r="AO94" s="160">
        <v>123</v>
      </c>
      <c r="AP94" s="160"/>
      <c r="AQ94" s="160"/>
      <c r="AR94" s="160"/>
      <c r="AS94" s="217"/>
      <c r="AT94" s="217"/>
      <c r="AU94" s="202" t="s">
        <v>310</v>
      </c>
      <c r="AV94" s="207" t="s">
        <v>299</v>
      </c>
      <c r="AW94" s="201">
        <v>7902447</v>
      </c>
      <c r="AX94" s="201" t="s">
        <v>318</v>
      </c>
      <c r="AY94" s="201" t="s">
        <v>280</v>
      </c>
      <c r="AZ94" s="201" t="s">
        <v>389</v>
      </c>
      <c r="BA94" s="201" t="s">
        <v>459</v>
      </c>
      <c r="BB94" s="193">
        <v>4967.05</v>
      </c>
      <c r="BC94" s="193">
        <v>4967.05</v>
      </c>
      <c r="BD94" s="193">
        <f>BE94</f>
        <v>2110.7155379999999</v>
      </c>
      <c r="BE94" s="193">
        <v>2110.7155379999999</v>
      </c>
      <c r="BF94" s="193">
        <f>BG94</f>
        <v>1986.3344620000003</v>
      </c>
      <c r="BG94" s="193">
        <f>BC94-BD94-870</f>
        <v>1986.3344620000003</v>
      </c>
      <c r="BH94" s="193">
        <f t="shared" si="59"/>
        <v>-137.50282000000016</v>
      </c>
      <c r="BI94" s="193">
        <f t="shared" si="404"/>
        <v>1848.8316420000001</v>
      </c>
      <c r="BJ94" s="193">
        <v>1725.8316420000001</v>
      </c>
      <c r="BK94" s="193">
        <v>123</v>
      </c>
      <c r="BL94" s="193"/>
      <c r="BM94" s="193"/>
      <c r="BN94" s="193"/>
      <c r="BO94" s="203"/>
      <c r="BP94" s="203"/>
      <c r="BQ94" s="202" t="s">
        <v>15</v>
      </c>
      <c r="BR94" s="207" t="s">
        <v>419</v>
      </c>
      <c r="BS94" s="201">
        <v>7902447</v>
      </c>
      <c r="BT94" s="201" t="s">
        <v>318</v>
      </c>
      <c r="BU94" s="201" t="s">
        <v>280</v>
      </c>
      <c r="BV94" s="201" t="s">
        <v>389</v>
      </c>
      <c r="BW94" s="201" t="s">
        <v>459</v>
      </c>
      <c r="BX94" s="193">
        <v>4967.05</v>
      </c>
      <c r="BY94" s="193">
        <v>4967.05</v>
      </c>
      <c r="BZ94" s="193">
        <f>CA94</f>
        <v>2110.7155379999999</v>
      </c>
      <c r="CA94" s="193">
        <v>2110.7155379999999</v>
      </c>
      <c r="CB94" s="193">
        <f>CC94</f>
        <v>1986.3344620000003</v>
      </c>
      <c r="CC94" s="193">
        <f>BY94-BZ94-870</f>
        <v>1986.3344620000003</v>
      </c>
      <c r="CD94" s="193">
        <f t="shared" si="380"/>
        <v>-137.50282000000016</v>
      </c>
      <c r="CE94" s="193">
        <f t="shared" si="405"/>
        <v>1848.8316420000001</v>
      </c>
      <c r="CF94" s="193">
        <v>1725.8316420000001</v>
      </c>
      <c r="CG94" s="193">
        <v>123</v>
      </c>
      <c r="CH94" s="193"/>
      <c r="CI94" s="193"/>
      <c r="CJ94" s="193"/>
      <c r="CK94" s="203"/>
      <c r="CL94" s="203"/>
      <c r="CM94" s="202" t="s">
        <v>15</v>
      </c>
      <c r="CN94" s="207" t="s">
        <v>419</v>
      </c>
      <c r="CO94" s="201">
        <v>7902447</v>
      </c>
      <c r="CP94" s="201" t="s">
        <v>318</v>
      </c>
      <c r="CQ94" s="201" t="s">
        <v>280</v>
      </c>
      <c r="CR94" s="201" t="s">
        <v>389</v>
      </c>
      <c r="CS94" s="201" t="s">
        <v>459</v>
      </c>
      <c r="CT94" s="193">
        <v>4967.05</v>
      </c>
      <c r="CU94" s="193">
        <v>4967.05</v>
      </c>
      <c r="CV94" s="193">
        <f>CW94</f>
        <v>2110.7155379999999</v>
      </c>
      <c r="CW94" s="193">
        <v>2110.7155379999999</v>
      </c>
      <c r="CX94" s="193">
        <f>CY94</f>
        <v>1986.3344620000003</v>
      </c>
      <c r="CY94" s="193">
        <f>CU94-CV94-870</f>
        <v>1986.3344620000003</v>
      </c>
      <c r="CZ94" s="193">
        <f t="shared" si="384"/>
        <v>-137.50282000000016</v>
      </c>
      <c r="DA94" s="193">
        <f t="shared" si="406"/>
        <v>1848.8316420000001</v>
      </c>
      <c r="DB94" s="193">
        <v>1725.8316420000001</v>
      </c>
      <c r="DC94" s="193">
        <v>123</v>
      </c>
      <c r="DD94" s="193"/>
      <c r="DE94" s="193"/>
      <c r="DF94" s="193"/>
      <c r="DG94" s="203"/>
      <c r="DH94" s="301"/>
      <c r="DI94" s="310" t="s">
        <v>15</v>
      </c>
      <c r="DJ94" s="315" t="s">
        <v>419</v>
      </c>
      <c r="DK94" s="312">
        <v>7902447</v>
      </c>
      <c r="DL94" s="312" t="s">
        <v>318</v>
      </c>
      <c r="DM94" s="312" t="s">
        <v>280</v>
      </c>
      <c r="DN94" s="312" t="s">
        <v>389</v>
      </c>
      <c r="DO94" s="312" t="s">
        <v>459</v>
      </c>
      <c r="DP94" s="313">
        <v>4967.05</v>
      </c>
      <c r="DQ94" s="313">
        <v>4967.05</v>
      </c>
      <c r="DR94" s="313">
        <f>DS94</f>
        <v>2110.7155379999999</v>
      </c>
      <c r="DS94" s="313">
        <v>2110.7155379999999</v>
      </c>
      <c r="DT94" s="313">
        <f>DU94</f>
        <v>1986.3344620000003</v>
      </c>
      <c r="DU94" s="313">
        <f>DQ94-DR94-870</f>
        <v>1986.3344620000003</v>
      </c>
      <c r="DV94" s="313">
        <f t="shared" si="388"/>
        <v>-137.50282000000016</v>
      </c>
      <c r="DW94" s="313">
        <f t="shared" si="407"/>
        <v>1848.8316420000001</v>
      </c>
      <c r="DX94" s="313">
        <v>1725.8316420000001</v>
      </c>
      <c r="DY94" s="313">
        <v>123</v>
      </c>
      <c r="DZ94" s="313"/>
      <c r="EA94" s="313"/>
      <c r="EB94" s="313"/>
      <c r="EC94" s="314"/>
      <c r="ED94" s="314"/>
      <c r="EE94" s="326" t="s">
        <v>15</v>
      </c>
      <c r="EF94" s="332" t="s">
        <v>419</v>
      </c>
      <c r="EG94" s="328">
        <v>7902447</v>
      </c>
      <c r="EH94" s="328" t="s">
        <v>318</v>
      </c>
      <c r="EI94" s="328" t="s">
        <v>280</v>
      </c>
      <c r="EJ94" s="328" t="s">
        <v>389</v>
      </c>
      <c r="EK94" s="328" t="s">
        <v>459</v>
      </c>
      <c r="EL94" s="329">
        <v>4967.05</v>
      </c>
      <c r="EM94" s="329">
        <v>4967.05</v>
      </c>
      <c r="EN94" s="329">
        <f>EO94</f>
        <v>2110.7155379999999</v>
      </c>
      <c r="EO94" s="329">
        <v>2110.7155379999999</v>
      </c>
      <c r="EP94" s="329">
        <f>EQ94</f>
        <v>1986.3344620000003</v>
      </c>
      <c r="EQ94" s="329">
        <f>EM94-EN94-870</f>
        <v>1986.3344620000003</v>
      </c>
      <c r="ER94" s="329">
        <f t="shared" si="392"/>
        <v>-137.50282000000016</v>
      </c>
      <c r="ES94" s="329">
        <f t="shared" si="408"/>
        <v>1848.8316420000001</v>
      </c>
      <c r="ET94" s="329">
        <v>1725.8316420000001</v>
      </c>
      <c r="EU94" s="329">
        <v>123</v>
      </c>
      <c r="EV94" s="329"/>
      <c r="EW94" s="329"/>
      <c r="EX94" s="329"/>
      <c r="EY94" s="330"/>
      <c r="EZ94" s="330"/>
      <c r="FA94" s="328"/>
      <c r="FB94" s="221"/>
      <c r="FD94" s="214"/>
      <c r="FE94" s="179"/>
    </row>
    <row r="95" spans="1:161" ht="54" customHeight="1">
      <c r="A95" s="130" t="s">
        <v>15</v>
      </c>
      <c r="B95" s="131" t="s">
        <v>319</v>
      </c>
      <c r="C95" s="132"/>
      <c r="D95" s="132" t="s">
        <v>318</v>
      </c>
      <c r="E95" s="132" t="s">
        <v>281</v>
      </c>
      <c r="F95" s="132" t="s">
        <v>284</v>
      </c>
      <c r="G95" s="132" t="s">
        <v>496</v>
      </c>
      <c r="H95" s="160">
        <v>1292.1959999999999</v>
      </c>
      <c r="I95" s="160">
        <v>1292.1959999999999</v>
      </c>
      <c r="J95" s="160"/>
      <c r="K95" s="160"/>
      <c r="L95" s="160">
        <f>M95</f>
        <v>1292.1959999999999</v>
      </c>
      <c r="M95" s="160">
        <v>1292.1959999999999</v>
      </c>
      <c r="N95" s="217"/>
      <c r="O95" s="217"/>
      <c r="P95" s="132" t="s">
        <v>496</v>
      </c>
      <c r="Q95" s="160">
        <v>1292.1959999999999</v>
      </c>
      <c r="R95" s="160">
        <v>1292.1959999999999</v>
      </c>
      <c r="S95" s="160"/>
      <c r="T95" s="160"/>
      <c r="U95" s="160">
        <f>V95</f>
        <v>1292.1959999999999</v>
      </c>
      <c r="V95" s="160">
        <v>1292.1959999999999</v>
      </c>
      <c r="W95" s="217"/>
      <c r="X95" s="217"/>
      <c r="Y95" s="130" t="s">
        <v>15</v>
      </c>
      <c r="Z95" s="131" t="s">
        <v>319</v>
      </c>
      <c r="AA95" s="132">
        <v>7831369</v>
      </c>
      <c r="AB95" s="132" t="s">
        <v>318</v>
      </c>
      <c r="AC95" s="132" t="s">
        <v>281</v>
      </c>
      <c r="AD95" s="132" t="s">
        <v>388</v>
      </c>
      <c r="AE95" s="132" t="s">
        <v>496</v>
      </c>
      <c r="AF95" s="160">
        <v>1292.1959999999999</v>
      </c>
      <c r="AG95" s="160">
        <v>1292.1959999999999</v>
      </c>
      <c r="AH95" s="160"/>
      <c r="AI95" s="160"/>
      <c r="AJ95" s="160">
        <f>AK95</f>
        <v>1292.1959999999999</v>
      </c>
      <c r="AK95" s="160">
        <v>1292.1959999999999</v>
      </c>
      <c r="AL95" s="160">
        <f t="shared" ref="AL95:AL159" si="409">AM95-AK95</f>
        <v>-292.19599999999991</v>
      </c>
      <c r="AM95" s="160">
        <f t="shared" ref="AM95:AM159" si="410">AN95+AO95+AP95+AQ95+AR95</f>
        <v>1000</v>
      </c>
      <c r="AN95" s="160"/>
      <c r="AO95" s="160">
        <v>1000</v>
      </c>
      <c r="AP95" s="160"/>
      <c r="AQ95" s="160"/>
      <c r="AR95" s="160"/>
      <c r="AS95" s="217"/>
      <c r="AT95" s="217"/>
      <c r="AU95" s="202" t="s">
        <v>15</v>
      </c>
      <c r="AV95" s="207" t="s">
        <v>319</v>
      </c>
      <c r="AW95" s="201">
        <v>7831369</v>
      </c>
      <c r="AX95" s="201" t="s">
        <v>318</v>
      </c>
      <c r="AY95" s="201" t="s">
        <v>281</v>
      </c>
      <c r="AZ95" s="201" t="s">
        <v>388</v>
      </c>
      <c r="BA95" s="201" t="s">
        <v>496</v>
      </c>
      <c r="BB95" s="193">
        <v>1292.1959999999999</v>
      </c>
      <c r="BC95" s="193">
        <v>1292.1959999999999</v>
      </c>
      <c r="BD95" s="193"/>
      <c r="BE95" s="193"/>
      <c r="BF95" s="193">
        <f>BG95</f>
        <v>1184</v>
      </c>
      <c r="BG95" s="193">
        <v>1184</v>
      </c>
      <c r="BH95" s="193">
        <f t="shared" ref="BH95:BH158" si="411">BI95-BG95</f>
        <v>-184</v>
      </c>
      <c r="BI95" s="193">
        <f t="shared" si="404"/>
        <v>1000</v>
      </c>
      <c r="BJ95" s="193"/>
      <c r="BK95" s="193">
        <v>1000</v>
      </c>
      <c r="BL95" s="193"/>
      <c r="BM95" s="193"/>
      <c r="BN95" s="193"/>
      <c r="BO95" s="203"/>
      <c r="BP95" s="203"/>
      <c r="BQ95" s="202" t="s">
        <v>15</v>
      </c>
      <c r="BR95" s="207" t="s">
        <v>319</v>
      </c>
      <c r="BS95" s="201">
        <v>7831369</v>
      </c>
      <c r="BT95" s="201" t="s">
        <v>318</v>
      </c>
      <c r="BU95" s="201" t="s">
        <v>281</v>
      </c>
      <c r="BV95" s="201" t="s">
        <v>388</v>
      </c>
      <c r="BW95" s="201" t="s">
        <v>496</v>
      </c>
      <c r="BX95" s="193">
        <v>1292.1959999999999</v>
      </c>
      <c r="BY95" s="193">
        <v>1292.1959999999999</v>
      </c>
      <c r="BZ95" s="193"/>
      <c r="CA95" s="193"/>
      <c r="CB95" s="193">
        <f>CC95</f>
        <v>1184</v>
      </c>
      <c r="CC95" s="193">
        <v>1184</v>
      </c>
      <c r="CD95" s="193">
        <f t="shared" si="380"/>
        <v>-184</v>
      </c>
      <c r="CE95" s="193">
        <f t="shared" si="405"/>
        <v>1000</v>
      </c>
      <c r="CF95" s="193"/>
      <c r="CG95" s="193">
        <v>1000</v>
      </c>
      <c r="CH95" s="193"/>
      <c r="CI95" s="193"/>
      <c r="CJ95" s="193"/>
      <c r="CK95" s="203"/>
      <c r="CL95" s="203"/>
      <c r="CM95" s="202" t="s">
        <v>15</v>
      </c>
      <c r="CN95" s="207" t="s">
        <v>319</v>
      </c>
      <c r="CO95" s="201">
        <v>7831369</v>
      </c>
      <c r="CP95" s="201" t="s">
        <v>318</v>
      </c>
      <c r="CQ95" s="201" t="s">
        <v>281</v>
      </c>
      <c r="CR95" s="201" t="s">
        <v>388</v>
      </c>
      <c r="CS95" s="201" t="s">
        <v>496</v>
      </c>
      <c r="CT95" s="193">
        <v>1292.1959999999999</v>
      </c>
      <c r="CU95" s="193">
        <v>1292.1959999999999</v>
      </c>
      <c r="CV95" s="193"/>
      <c r="CW95" s="193"/>
      <c r="CX95" s="193">
        <f>CY95</f>
        <v>1184</v>
      </c>
      <c r="CY95" s="193">
        <v>1184</v>
      </c>
      <c r="CZ95" s="193">
        <f t="shared" si="384"/>
        <v>-184</v>
      </c>
      <c r="DA95" s="193">
        <f t="shared" si="406"/>
        <v>1000</v>
      </c>
      <c r="DB95" s="193"/>
      <c r="DC95" s="193">
        <v>1000</v>
      </c>
      <c r="DD95" s="193"/>
      <c r="DE95" s="193"/>
      <c r="DF95" s="193"/>
      <c r="DG95" s="203"/>
      <c r="DH95" s="301"/>
      <c r="DI95" s="310" t="s">
        <v>15</v>
      </c>
      <c r="DJ95" s="315" t="s">
        <v>319</v>
      </c>
      <c r="DK95" s="312">
        <v>7831369</v>
      </c>
      <c r="DL95" s="312" t="s">
        <v>318</v>
      </c>
      <c r="DM95" s="312" t="s">
        <v>281</v>
      </c>
      <c r="DN95" s="312" t="s">
        <v>388</v>
      </c>
      <c r="DO95" s="312" t="s">
        <v>496</v>
      </c>
      <c r="DP95" s="313">
        <v>1292.1959999999999</v>
      </c>
      <c r="DQ95" s="313">
        <v>1292.1959999999999</v>
      </c>
      <c r="DR95" s="313"/>
      <c r="DS95" s="313"/>
      <c r="DT95" s="313">
        <f>DU95</f>
        <v>1184</v>
      </c>
      <c r="DU95" s="313">
        <v>1184</v>
      </c>
      <c r="DV95" s="313">
        <f t="shared" si="388"/>
        <v>-184</v>
      </c>
      <c r="DW95" s="313">
        <f t="shared" si="407"/>
        <v>1000</v>
      </c>
      <c r="DX95" s="313"/>
      <c r="DY95" s="313">
        <v>1000</v>
      </c>
      <c r="DZ95" s="313"/>
      <c r="EA95" s="313"/>
      <c r="EB95" s="313"/>
      <c r="EC95" s="314"/>
      <c r="ED95" s="314"/>
      <c r="EE95" s="326" t="s">
        <v>15</v>
      </c>
      <c r="EF95" s="332" t="s">
        <v>319</v>
      </c>
      <c r="EG95" s="328">
        <v>7831369</v>
      </c>
      <c r="EH95" s="328" t="s">
        <v>318</v>
      </c>
      <c r="EI95" s="328" t="s">
        <v>281</v>
      </c>
      <c r="EJ95" s="328" t="s">
        <v>388</v>
      </c>
      <c r="EK95" s="328" t="s">
        <v>496</v>
      </c>
      <c r="EL95" s="329">
        <v>1292.1959999999999</v>
      </c>
      <c r="EM95" s="329">
        <v>1292.1959999999999</v>
      </c>
      <c r="EN95" s="329"/>
      <c r="EO95" s="329"/>
      <c r="EP95" s="329">
        <f>EQ95</f>
        <v>1184</v>
      </c>
      <c r="EQ95" s="329">
        <v>1184</v>
      </c>
      <c r="ER95" s="329">
        <f t="shared" si="392"/>
        <v>-184</v>
      </c>
      <c r="ES95" s="329">
        <f t="shared" si="408"/>
        <v>1000</v>
      </c>
      <c r="ET95" s="329"/>
      <c r="EU95" s="329">
        <v>1000</v>
      </c>
      <c r="EV95" s="329"/>
      <c r="EW95" s="329"/>
      <c r="EX95" s="329"/>
      <c r="EY95" s="330"/>
      <c r="EZ95" s="330"/>
      <c r="FA95" s="333"/>
      <c r="FB95" s="221"/>
    </row>
    <row r="96" spans="1:161" ht="60" customHeight="1">
      <c r="A96" s="130" t="s">
        <v>15</v>
      </c>
      <c r="B96" s="131" t="s">
        <v>327</v>
      </c>
      <c r="C96" s="132"/>
      <c r="D96" s="132" t="s">
        <v>328</v>
      </c>
      <c r="E96" s="132" t="s">
        <v>349</v>
      </c>
      <c r="F96" s="132" t="s">
        <v>284</v>
      </c>
      <c r="G96" s="132" t="s">
        <v>497</v>
      </c>
      <c r="H96" s="160">
        <v>351.520915</v>
      </c>
      <c r="I96" s="160">
        <v>351.520915</v>
      </c>
      <c r="J96" s="160"/>
      <c r="K96" s="160"/>
      <c r="L96" s="160">
        <v>351.520915</v>
      </c>
      <c r="M96" s="160">
        <v>351.520915</v>
      </c>
      <c r="N96" s="217"/>
      <c r="O96" s="217"/>
      <c r="P96" s="132" t="s">
        <v>498</v>
      </c>
      <c r="Q96" s="160">
        <v>351.520915</v>
      </c>
      <c r="R96" s="160">
        <v>351.520915</v>
      </c>
      <c r="S96" s="160">
        <v>351.520915</v>
      </c>
      <c r="T96" s="160">
        <v>351.520915</v>
      </c>
      <c r="U96" s="160"/>
      <c r="V96" s="160"/>
      <c r="W96" s="217"/>
      <c r="X96" s="217"/>
      <c r="Y96" s="130" t="s">
        <v>15</v>
      </c>
      <c r="Z96" s="131" t="s">
        <v>327</v>
      </c>
      <c r="AA96" s="132">
        <v>7929896</v>
      </c>
      <c r="AB96" s="132" t="s">
        <v>328</v>
      </c>
      <c r="AC96" s="132" t="s">
        <v>349</v>
      </c>
      <c r="AD96" s="132">
        <v>2021</v>
      </c>
      <c r="AE96" s="132" t="s">
        <v>498</v>
      </c>
      <c r="AF96" s="160">
        <v>351.520915</v>
      </c>
      <c r="AG96" s="160">
        <v>351.520915</v>
      </c>
      <c r="AH96" s="160">
        <v>351.520915</v>
      </c>
      <c r="AI96" s="160">
        <v>351.520915</v>
      </c>
      <c r="AJ96" s="160"/>
      <c r="AK96" s="160"/>
      <c r="AL96" s="160">
        <f t="shared" si="409"/>
        <v>0</v>
      </c>
      <c r="AM96" s="160">
        <f t="shared" si="410"/>
        <v>0</v>
      </c>
      <c r="AN96" s="160"/>
      <c r="AO96" s="160"/>
      <c r="AP96" s="160"/>
      <c r="AQ96" s="160"/>
      <c r="AR96" s="160"/>
      <c r="AS96" s="217"/>
      <c r="AT96" s="217"/>
      <c r="AU96" s="202" t="s">
        <v>15</v>
      </c>
      <c r="AV96" s="207" t="s">
        <v>327</v>
      </c>
      <c r="AW96" s="201">
        <v>7929896</v>
      </c>
      <c r="AX96" s="201" t="s">
        <v>328</v>
      </c>
      <c r="AY96" s="201" t="s">
        <v>349</v>
      </c>
      <c r="AZ96" s="201">
        <v>2021</v>
      </c>
      <c r="BA96" s="201" t="s">
        <v>498</v>
      </c>
      <c r="BB96" s="193">
        <v>351.520915</v>
      </c>
      <c r="BC96" s="193">
        <v>351.520915</v>
      </c>
      <c r="BD96" s="193">
        <v>351.520915</v>
      </c>
      <c r="BE96" s="193">
        <v>351.520915</v>
      </c>
      <c r="BF96" s="193"/>
      <c r="BG96" s="193"/>
      <c r="BH96" s="193">
        <f t="shared" si="411"/>
        <v>0</v>
      </c>
      <c r="BI96" s="193">
        <f t="shared" si="404"/>
        <v>0</v>
      </c>
      <c r="BJ96" s="193"/>
      <c r="BK96" s="193"/>
      <c r="BL96" s="193"/>
      <c r="BM96" s="193"/>
      <c r="BN96" s="193"/>
      <c r="BO96" s="203"/>
      <c r="BP96" s="203"/>
      <c r="BQ96" s="202" t="s">
        <v>15</v>
      </c>
      <c r="BR96" s="207" t="s">
        <v>327</v>
      </c>
      <c r="BS96" s="201">
        <v>7929896</v>
      </c>
      <c r="BT96" s="201" t="s">
        <v>328</v>
      </c>
      <c r="BU96" s="201" t="s">
        <v>349</v>
      </c>
      <c r="BV96" s="201">
        <v>2021</v>
      </c>
      <c r="BW96" s="201" t="s">
        <v>498</v>
      </c>
      <c r="BX96" s="193">
        <v>351.520915</v>
      </c>
      <c r="BY96" s="193">
        <v>351.520915</v>
      </c>
      <c r="BZ96" s="193">
        <v>351.520915</v>
      </c>
      <c r="CA96" s="193">
        <v>351.520915</v>
      </c>
      <c r="CB96" s="193"/>
      <c r="CC96" s="193"/>
      <c r="CD96" s="193">
        <f t="shared" si="380"/>
        <v>0</v>
      </c>
      <c r="CE96" s="193">
        <f t="shared" si="405"/>
        <v>0</v>
      </c>
      <c r="CF96" s="193"/>
      <c r="CG96" s="193"/>
      <c r="CH96" s="193"/>
      <c r="CI96" s="193"/>
      <c r="CJ96" s="193"/>
      <c r="CK96" s="203"/>
      <c r="CL96" s="203"/>
      <c r="CM96" s="202" t="s">
        <v>15</v>
      </c>
      <c r="CN96" s="207" t="s">
        <v>327</v>
      </c>
      <c r="CO96" s="201">
        <v>7929896</v>
      </c>
      <c r="CP96" s="201" t="s">
        <v>328</v>
      </c>
      <c r="CQ96" s="201" t="s">
        <v>349</v>
      </c>
      <c r="CR96" s="201">
        <v>2021</v>
      </c>
      <c r="CS96" s="201" t="s">
        <v>498</v>
      </c>
      <c r="CT96" s="193">
        <v>351.520915</v>
      </c>
      <c r="CU96" s="193">
        <v>351.520915</v>
      </c>
      <c r="CV96" s="193">
        <v>351.520915</v>
      </c>
      <c r="CW96" s="193">
        <v>351.520915</v>
      </c>
      <c r="CX96" s="193"/>
      <c r="CY96" s="193"/>
      <c r="CZ96" s="193">
        <f t="shared" si="384"/>
        <v>0</v>
      </c>
      <c r="DA96" s="193">
        <f t="shared" si="406"/>
        <v>0</v>
      </c>
      <c r="DB96" s="193"/>
      <c r="DC96" s="193"/>
      <c r="DD96" s="193"/>
      <c r="DE96" s="193"/>
      <c r="DF96" s="193"/>
      <c r="DG96" s="203"/>
      <c r="DH96" s="301"/>
      <c r="DI96" s="310" t="s">
        <v>15</v>
      </c>
      <c r="DJ96" s="315" t="s">
        <v>327</v>
      </c>
      <c r="DK96" s="312">
        <v>7929896</v>
      </c>
      <c r="DL96" s="312" t="s">
        <v>328</v>
      </c>
      <c r="DM96" s="312" t="s">
        <v>349</v>
      </c>
      <c r="DN96" s="312">
        <v>2021</v>
      </c>
      <c r="DO96" s="312" t="s">
        <v>498</v>
      </c>
      <c r="DP96" s="313">
        <v>351.520915</v>
      </c>
      <c r="DQ96" s="313">
        <v>351.520915</v>
      </c>
      <c r="DR96" s="313">
        <v>351.520915</v>
      </c>
      <c r="DS96" s="313">
        <v>351.520915</v>
      </c>
      <c r="DT96" s="313"/>
      <c r="DU96" s="313"/>
      <c r="DV96" s="313">
        <f t="shared" si="388"/>
        <v>0</v>
      </c>
      <c r="DW96" s="313">
        <f t="shared" si="407"/>
        <v>0</v>
      </c>
      <c r="DX96" s="313"/>
      <c r="DY96" s="313"/>
      <c r="DZ96" s="313"/>
      <c r="EA96" s="313"/>
      <c r="EB96" s="313"/>
      <c r="EC96" s="314"/>
      <c r="ED96" s="314"/>
      <c r="EE96" s="326" t="s">
        <v>15</v>
      </c>
      <c r="EF96" s="332" t="s">
        <v>327</v>
      </c>
      <c r="EG96" s="328">
        <v>7929896</v>
      </c>
      <c r="EH96" s="328" t="s">
        <v>328</v>
      </c>
      <c r="EI96" s="328" t="s">
        <v>349</v>
      </c>
      <c r="EJ96" s="328">
        <v>2021</v>
      </c>
      <c r="EK96" s="328" t="s">
        <v>498</v>
      </c>
      <c r="EL96" s="329">
        <v>351.520915</v>
      </c>
      <c r="EM96" s="329">
        <v>351.520915</v>
      </c>
      <c r="EN96" s="329">
        <v>351.520915</v>
      </c>
      <c r="EO96" s="329">
        <v>351.520915</v>
      </c>
      <c r="EP96" s="329"/>
      <c r="EQ96" s="329"/>
      <c r="ER96" s="329">
        <f t="shared" si="392"/>
        <v>0</v>
      </c>
      <c r="ES96" s="329">
        <f t="shared" si="408"/>
        <v>0</v>
      </c>
      <c r="ET96" s="329"/>
      <c r="EU96" s="329"/>
      <c r="EV96" s="329"/>
      <c r="EW96" s="329"/>
      <c r="EX96" s="329"/>
      <c r="EY96" s="330"/>
      <c r="EZ96" s="330"/>
      <c r="FA96" s="333"/>
      <c r="FB96" s="221"/>
    </row>
    <row r="97" spans="1:161" ht="78" customHeight="1">
      <c r="A97" s="130" t="s">
        <v>15</v>
      </c>
      <c r="B97" s="131" t="s">
        <v>336</v>
      </c>
      <c r="C97" s="132"/>
      <c r="D97" s="132" t="s">
        <v>318</v>
      </c>
      <c r="E97" s="132" t="s">
        <v>326</v>
      </c>
      <c r="F97" s="132" t="s">
        <v>284</v>
      </c>
      <c r="G97" s="132" t="s">
        <v>480</v>
      </c>
      <c r="H97" s="160">
        <v>11163</v>
      </c>
      <c r="I97" s="160">
        <v>11163</v>
      </c>
      <c r="J97" s="160"/>
      <c r="K97" s="160"/>
      <c r="L97" s="160">
        <f>11163-150-532.8-8810.034149</f>
        <v>1670.1658510000016</v>
      </c>
      <c r="M97" s="160">
        <f>11163-150-532.8-8810.034149</f>
        <v>1670.1658510000016</v>
      </c>
      <c r="N97" s="217"/>
      <c r="O97" s="217"/>
      <c r="P97" s="132" t="s">
        <v>481</v>
      </c>
      <c r="Q97" s="160">
        <v>11163</v>
      </c>
      <c r="R97" s="160">
        <v>11163</v>
      </c>
      <c r="S97" s="160"/>
      <c r="T97" s="160"/>
      <c r="U97" s="160">
        <f>11163-150-532.8-8810.034149</f>
        <v>1670.1658510000016</v>
      </c>
      <c r="V97" s="160">
        <f>11163-150-532.8-8810.034149</f>
        <v>1670.1658510000016</v>
      </c>
      <c r="W97" s="217"/>
      <c r="X97" s="217"/>
      <c r="Y97" s="130" t="s">
        <v>15</v>
      </c>
      <c r="Z97" s="131" t="s">
        <v>336</v>
      </c>
      <c r="AA97" s="132">
        <v>7928807</v>
      </c>
      <c r="AB97" s="132" t="s">
        <v>318</v>
      </c>
      <c r="AC97" s="132" t="s">
        <v>326</v>
      </c>
      <c r="AD97" s="132" t="s">
        <v>389</v>
      </c>
      <c r="AE97" s="132" t="s">
        <v>481</v>
      </c>
      <c r="AF97" s="160">
        <v>11163</v>
      </c>
      <c r="AG97" s="160">
        <v>11163</v>
      </c>
      <c r="AH97" s="160"/>
      <c r="AI97" s="160"/>
      <c r="AJ97" s="160">
        <f>11163-150-532.8-8810.034149</f>
        <v>1670.1658510000016</v>
      </c>
      <c r="AK97" s="160">
        <f>11163-150-532.8-8810.034149</f>
        <v>1670.1658510000016</v>
      </c>
      <c r="AL97" s="160">
        <f t="shared" si="409"/>
        <v>-921.77276900000152</v>
      </c>
      <c r="AM97" s="160">
        <f t="shared" si="410"/>
        <v>748.39308200000005</v>
      </c>
      <c r="AN97" s="160">
        <v>639.39308200000005</v>
      </c>
      <c r="AO97" s="160">
        <v>109</v>
      </c>
      <c r="AP97" s="160"/>
      <c r="AQ97" s="160"/>
      <c r="AR97" s="160"/>
      <c r="AS97" s="217"/>
      <c r="AT97" s="217"/>
      <c r="AU97" s="202" t="s">
        <v>15</v>
      </c>
      <c r="AV97" s="207" t="s">
        <v>336</v>
      </c>
      <c r="AW97" s="201">
        <v>7928807</v>
      </c>
      <c r="AX97" s="201" t="s">
        <v>318</v>
      </c>
      <c r="AY97" s="201" t="s">
        <v>326</v>
      </c>
      <c r="AZ97" s="201" t="s">
        <v>389</v>
      </c>
      <c r="BA97" s="201" t="s">
        <v>481</v>
      </c>
      <c r="BB97" s="193">
        <v>11163</v>
      </c>
      <c r="BC97" s="193">
        <v>11163</v>
      </c>
      <c r="BD97" s="193"/>
      <c r="BE97" s="193"/>
      <c r="BF97" s="193">
        <f>11163-150-532.8-8810.034149</f>
        <v>1670.1658510000016</v>
      </c>
      <c r="BG97" s="193">
        <f>11163-150-532.8-8810.034149</f>
        <v>1670.1658510000016</v>
      </c>
      <c r="BH97" s="193">
        <f t="shared" si="411"/>
        <v>-921.77276900000152</v>
      </c>
      <c r="BI97" s="193">
        <f t="shared" si="404"/>
        <v>748.39308200000005</v>
      </c>
      <c r="BJ97" s="193">
        <v>639.39308200000005</v>
      </c>
      <c r="BK97" s="193">
        <v>109</v>
      </c>
      <c r="BL97" s="193"/>
      <c r="BM97" s="193"/>
      <c r="BN97" s="193"/>
      <c r="BO97" s="203"/>
      <c r="BP97" s="203"/>
      <c r="BQ97" s="202" t="s">
        <v>15</v>
      </c>
      <c r="BR97" s="207" t="s">
        <v>336</v>
      </c>
      <c r="BS97" s="201">
        <v>7928807</v>
      </c>
      <c r="BT97" s="201" t="s">
        <v>318</v>
      </c>
      <c r="BU97" s="201" t="s">
        <v>326</v>
      </c>
      <c r="BV97" s="201" t="s">
        <v>389</v>
      </c>
      <c r="BW97" s="201" t="s">
        <v>481</v>
      </c>
      <c r="BX97" s="193">
        <v>11163</v>
      </c>
      <c r="BY97" s="193">
        <v>11163</v>
      </c>
      <c r="BZ97" s="193"/>
      <c r="CA97" s="193"/>
      <c r="CB97" s="193">
        <f>11163-150-532.8-8810.034149</f>
        <v>1670.1658510000016</v>
      </c>
      <c r="CC97" s="193">
        <f>11163-150-532.8-8810.034149</f>
        <v>1670.1658510000016</v>
      </c>
      <c r="CD97" s="193">
        <f t="shared" si="380"/>
        <v>-921.77276900000152</v>
      </c>
      <c r="CE97" s="193">
        <f t="shared" si="405"/>
        <v>748.39308200000005</v>
      </c>
      <c r="CF97" s="193">
        <v>639.39308200000005</v>
      </c>
      <c r="CG97" s="193">
        <v>109</v>
      </c>
      <c r="CH97" s="193"/>
      <c r="CI97" s="193"/>
      <c r="CJ97" s="193"/>
      <c r="CK97" s="203"/>
      <c r="CL97" s="203"/>
      <c r="CM97" s="202" t="s">
        <v>15</v>
      </c>
      <c r="CN97" s="207" t="s">
        <v>336</v>
      </c>
      <c r="CO97" s="201">
        <v>7928807</v>
      </c>
      <c r="CP97" s="201" t="s">
        <v>318</v>
      </c>
      <c r="CQ97" s="201" t="s">
        <v>326</v>
      </c>
      <c r="CR97" s="201" t="s">
        <v>389</v>
      </c>
      <c r="CS97" s="201" t="s">
        <v>481</v>
      </c>
      <c r="CT97" s="193">
        <v>11163</v>
      </c>
      <c r="CU97" s="193">
        <v>11163</v>
      </c>
      <c r="CV97" s="193"/>
      <c r="CW97" s="193"/>
      <c r="CX97" s="193">
        <f>11163-150-532.8-8810.034149</f>
        <v>1670.1658510000016</v>
      </c>
      <c r="CY97" s="193">
        <f>11163-150-532.8-8810.034149</f>
        <v>1670.1658510000016</v>
      </c>
      <c r="CZ97" s="193">
        <f t="shared" si="384"/>
        <v>-921.77276900000152</v>
      </c>
      <c r="DA97" s="193">
        <f t="shared" si="406"/>
        <v>748.39308200000005</v>
      </c>
      <c r="DB97" s="193">
        <v>639.39308200000005</v>
      </c>
      <c r="DC97" s="193">
        <v>109</v>
      </c>
      <c r="DD97" s="193"/>
      <c r="DE97" s="193"/>
      <c r="DF97" s="193"/>
      <c r="DG97" s="203"/>
      <c r="DH97" s="301"/>
      <c r="DI97" s="310" t="s">
        <v>15</v>
      </c>
      <c r="DJ97" s="315" t="s">
        <v>336</v>
      </c>
      <c r="DK97" s="312">
        <v>7928807</v>
      </c>
      <c r="DL97" s="312" t="s">
        <v>318</v>
      </c>
      <c r="DM97" s="312" t="s">
        <v>326</v>
      </c>
      <c r="DN97" s="312" t="s">
        <v>389</v>
      </c>
      <c r="DO97" s="312" t="s">
        <v>481</v>
      </c>
      <c r="DP97" s="313">
        <v>11163</v>
      </c>
      <c r="DQ97" s="313">
        <v>11163</v>
      </c>
      <c r="DR97" s="313"/>
      <c r="DS97" s="313"/>
      <c r="DT97" s="313">
        <f>11163-150-532.8-8810.034149</f>
        <v>1670.1658510000016</v>
      </c>
      <c r="DU97" s="313">
        <f>11163-150-532.8-8810.034149</f>
        <v>1670.1658510000016</v>
      </c>
      <c r="DV97" s="313">
        <f t="shared" si="388"/>
        <v>-921.77276900000152</v>
      </c>
      <c r="DW97" s="313">
        <f t="shared" si="407"/>
        <v>748.39308200000005</v>
      </c>
      <c r="DX97" s="313">
        <v>639.39308200000005</v>
      </c>
      <c r="DY97" s="313">
        <v>109</v>
      </c>
      <c r="DZ97" s="313"/>
      <c r="EA97" s="313"/>
      <c r="EB97" s="313"/>
      <c r="EC97" s="314"/>
      <c r="ED97" s="314"/>
      <c r="EE97" s="326" t="s">
        <v>15</v>
      </c>
      <c r="EF97" s="332" t="s">
        <v>336</v>
      </c>
      <c r="EG97" s="328">
        <v>7928807</v>
      </c>
      <c r="EH97" s="328" t="s">
        <v>318</v>
      </c>
      <c r="EI97" s="328" t="s">
        <v>326</v>
      </c>
      <c r="EJ97" s="328" t="s">
        <v>389</v>
      </c>
      <c r="EK97" s="328" t="s">
        <v>481</v>
      </c>
      <c r="EL97" s="329">
        <v>11163</v>
      </c>
      <c r="EM97" s="329">
        <v>11163</v>
      </c>
      <c r="EN97" s="329"/>
      <c r="EO97" s="329"/>
      <c r="EP97" s="329">
        <f>11163-150-532.8-8810.034149</f>
        <v>1670.1658510000016</v>
      </c>
      <c r="EQ97" s="329">
        <f>11163-150-532.8-8810.034149</f>
        <v>1670.1658510000016</v>
      </c>
      <c r="ER97" s="329">
        <f t="shared" si="392"/>
        <v>-921.77276900000152</v>
      </c>
      <c r="ES97" s="329">
        <f t="shared" si="408"/>
        <v>748.39308200000005</v>
      </c>
      <c r="ET97" s="329">
        <v>639.39308200000005</v>
      </c>
      <c r="EU97" s="329">
        <v>109</v>
      </c>
      <c r="EV97" s="329"/>
      <c r="EW97" s="329"/>
      <c r="EX97" s="329"/>
      <c r="EY97" s="330"/>
      <c r="EZ97" s="330"/>
      <c r="FA97" s="333"/>
      <c r="FB97" s="221"/>
    </row>
    <row r="98" spans="1:161" s="271" customFormat="1" ht="57" customHeight="1">
      <c r="A98" s="267" t="s">
        <v>15</v>
      </c>
      <c r="B98" s="268" t="s">
        <v>337</v>
      </c>
      <c r="C98" s="261"/>
      <c r="D98" s="261" t="s">
        <v>318</v>
      </c>
      <c r="E98" s="261" t="s">
        <v>239</v>
      </c>
      <c r="F98" s="261" t="s">
        <v>284</v>
      </c>
      <c r="G98" s="261" t="s">
        <v>499</v>
      </c>
      <c r="H98" s="265">
        <v>43268</v>
      </c>
      <c r="I98" s="265">
        <v>43268</v>
      </c>
      <c r="J98" s="265"/>
      <c r="K98" s="265"/>
      <c r="L98" s="265">
        <f>M98</f>
        <v>4767.3609999999999</v>
      </c>
      <c r="M98" s="265">
        <v>4767.3609999999999</v>
      </c>
      <c r="N98" s="266"/>
      <c r="O98" s="266"/>
      <c r="P98" s="261" t="s">
        <v>499</v>
      </c>
      <c r="Q98" s="265">
        <v>43268</v>
      </c>
      <c r="R98" s="265">
        <v>43268</v>
      </c>
      <c r="S98" s="265"/>
      <c r="T98" s="265"/>
      <c r="U98" s="265">
        <f>V98</f>
        <v>4767.3609999999999</v>
      </c>
      <c r="V98" s="265">
        <v>4767.3609999999999</v>
      </c>
      <c r="W98" s="266"/>
      <c r="X98" s="266"/>
      <c r="Y98" s="267" t="s">
        <v>15</v>
      </c>
      <c r="Z98" s="268" t="s">
        <v>337</v>
      </c>
      <c r="AA98" s="261">
        <v>7910754</v>
      </c>
      <c r="AB98" s="261" t="s">
        <v>318</v>
      </c>
      <c r="AC98" s="261" t="s">
        <v>239</v>
      </c>
      <c r="AD98" s="261" t="s">
        <v>388</v>
      </c>
      <c r="AE98" s="261" t="s">
        <v>499</v>
      </c>
      <c r="AF98" s="265">
        <v>43268</v>
      </c>
      <c r="AG98" s="265">
        <v>4767.3609999999999</v>
      </c>
      <c r="AH98" s="265"/>
      <c r="AI98" s="265"/>
      <c r="AJ98" s="265">
        <f>AK98</f>
        <v>4767.3609999999999</v>
      </c>
      <c r="AK98" s="265">
        <v>4767.3609999999999</v>
      </c>
      <c r="AL98" s="265">
        <f t="shared" si="409"/>
        <v>-4767.3609999999999</v>
      </c>
      <c r="AM98" s="265">
        <f t="shared" si="410"/>
        <v>0</v>
      </c>
      <c r="AN98" s="265"/>
      <c r="AO98" s="265"/>
      <c r="AP98" s="265"/>
      <c r="AQ98" s="265"/>
      <c r="AR98" s="265"/>
      <c r="AS98" s="266"/>
      <c r="AT98" s="266"/>
      <c r="AU98" s="267" t="s">
        <v>15</v>
      </c>
      <c r="AV98" s="268" t="s">
        <v>337</v>
      </c>
      <c r="AW98" s="261">
        <v>7910754</v>
      </c>
      <c r="AX98" s="261" t="s">
        <v>318</v>
      </c>
      <c r="AY98" s="261" t="s">
        <v>239</v>
      </c>
      <c r="AZ98" s="261" t="s">
        <v>388</v>
      </c>
      <c r="BA98" s="261" t="s">
        <v>499</v>
      </c>
      <c r="BB98" s="265">
        <v>43268</v>
      </c>
      <c r="BC98" s="265">
        <v>4767.3609999999999</v>
      </c>
      <c r="BD98" s="265"/>
      <c r="BE98" s="265"/>
      <c r="BF98" s="265">
        <f>BG98</f>
        <v>4767.3609999999999</v>
      </c>
      <c r="BG98" s="265">
        <v>4767.3609999999999</v>
      </c>
      <c r="BH98" s="265">
        <f t="shared" si="411"/>
        <v>-4767.3609999999999</v>
      </c>
      <c r="BI98" s="265">
        <f t="shared" si="404"/>
        <v>0</v>
      </c>
      <c r="BJ98" s="265"/>
      <c r="BK98" s="265"/>
      <c r="BL98" s="265"/>
      <c r="BM98" s="265"/>
      <c r="BN98" s="265"/>
      <c r="BO98" s="266"/>
      <c r="BP98" s="266"/>
      <c r="BQ98" s="267" t="s">
        <v>15</v>
      </c>
      <c r="BR98" s="268" t="s">
        <v>337</v>
      </c>
      <c r="BS98" s="261">
        <v>7910754</v>
      </c>
      <c r="BT98" s="261" t="s">
        <v>318</v>
      </c>
      <c r="BU98" s="261" t="s">
        <v>239</v>
      </c>
      <c r="BV98" s="261" t="s">
        <v>388</v>
      </c>
      <c r="BW98" s="261" t="s">
        <v>499</v>
      </c>
      <c r="BX98" s="265">
        <v>43268</v>
      </c>
      <c r="BY98" s="265">
        <v>4767.3609999999999</v>
      </c>
      <c r="BZ98" s="265"/>
      <c r="CA98" s="265"/>
      <c r="CB98" s="265">
        <f>CC98</f>
        <v>4767.3609999999999</v>
      </c>
      <c r="CC98" s="265">
        <v>4767.3609999999999</v>
      </c>
      <c r="CD98" s="265">
        <f t="shared" si="380"/>
        <v>-4767.3609999999999</v>
      </c>
      <c r="CE98" s="265">
        <f t="shared" si="405"/>
        <v>0</v>
      </c>
      <c r="CF98" s="265"/>
      <c r="CG98" s="265"/>
      <c r="CH98" s="265"/>
      <c r="CI98" s="265"/>
      <c r="CJ98" s="265"/>
      <c r="CK98" s="266"/>
      <c r="CL98" s="266"/>
      <c r="CM98" s="267" t="s">
        <v>15</v>
      </c>
      <c r="CN98" s="268" t="s">
        <v>337</v>
      </c>
      <c r="CO98" s="261">
        <v>7910754</v>
      </c>
      <c r="CP98" s="261" t="s">
        <v>318</v>
      </c>
      <c r="CQ98" s="261" t="s">
        <v>239</v>
      </c>
      <c r="CR98" s="261" t="s">
        <v>388</v>
      </c>
      <c r="CS98" s="261" t="s">
        <v>499</v>
      </c>
      <c r="CT98" s="265">
        <v>43268</v>
      </c>
      <c r="CU98" s="265">
        <v>4767.3609999999999</v>
      </c>
      <c r="CV98" s="265"/>
      <c r="CW98" s="265"/>
      <c r="CX98" s="265">
        <f>CY98</f>
        <v>4767.3609999999999</v>
      </c>
      <c r="CY98" s="265">
        <v>4767.3609999999999</v>
      </c>
      <c r="CZ98" s="265">
        <f t="shared" si="384"/>
        <v>-4767.3609999999999</v>
      </c>
      <c r="DA98" s="265">
        <f t="shared" si="406"/>
        <v>0</v>
      </c>
      <c r="DB98" s="265"/>
      <c r="DC98" s="265"/>
      <c r="DD98" s="265"/>
      <c r="DE98" s="265"/>
      <c r="DF98" s="265"/>
      <c r="DG98" s="266"/>
      <c r="DH98" s="303"/>
      <c r="DI98" s="310" t="s">
        <v>15</v>
      </c>
      <c r="DJ98" s="315" t="s">
        <v>337</v>
      </c>
      <c r="DK98" s="312">
        <v>7910754</v>
      </c>
      <c r="DL98" s="312" t="s">
        <v>318</v>
      </c>
      <c r="DM98" s="312" t="s">
        <v>239</v>
      </c>
      <c r="DN98" s="312" t="s">
        <v>388</v>
      </c>
      <c r="DO98" s="312" t="s">
        <v>499</v>
      </c>
      <c r="DP98" s="313">
        <v>43268</v>
      </c>
      <c r="DQ98" s="313">
        <v>4767.3609999999999</v>
      </c>
      <c r="DR98" s="313"/>
      <c r="DS98" s="313"/>
      <c r="DT98" s="313">
        <f>DU98</f>
        <v>0</v>
      </c>
      <c r="DU98" s="313">
        <v>0</v>
      </c>
      <c r="DV98" s="313">
        <f t="shared" si="388"/>
        <v>0</v>
      </c>
      <c r="DW98" s="313">
        <f t="shared" si="407"/>
        <v>0</v>
      </c>
      <c r="DX98" s="313"/>
      <c r="DY98" s="313"/>
      <c r="DZ98" s="313"/>
      <c r="EA98" s="313"/>
      <c r="EB98" s="313"/>
      <c r="EC98" s="314"/>
      <c r="ED98" s="314"/>
      <c r="EE98" s="326" t="s">
        <v>15</v>
      </c>
      <c r="EF98" s="332" t="s">
        <v>337</v>
      </c>
      <c r="EG98" s="328">
        <v>7910754</v>
      </c>
      <c r="EH98" s="328" t="s">
        <v>318</v>
      </c>
      <c r="EI98" s="328" t="s">
        <v>239</v>
      </c>
      <c r="EJ98" s="328" t="s">
        <v>388</v>
      </c>
      <c r="EK98" s="328" t="s">
        <v>499</v>
      </c>
      <c r="EL98" s="329">
        <v>43268</v>
      </c>
      <c r="EM98" s="329">
        <v>4767.3609999999999</v>
      </c>
      <c r="EN98" s="329"/>
      <c r="EO98" s="329"/>
      <c r="EP98" s="329">
        <f>EQ98</f>
        <v>0</v>
      </c>
      <c r="EQ98" s="329">
        <v>0</v>
      </c>
      <c r="ER98" s="329">
        <f t="shared" si="392"/>
        <v>0</v>
      </c>
      <c r="ES98" s="329">
        <f t="shared" si="408"/>
        <v>0</v>
      </c>
      <c r="ET98" s="329"/>
      <c r="EU98" s="329"/>
      <c r="EV98" s="329"/>
      <c r="EW98" s="329"/>
      <c r="EX98" s="329"/>
      <c r="EY98" s="330"/>
      <c r="EZ98" s="330"/>
      <c r="FA98" s="333"/>
      <c r="FB98" s="269"/>
      <c r="FE98" s="273"/>
    </row>
    <row r="99" spans="1:161" ht="57.75" customHeight="1">
      <c r="A99" s="130" t="s">
        <v>15</v>
      </c>
      <c r="B99" s="131" t="s">
        <v>338</v>
      </c>
      <c r="C99" s="132"/>
      <c r="D99" s="132" t="s">
        <v>318</v>
      </c>
      <c r="E99" s="132" t="s">
        <v>239</v>
      </c>
      <c r="F99" s="132" t="s">
        <v>284</v>
      </c>
      <c r="G99" s="132" t="s">
        <v>485</v>
      </c>
      <c r="H99" s="160">
        <f>I99</f>
        <v>104248</v>
      </c>
      <c r="I99" s="160">
        <v>104248</v>
      </c>
      <c r="J99" s="160"/>
      <c r="K99" s="160"/>
      <c r="L99" s="160">
        <f>M99</f>
        <v>34248</v>
      </c>
      <c r="M99" s="160">
        <f>104248-70000</f>
        <v>34248</v>
      </c>
      <c r="N99" s="217"/>
      <c r="O99" s="217"/>
      <c r="P99" s="132" t="s">
        <v>485</v>
      </c>
      <c r="Q99" s="160">
        <f>R99</f>
        <v>104248</v>
      </c>
      <c r="R99" s="160">
        <v>104248</v>
      </c>
      <c r="S99" s="160"/>
      <c r="T99" s="160"/>
      <c r="U99" s="160">
        <f>V99</f>
        <v>34148</v>
      </c>
      <c r="V99" s="160">
        <f>104248-70000-100</f>
        <v>34148</v>
      </c>
      <c r="W99" s="217"/>
      <c r="X99" s="217"/>
      <c r="Y99" s="130" t="s">
        <v>15</v>
      </c>
      <c r="Z99" s="131" t="s">
        <v>338</v>
      </c>
      <c r="AA99" s="132">
        <v>7713157</v>
      </c>
      <c r="AB99" s="132" t="s">
        <v>318</v>
      </c>
      <c r="AC99" s="132" t="s">
        <v>239</v>
      </c>
      <c r="AD99" s="132" t="s">
        <v>390</v>
      </c>
      <c r="AE99" s="132" t="s">
        <v>485</v>
      </c>
      <c r="AF99" s="160">
        <v>104248</v>
      </c>
      <c r="AG99" s="160">
        <f>34148+100</f>
        <v>34248</v>
      </c>
      <c r="AH99" s="160"/>
      <c r="AI99" s="160"/>
      <c r="AJ99" s="160">
        <f>AK99</f>
        <v>34148</v>
      </c>
      <c r="AK99" s="160">
        <v>34148</v>
      </c>
      <c r="AL99" s="160">
        <f t="shared" si="409"/>
        <v>-34148</v>
      </c>
      <c r="AM99" s="160">
        <f t="shared" si="410"/>
        <v>0</v>
      </c>
      <c r="AN99" s="160"/>
      <c r="AO99" s="160"/>
      <c r="AP99" s="160"/>
      <c r="AQ99" s="160"/>
      <c r="AR99" s="160"/>
      <c r="AS99" s="217"/>
      <c r="AT99" s="217"/>
      <c r="AU99" s="202" t="s">
        <v>15</v>
      </c>
      <c r="AV99" s="207" t="s">
        <v>338</v>
      </c>
      <c r="AW99" s="201">
        <v>7713157</v>
      </c>
      <c r="AX99" s="201" t="s">
        <v>318</v>
      </c>
      <c r="AY99" s="201" t="s">
        <v>239</v>
      </c>
      <c r="AZ99" s="201" t="s">
        <v>390</v>
      </c>
      <c r="BA99" s="201" t="s">
        <v>485</v>
      </c>
      <c r="BB99" s="193">
        <v>104248</v>
      </c>
      <c r="BC99" s="193">
        <f>34148+100</f>
        <v>34248</v>
      </c>
      <c r="BD99" s="193"/>
      <c r="BE99" s="193"/>
      <c r="BF99" s="193">
        <f>BG99</f>
        <v>34148</v>
      </c>
      <c r="BG99" s="193">
        <v>34148</v>
      </c>
      <c r="BH99" s="193">
        <f t="shared" si="411"/>
        <v>-34148</v>
      </c>
      <c r="BI99" s="193">
        <f t="shared" si="404"/>
        <v>0</v>
      </c>
      <c r="BJ99" s="193"/>
      <c r="BK99" s="193"/>
      <c r="BL99" s="193"/>
      <c r="BM99" s="193"/>
      <c r="BN99" s="193"/>
      <c r="BO99" s="203"/>
      <c r="BP99" s="203"/>
      <c r="BQ99" s="202" t="s">
        <v>15</v>
      </c>
      <c r="BR99" s="207" t="s">
        <v>338</v>
      </c>
      <c r="BS99" s="201">
        <v>7713157</v>
      </c>
      <c r="BT99" s="201" t="s">
        <v>318</v>
      </c>
      <c r="BU99" s="201" t="s">
        <v>239</v>
      </c>
      <c r="BV99" s="201" t="s">
        <v>390</v>
      </c>
      <c r="BW99" s="201" t="s">
        <v>485</v>
      </c>
      <c r="BX99" s="193">
        <v>104248</v>
      </c>
      <c r="BY99" s="193">
        <f>34148+100</f>
        <v>34248</v>
      </c>
      <c r="BZ99" s="193"/>
      <c r="CA99" s="193"/>
      <c r="CB99" s="193">
        <f>CC99</f>
        <v>34148</v>
      </c>
      <c r="CC99" s="193">
        <v>34148</v>
      </c>
      <c r="CD99" s="193">
        <f t="shared" si="380"/>
        <v>-34148</v>
      </c>
      <c r="CE99" s="193">
        <f t="shared" si="405"/>
        <v>0</v>
      </c>
      <c r="CF99" s="193"/>
      <c r="CG99" s="193"/>
      <c r="CH99" s="193"/>
      <c r="CI99" s="193"/>
      <c r="CJ99" s="193"/>
      <c r="CK99" s="203"/>
      <c r="CL99" s="203"/>
      <c r="CM99" s="202" t="s">
        <v>15</v>
      </c>
      <c r="CN99" s="207" t="s">
        <v>338</v>
      </c>
      <c r="CO99" s="201">
        <v>7713157</v>
      </c>
      <c r="CP99" s="201" t="s">
        <v>318</v>
      </c>
      <c r="CQ99" s="201" t="s">
        <v>239</v>
      </c>
      <c r="CR99" s="201" t="s">
        <v>390</v>
      </c>
      <c r="CS99" s="201" t="s">
        <v>485</v>
      </c>
      <c r="CT99" s="193">
        <v>104248</v>
      </c>
      <c r="CU99" s="193">
        <f>34148+100</f>
        <v>34248</v>
      </c>
      <c r="CV99" s="193"/>
      <c r="CW99" s="193"/>
      <c r="CX99" s="193">
        <f>CY99</f>
        <v>34148</v>
      </c>
      <c r="CY99" s="193">
        <v>34148</v>
      </c>
      <c r="CZ99" s="193">
        <f t="shared" si="384"/>
        <v>-34148</v>
      </c>
      <c r="DA99" s="193">
        <f t="shared" si="406"/>
        <v>0</v>
      </c>
      <c r="DB99" s="193"/>
      <c r="DC99" s="193"/>
      <c r="DD99" s="193"/>
      <c r="DE99" s="193"/>
      <c r="DF99" s="193"/>
      <c r="DG99" s="203"/>
      <c r="DH99" s="301"/>
      <c r="DI99" s="310" t="s">
        <v>15</v>
      </c>
      <c r="DJ99" s="315" t="s">
        <v>338</v>
      </c>
      <c r="DK99" s="312">
        <v>7713157</v>
      </c>
      <c r="DL99" s="312" t="s">
        <v>318</v>
      </c>
      <c r="DM99" s="312" t="s">
        <v>239</v>
      </c>
      <c r="DN99" s="312" t="s">
        <v>390</v>
      </c>
      <c r="DO99" s="312" t="s">
        <v>485</v>
      </c>
      <c r="DP99" s="313">
        <v>104248</v>
      </c>
      <c r="DQ99" s="313">
        <f>34148+100</f>
        <v>34248</v>
      </c>
      <c r="DR99" s="313"/>
      <c r="DS99" s="313"/>
      <c r="DT99" s="313">
        <f>DU99</f>
        <v>34148</v>
      </c>
      <c r="DU99" s="313">
        <v>34148</v>
      </c>
      <c r="DV99" s="313">
        <f t="shared" si="388"/>
        <v>-34148</v>
      </c>
      <c r="DW99" s="313">
        <f t="shared" si="407"/>
        <v>0</v>
      </c>
      <c r="DX99" s="313"/>
      <c r="DY99" s="313"/>
      <c r="DZ99" s="313"/>
      <c r="EA99" s="313"/>
      <c r="EB99" s="313"/>
      <c r="EC99" s="314"/>
      <c r="ED99" s="314"/>
      <c r="EE99" s="326" t="s">
        <v>15</v>
      </c>
      <c r="EF99" s="332" t="s">
        <v>338</v>
      </c>
      <c r="EG99" s="328">
        <v>7713157</v>
      </c>
      <c r="EH99" s="328" t="s">
        <v>318</v>
      </c>
      <c r="EI99" s="328" t="s">
        <v>239</v>
      </c>
      <c r="EJ99" s="328" t="s">
        <v>390</v>
      </c>
      <c r="EK99" s="328" t="s">
        <v>485</v>
      </c>
      <c r="EL99" s="329">
        <v>104248</v>
      </c>
      <c r="EM99" s="329">
        <f>34148+100</f>
        <v>34248</v>
      </c>
      <c r="EN99" s="329"/>
      <c r="EO99" s="329"/>
      <c r="EP99" s="329">
        <f>EQ99</f>
        <v>34148</v>
      </c>
      <c r="EQ99" s="329">
        <v>34148</v>
      </c>
      <c r="ER99" s="329">
        <f t="shared" si="392"/>
        <v>-34148</v>
      </c>
      <c r="ES99" s="329">
        <f t="shared" si="408"/>
        <v>0</v>
      </c>
      <c r="ET99" s="329"/>
      <c r="EU99" s="329"/>
      <c r="EV99" s="329"/>
      <c r="EW99" s="329"/>
      <c r="EX99" s="329"/>
      <c r="EY99" s="330"/>
      <c r="EZ99" s="330"/>
      <c r="FA99" s="328"/>
      <c r="FB99" s="221"/>
    </row>
    <row r="100" spans="1:161" ht="57.75" customHeight="1">
      <c r="A100" s="130" t="s">
        <v>15</v>
      </c>
      <c r="B100" s="131" t="s">
        <v>339</v>
      </c>
      <c r="C100" s="132"/>
      <c r="D100" s="132" t="s">
        <v>318</v>
      </c>
      <c r="E100" s="132" t="s">
        <v>239</v>
      </c>
      <c r="F100" s="132" t="s">
        <v>284</v>
      </c>
      <c r="G100" s="132" t="s">
        <v>486</v>
      </c>
      <c r="H100" s="160">
        <f>I100</f>
        <v>149882</v>
      </c>
      <c r="I100" s="160">
        <v>149882</v>
      </c>
      <c r="J100" s="160"/>
      <c r="K100" s="160"/>
      <c r="L100" s="160">
        <f>M100</f>
        <v>14882</v>
      </c>
      <c r="M100" s="160">
        <f>I100-135000</f>
        <v>14882</v>
      </c>
      <c r="N100" s="217"/>
      <c r="O100" s="217"/>
      <c r="P100" s="132" t="s">
        <v>486</v>
      </c>
      <c r="Q100" s="160">
        <f>R100</f>
        <v>149882</v>
      </c>
      <c r="R100" s="160">
        <v>149882</v>
      </c>
      <c r="S100" s="160"/>
      <c r="T100" s="160"/>
      <c r="U100" s="160">
        <f>V100</f>
        <v>14782</v>
      </c>
      <c r="V100" s="160">
        <f>R100-135000-100</f>
        <v>14782</v>
      </c>
      <c r="W100" s="217"/>
      <c r="X100" s="217"/>
      <c r="Y100" s="130" t="s">
        <v>15</v>
      </c>
      <c r="Z100" s="131" t="s">
        <v>339</v>
      </c>
      <c r="AA100" s="132">
        <v>7939028</v>
      </c>
      <c r="AB100" s="132" t="s">
        <v>318</v>
      </c>
      <c r="AC100" s="132" t="s">
        <v>239</v>
      </c>
      <c r="AD100" s="132" t="s">
        <v>391</v>
      </c>
      <c r="AE100" s="132" t="s">
        <v>486</v>
      </c>
      <c r="AF100" s="160">
        <v>149882</v>
      </c>
      <c r="AG100" s="160">
        <f>14782+100</f>
        <v>14882</v>
      </c>
      <c r="AH100" s="160"/>
      <c r="AI100" s="160"/>
      <c r="AJ100" s="160">
        <f>AK100</f>
        <v>14782</v>
      </c>
      <c r="AK100" s="160">
        <v>14782</v>
      </c>
      <c r="AL100" s="160">
        <f t="shared" si="409"/>
        <v>-14782</v>
      </c>
      <c r="AM100" s="160">
        <f t="shared" si="410"/>
        <v>0</v>
      </c>
      <c r="AN100" s="160"/>
      <c r="AO100" s="160"/>
      <c r="AP100" s="160"/>
      <c r="AQ100" s="160"/>
      <c r="AR100" s="160"/>
      <c r="AS100" s="217"/>
      <c r="AT100" s="217"/>
      <c r="AU100" s="202" t="s">
        <v>15</v>
      </c>
      <c r="AV100" s="207" t="s">
        <v>339</v>
      </c>
      <c r="AW100" s="201">
        <v>7939028</v>
      </c>
      <c r="AX100" s="201" t="s">
        <v>318</v>
      </c>
      <c r="AY100" s="201" t="s">
        <v>239</v>
      </c>
      <c r="AZ100" s="201" t="s">
        <v>391</v>
      </c>
      <c r="BA100" s="201" t="s">
        <v>486</v>
      </c>
      <c r="BB100" s="193">
        <v>149882</v>
      </c>
      <c r="BC100" s="193">
        <f>14782+100</f>
        <v>14882</v>
      </c>
      <c r="BD100" s="193"/>
      <c r="BE100" s="193"/>
      <c r="BF100" s="193">
        <f>BG100</f>
        <v>14782</v>
      </c>
      <c r="BG100" s="193">
        <v>14782</v>
      </c>
      <c r="BH100" s="193">
        <f t="shared" si="411"/>
        <v>-14782</v>
      </c>
      <c r="BI100" s="193">
        <f t="shared" si="404"/>
        <v>0</v>
      </c>
      <c r="BJ100" s="193"/>
      <c r="BK100" s="193"/>
      <c r="BL100" s="193"/>
      <c r="BM100" s="193"/>
      <c r="BN100" s="193"/>
      <c r="BO100" s="203"/>
      <c r="BP100" s="203"/>
      <c r="BQ100" s="202" t="s">
        <v>15</v>
      </c>
      <c r="BR100" s="207" t="s">
        <v>339</v>
      </c>
      <c r="BS100" s="201">
        <v>7939028</v>
      </c>
      <c r="BT100" s="201" t="s">
        <v>318</v>
      </c>
      <c r="BU100" s="201" t="s">
        <v>239</v>
      </c>
      <c r="BV100" s="201" t="s">
        <v>391</v>
      </c>
      <c r="BW100" s="201" t="s">
        <v>486</v>
      </c>
      <c r="BX100" s="193">
        <v>149882</v>
      </c>
      <c r="BY100" s="193">
        <f>14782+100</f>
        <v>14882</v>
      </c>
      <c r="BZ100" s="193"/>
      <c r="CA100" s="193"/>
      <c r="CB100" s="193">
        <f>CC100</f>
        <v>14782</v>
      </c>
      <c r="CC100" s="193">
        <v>14782</v>
      </c>
      <c r="CD100" s="193">
        <f t="shared" si="380"/>
        <v>-14782</v>
      </c>
      <c r="CE100" s="193">
        <f t="shared" si="405"/>
        <v>0</v>
      </c>
      <c r="CF100" s="193"/>
      <c r="CG100" s="193"/>
      <c r="CH100" s="193"/>
      <c r="CI100" s="193"/>
      <c r="CJ100" s="193"/>
      <c r="CK100" s="203"/>
      <c r="CL100" s="203"/>
      <c r="CM100" s="202" t="s">
        <v>15</v>
      </c>
      <c r="CN100" s="207" t="s">
        <v>339</v>
      </c>
      <c r="CO100" s="201">
        <v>7939028</v>
      </c>
      <c r="CP100" s="201" t="s">
        <v>318</v>
      </c>
      <c r="CQ100" s="201" t="s">
        <v>239</v>
      </c>
      <c r="CR100" s="201" t="s">
        <v>391</v>
      </c>
      <c r="CS100" s="201" t="s">
        <v>486</v>
      </c>
      <c r="CT100" s="193">
        <v>149882</v>
      </c>
      <c r="CU100" s="193">
        <f>14782+100</f>
        <v>14882</v>
      </c>
      <c r="CV100" s="193"/>
      <c r="CW100" s="193"/>
      <c r="CX100" s="193">
        <f>CY100</f>
        <v>14782</v>
      </c>
      <c r="CY100" s="193">
        <v>14782</v>
      </c>
      <c r="CZ100" s="193">
        <f t="shared" si="384"/>
        <v>-14782</v>
      </c>
      <c r="DA100" s="193">
        <f t="shared" si="406"/>
        <v>0</v>
      </c>
      <c r="DB100" s="193"/>
      <c r="DC100" s="193"/>
      <c r="DD100" s="193"/>
      <c r="DE100" s="193"/>
      <c r="DF100" s="193"/>
      <c r="DG100" s="203"/>
      <c r="DH100" s="301"/>
      <c r="DI100" s="310" t="s">
        <v>15</v>
      </c>
      <c r="DJ100" s="315" t="s">
        <v>339</v>
      </c>
      <c r="DK100" s="312">
        <v>7939028</v>
      </c>
      <c r="DL100" s="312" t="s">
        <v>318</v>
      </c>
      <c r="DM100" s="312" t="s">
        <v>239</v>
      </c>
      <c r="DN100" s="312" t="s">
        <v>391</v>
      </c>
      <c r="DO100" s="312" t="s">
        <v>486</v>
      </c>
      <c r="DP100" s="313">
        <v>149882</v>
      </c>
      <c r="DQ100" s="313">
        <f>14782+100</f>
        <v>14882</v>
      </c>
      <c r="DR100" s="313"/>
      <c r="DS100" s="313"/>
      <c r="DT100" s="313">
        <f>DU100</f>
        <v>14782</v>
      </c>
      <c r="DU100" s="313">
        <v>14782</v>
      </c>
      <c r="DV100" s="313">
        <f t="shared" si="388"/>
        <v>-14782</v>
      </c>
      <c r="DW100" s="313">
        <f t="shared" si="407"/>
        <v>0</v>
      </c>
      <c r="DX100" s="313"/>
      <c r="DY100" s="313"/>
      <c r="DZ100" s="313"/>
      <c r="EA100" s="313"/>
      <c r="EB100" s="313"/>
      <c r="EC100" s="314"/>
      <c r="ED100" s="314"/>
      <c r="EE100" s="326" t="s">
        <v>15</v>
      </c>
      <c r="EF100" s="332" t="s">
        <v>339</v>
      </c>
      <c r="EG100" s="328">
        <v>7939028</v>
      </c>
      <c r="EH100" s="328" t="s">
        <v>318</v>
      </c>
      <c r="EI100" s="328" t="s">
        <v>239</v>
      </c>
      <c r="EJ100" s="328" t="s">
        <v>391</v>
      </c>
      <c r="EK100" s="328" t="s">
        <v>486</v>
      </c>
      <c r="EL100" s="329">
        <v>149882</v>
      </c>
      <c r="EM100" s="329">
        <f>14782+100</f>
        <v>14882</v>
      </c>
      <c r="EN100" s="329"/>
      <c r="EO100" s="329"/>
      <c r="EP100" s="329">
        <f>EQ100</f>
        <v>14782</v>
      </c>
      <c r="EQ100" s="329">
        <v>14782</v>
      </c>
      <c r="ER100" s="329">
        <f t="shared" si="392"/>
        <v>-14782</v>
      </c>
      <c r="ES100" s="329">
        <f t="shared" si="408"/>
        <v>0</v>
      </c>
      <c r="ET100" s="329"/>
      <c r="EU100" s="329"/>
      <c r="EV100" s="329"/>
      <c r="EW100" s="329"/>
      <c r="EX100" s="329"/>
      <c r="EY100" s="330"/>
      <c r="EZ100" s="330"/>
      <c r="FA100" s="328"/>
      <c r="FB100" s="221"/>
    </row>
    <row r="101" spans="1:161" s="198" customFormat="1" ht="123" customHeight="1">
      <c r="A101" s="248" t="s">
        <v>15</v>
      </c>
      <c r="B101" s="249" t="s">
        <v>301</v>
      </c>
      <c r="C101" s="228"/>
      <c r="D101" s="228" t="s">
        <v>318</v>
      </c>
      <c r="E101" s="228" t="s">
        <v>240</v>
      </c>
      <c r="F101" s="248" t="str">
        <f>F100</f>
        <v>2021-2025</v>
      </c>
      <c r="G101" s="228" t="s">
        <v>467</v>
      </c>
      <c r="H101" s="250">
        <v>4842</v>
      </c>
      <c r="I101" s="250">
        <v>4842</v>
      </c>
      <c r="J101" s="250"/>
      <c r="K101" s="250"/>
      <c r="L101" s="250">
        <v>4642</v>
      </c>
      <c r="M101" s="250">
        <v>4642</v>
      </c>
      <c r="N101" s="251"/>
      <c r="O101" s="251"/>
      <c r="P101" s="228" t="s">
        <v>467</v>
      </c>
      <c r="Q101" s="250">
        <v>4842</v>
      </c>
      <c r="R101" s="250">
        <v>4842</v>
      </c>
      <c r="S101" s="250"/>
      <c r="T101" s="250"/>
      <c r="U101" s="250">
        <v>4642</v>
      </c>
      <c r="V101" s="250">
        <v>4642</v>
      </c>
      <c r="W101" s="251"/>
      <c r="X101" s="251"/>
      <c r="Y101" s="248" t="s">
        <v>15</v>
      </c>
      <c r="Z101" s="249" t="s">
        <v>301</v>
      </c>
      <c r="AA101" s="228">
        <v>7910488</v>
      </c>
      <c r="AB101" s="228" t="s">
        <v>318</v>
      </c>
      <c r="AC101" s="228" t="s">
        <v>240</v>
      </c>
      <c r="AD101" s="228" t="s">
        <v>388</v>
      </c>
      <c r="AE101" s="228" t="s">
        <v>467</v>
      </c>
      <c r="AF101" s="250">
        <v>4842</v>
      </c>
      <c r="AG101" s="250">
        <v>4842</v>
      </c>
      <c r="AH101" s="250"/>
      <c r="AI101" s="250"/>
      <c r="AJ101" s="250">
        <f>AK101</f>
        <v>539</v>
      </c>
      <c r="AK101" s="250">
        <f>357+182</f>
        <v>539</v>
      </c>
      <c r="AL101" s="250">
        <f t="shared" si="409"/>
        <v>-182</v>
      </c>
      <c r="AM101" s="250">
        <f t="shared" si="410"/>
        <v>357</v>
      </c>
      <c r="AN101" s="250"/>
      <c r="AO101" s="250">
        <v>357</v>
      </c>
      <c r="AP101" s="250"/>
      <c r="AQ101" s="250"/>
      <c r="AR101" s="250"/>
      <c r="AS101" s="251"/>
      <c r="AT101" s="251"/>
      <c r="AU101" s="248" t="s">
        <v>15</v>
      </c>
      <c r="AV101" s="249" t="s">
        <v>301</v>
      </c>
      <c r="AW101" s="228">
        <v>7910488</v>
      </c>
      <c r="AX101" s="228" t="s">
        <v>318</v>
      </c>
      <c r="AY101" s="228" t="s">
        <v>240</v>
      </c>
      <c r="AZ101" s="228" t="s">
        <v>388</v>
      </c>
      <c r="BA101" s="228" t="s">
        <v>467</v>
      </c>
      <c r="BB101" s="250">
        <v>4842</v>
      </c>
      <c r="BC101" s="250">
        <v>4842</v>
      </c>
      <c r="BD101" s="250"/>
      <c r="BE101" s="250"/>
      <c r="BF101" s="250">
        <f>BG101</f>
        <v>3009.8593299999998</v>
      </c>
      <c r="BG101" s="250">
        <v>3009.8593299999998</v>
      </c>
      <c r="BH101" s="250">
        <f t="shared" si="411"/>
        <v>-2652.8593299999998</v>
      </c>
      <c r="BI101" s="250">
        <f t="shared" si="404"/>
        <v>357</v>
      </c>
      <c r="BJ101" s="250"/>
      <c r="BK101" s="250">
        <v>357</v>
      </c>
      <c r="BL101" s="250"/>
      <c r="BM101" s="250"/>
      <c r="BN101" s="250"/>
      <c r="BO101" s="251"/>
      <c r="BP101" s="251"/>
      <c r="BQ101" s="248" t="s">
        <v>15</v>
      </c>
      <c r="BR101" s="249" t="s">
        <v>421</v>
      </c>
      <c r="BS101" s="228">
        <v>7910488</v>
      </c>
      <c r="BT101" s="228" t="s">
        <v>318</v>
      </c>
      <c r="BU101" s="228" t="s">
        <v>240</v>
      </c>
      <c r="BV101" s="228" t="s">
        <v>388</v>
      </c>
      <c r="BW101" s="228" t="s">
        <v>467</v>
      </c>
      <c r="BX101" s="250">
        <v>4842</v>
      </c>
      <c r="BY101" s="250">
        <v>4842</v>
      </c>
      <c r="BZ101" s="250"/>
      <c r="CA101" s="250"/>
      <c r="CB101" s="250">
        <f>CC101</f>
        <v>3009.8593299999998</v>
      </c>
      <c r="CC101" s="250">
        <v>3009.8593299999998</v>
      </c>
      <c r="CD101" s="250">
        <f t="shared" si="380"/>
        <v>-2652.8593299999998</v>
      </c>
      <c r="CE101" s="250">
        <f t="shared" si="405"/>
        <v>357</v>
      </c>
      <c r="CF101" s="250"/>
      <c r="CG101" s="250">
        <v>357</v>
      </c>
      <c r="CH101" s="250"/>
      <c r="CI101" s="250"/>
      <c r="CJ101" s="250"/>
      <c r="CK101" s="251"/>
      <c r="CL101" s="251"/>
      <c r="CM101" s="248" t="s">
        <v>15</v>
      </c>
      <c r="CN101" s="249" t="s">
        <v>421</v>
      </c>
      <c r="CO101" s="228">
        <v>7910488</v>
      </c>
      <c r="CP101" s="228" t="s">
        <v>318</v>
      </c>
      <c r="CQ101" s="228" t="s">
        <v>240</v>
      </c>
      <c r="CR101" s="228" t="s">
        <v>388</v>
      </c>
      <c r="CS101" s="228" t="s">
        <v>467</v>
      </c>
      <c r="CT101" s="250">
        <v>4842</v>
      </c>
      <c r="CU101" s="250">
        <v>4842</v>
      </c>
      <c r="CV101" s="250"/>
      <c r="CW101" s="250"/>
      <c r="CX101" s="250">
        <f>CY101</f>
        <v>712.23071400000003</v>
      </c>
      <c r="CY101" s="250">
        <v>712.23071400000003</v>
      </c>
      <c r="CZ101" s="250">
        <f t="shared" si="384"/>
        <v>-355.23071400000003</v>
      </c>
      <c r="DA101" s="250">
        <f t="shared" si="406"/>
        <v>357</v>
      </c>
      <c r="DB101" s="250"/>
      <c r="DC101" s="250">
        <v>357</v>
      </c>
      <c r="DD101" s="250"/>
      <c r="DE101" s="250"/>
      <c r="DF101" s="250"/>
      <c r="DG101" s="251"/>
      <c r="DH101" s="302"/>
      <c r="DI101" s="310" t="s">
        <v>15</v>
      </c>
      <c r="DJ101" s="311" t="s">
        <v>421</v>
      </c>
      <c r="DK101" s="312">
        <v>7910488</v>
      </c>
      <c r="DL101" s="312" t="s">
        <v>318</v>
      </c>
      <c r="DM101" s="312" t="s">
        <v>240</v>
      </c>
      <c r="DN101" s="312" t="s">
        <v>388</v>
      </c>
      <c r="DO101" s="312" t="s">
        <v>467</v>
      </c>
      <c r="DP101" s="313">
        <v>4842</v>
      </c>
      <c r="DQ101" s="313">
        <v>4842</v>
      </c>
      <c r="DR101" s="313"/>
      <c r="DS101" s="313"/>
      <c r="DT101" s="313">
        <f>DU101</f>
        <v>712.23071400000003</v>
      </c>
      <c r="DU101" s="313">
        <v>712.23071400000003</v>
      </c>
      <c r="DV101" s="313">
        <f t="shared" si="388"/>
        <v>-355.23071400000003</v>
      </c>
      <c r="DW101" s="313">
        <f t="shared" si="407"/>
        <v>357</v>
      </c>
      <c r="DX101" s="313"/>
      <c r="DY101" s="313">
        <v>357</v>
      </c>
      <c r="DZ101" s="313"/>
      <c r="EA101" s="313"/>
      <c r="EB101" s="313"/>
      <c r="EC101" s="314"/>
      <c r="ED101" s="314"/>
      <c r="EE101" s="326" t="s">
        <v>15</v>
      </c>
      <c r="EF101" s="327" t="s">
        <v>421</v>
      </c>
      <c r="EG101" s="328">
        <v>7910488</v>
      </c>
      <c r="EH101" s="328" t="s">
        <v>318</v>
      </c>
      <c r="EI101" s="328" t="s">
        <v>240</v>
      </c>
      <c r="EJ101" s="328" t="s">
        <v>388</v>
      </c>
      <c r="EK101" s="328" t="s">
        <v>467</v>
      </c>
      <c r="EL101" s="329">
        <v>4842</v>
      </c>
      <c r="EM101" s="329">
        <v>4842</v>
      </c>
      <c r="EN101" s="329"/>
      <c r="EO101" s="329"/>
      <c r="EP101" s="329">
        <f>EQ101</f>
        <v>712.23071400000003</v>
      </c>
      <c r="EQ101" s="329">
        <v>712.23071400000003</v>
      </c>
      <c r="ER101" s="329">
        <f t="shared" si="392"/>
        <v>-355.23071400000003</v>
      </c>
      <c r="ES101" s="329">
        <f t="shared" si="408"/>
        <v>357</v>
      </c>
      <c r="ET101" s="329"/>
      <c r="EU101" s="329">
        <v>357</v>
      </c>
      <c r="EV101" s="329"/>
      <c r="EW101" s="329"/>
      <c r="EX101" s="329"/>
      <c r="EY101" s="330"/>
      <c r="EZ101" s="330"/>
      <c r="FA101" s="328"/>
      <c r="FB101" s="253"/>
      <c r="FC101" s="254"/>
      <c r="FD101" s="254"/>
      <c r="FE101" s="254"/>
    </row>
    <row r="102" spans="1:161" s="155" customFormat="1" ht="38">
      <c r="A102" s="202" t="s">
        <v>15</v>
      </c>
      <c r="B102" s="200" t="s">
        <v>302</v>
      </c>
      <c r="C102" s="201"/>
      <c r="D102" s="201" t="s">
        <v>318</v>
      </c>
      <c r="E102" s="201" t="s">
        <v>240</v>
      </c>
      <c r="F102" s="202" t="e">
        <f>#REF!</f>
        <v>#REF!</v>
      </c>
      <c r="G102" s="201" t="s">
        <v>468</v>
      </c>
      <c r="H102" s="193">
        <v>6851</v>
      </c>
      <c r="I102" s="193">
        <v>6851</v>
      </c>
      <c r="J102" s="193"/>
      <c r="K102" s="193"/>
      <c r="L102" s="193">
        <v>6651</v>
      </c>
      <c r="M102" s="193">
        <v>6651</v>
      </c>
      <c r="N102" s="203"/>
      <c r="O102" s="203"/>
      <c r="P102" s="201" t="s">
        <v>468</v>
      </c>
      <c r="Q102" s="193">
        <v>6851</v>
      </c>
      <c r="R102" s="193">
        <v>6851</v>
      </c>
      <c r="S102" s="193"/>
      <c r="T102" s="193"/>
      <c r="U102" s="193">
        <v>6651</v>
      </c>
      <c r="V102" s="193">
        <v>6651</v>
      </c>
      <c r="W102" s="203"/>
      <c r="X102" s="203"/>
      <c r="Y102" s="202" t="s">
        <v>15</v>
      </c>
      <c r="Z102" s="200" t="s">
        <v>302</v>
      </c>
      <c r="AA102" s="201">
        <v>7913666</v>
      </c>
      <c r="AB102" s="201" t="s">
        <v>318</v>
      </c>
      <c r="AC102" s="201" t="s">
        <v>240</v>
      </c>
      <c r="AD102" s="201" t="s">
        <v>392</v>
      </c>
      <c r="AE102" s="201" t="s">
        <v>468</v>
      </c>
      <c r="AF102" s="193">
        <v>6851</v>
      </c>
      <c r="AG102" s="193">
        <v>6851</v>
      </c>
      <c r="AH102" s="193"/>
      <c r="AI102" s="193"/>
      <c r="AJ102" s="193">
        <f>AK102</f>
        <v>3311</v>
      </c>
      <c r="AK102" s="193">
        <f>1000+1500+811</f>
        <v>3311</v>
      </c>
      <c r="AL102" s="193">
        <f t="shared" si="409"/>
        <v>-3311</v>
      </c>
      <c r="AM102" s="193">
        <f t="shared" si="410"/>
        <v>0</v>
      </c>
      <c r="AN102" s="193"/>
      <c r="AO102" s="193"/>
      <c r="AP102" s="193"/>
      <c r="AQ102" s="193"/>
      <c r="AR102" s="193"/>
      <c r="AS102" s="203"/>
      <c r="AT102" s="203"/>
      <c r="AU102" s="202" t="s">
        <v>15</v>
      </c>
      <c r="AV102" s="200" t="s">
        <v>302</v>
      </c>
      <c r="AW102" s="201">
        <v>7913666</v>
      </c>
      <c r="AX102" s="201" t="s">
        <v>318</v>
      </c>
      <c r="AY102" s="201" t="s">
        <v>240</v>
      </c>
      <c r="AZ102" s="201" t="s">
        <v>388</v>
      </c>
      <c r="BA102" s="201" t="s">
        <v>411</v>
      </c>
      <c r="BB102" s="193">
        <f>BC102</f>
        <v>7947.1080000000002</v>
      </c>
      <c r="BC102" s="193">
        <v>7947.1080000000002</v>
      </c>
      <c r="BD102" s="193"/>
      <c r="BE102" s="193"/>
      <c r="BF102" s="193">
        <f>BG102</f>
        <v>7591.2830000000004</v>
      </c>
      <c r="BG102" s="193">
        <v>7591.2830000000004</v>
      </c>
      <c r="BH102" s="193">
        <f t="shared" si="411"/>
        <v>-7591.2830000000004</v>
      </c>
      <c r="BI102" s="193">
        <f t="shared" si="404"/>
        <v>0</v>
      </c>
      <c r="BJ102" s="193"/>
      <c r="BK102" s="193"/>
      <c r="BL102" s="193"/>
      <c r="BM102" s="193"/>
      <c r="BN102" s="193"/>
      <c r="BO102" s="203"/>
      <c r="BP102" s="203"/>
      <c r="BQ102" s="202" t="s">
        <v>15</v>
      </c>
      <c r="BR102" s="200" t="s">
        <v>422</v>
      </c>
      <c r="BS102" s="201">
        <v>7913666</v>
      </c>
      <c r="BT102" s="201" t="s">
        <v>318</v>
      </c>
      <c r="BU102" s="201" t="s">
        <v>240</v>
      </c>
      <c r="BV102" s="201" t="s">
        <v>388</v>
      </c>
      <c r="BW102" s="228" t="s">
        <v>469</v>
      </c>
      <c r="BX102" s="193">
        <f>BY102</f>
        <v>7947.1080000000002</v>
      </c>
      <c r="BY102" s="193">
        <v>7947.1080000000002</v>
      </c>
      <c r="BZ102" s="193"/>
      <c r="CA102" s="193"/>
      <c r="CB102" s="193">
        <f>CC102</f>
        <v>7591.2830000000004</v>
      </c>
      <c r="CC102" s="193">
        <v>7591.2830000000004</v>
      </c>
      <c r="CD102" s="193">
        <f t="shared" si="380"/>
        <v>-7591.2830000000004</v>
      </c>
      <c r="CE102" s="193">
        <f t="shared" si="405"/>
        <v>0</v>
      </c>
      <c r="CF102" s="193"/>
      <c r="CG102" s="193"/>
      <c r="CH102" s="193"/>
      <c r="CI102" s="193"/>
      <c r="CJ102" s="193"/>
      <c r="CK102" s="203"/>
      <c r="CL102" s="203"/>
      <c r="CM102" s="202" t="s">
        <v>15</v>
      </c>
      <c r="CN102" s="200" t="s">
        <v>422</v>
      </c>
      <c r="CO102" s="201">
        <v>7913666</v>
      </c>
      <c r="CP102" s="201" t="s">
        <v>318</v>
      </c>
      <c r="CQ102" s="201" t="s">
        <v>240</v>
      </c>
      <c r="CR102" s="201" t="s">
        <v>388</v>
      </c>
      <c r="CS102" s="228" t="s">
        <v>469</v>
      </c>
      <c r="CT102" s="193">
        <f>CU102</f>
        <v>7947.1080000000002</v>
      </c>
      <c r="CU102" s="193">
        <v>7947.1080000000002</v>
      </c>
      <c r="CV102" s="193"/>
      <c r="CW102" s="193"/>
      <c r="CX102" s="193">
        <f>CY102</f>
        <v>7541.2830000000004</v>
      </c>
      <c r="CY102" s="193">
        <f>7591.283-50</f>
        <v>7541.2830000000004</v>
      </c>
      <c r="CZ102" s="193">
        <f t="shared" si="384"/>
        <v>-7541.2830000000004</v>
      </c>
      <c r="DA102" s="193">
        <f t="shared" si="406"/>
        <v>0</v>
      </c>
      <c r="DB102" s="193"/>
      <c r="DC102" s="193"/>
      <c r="DD102" s="193"/>
      <c r="DE102" s="193"/>
      <c r="DF102" s="193"/>
      <c r="DG102" s="203"/>
      <c r="DH102" s="301"/>
      <c r="DI102" s="310" t="s">
        <v>15</v>
      </c>
      <c r="DJ102" s="311" t="s">
        <v>422</v>
      </c>
      <c r="DK102" s="312">
        <v>7913666</v>
      </c>
      <c r="DL102" s="312" t="s">
        <v>318</v>
      </c>
      <c r="DM102" s="312" t="s">
        <v>240</v>
      </c>
      <c r="DN102" s="312" t="s">
        <v>388</v>
      </c>
      <c r="DO102" s="312" t="s">
        <v>469</v>
      </c>
      <c r="DP102" s="313">
        <f>DQ102</f>
        <v>7947.1080000000002</v>
      </c>
      <c r="DQ102" s="313">
        <v>7947.1080000000002</v>
      </c>
      <c r="DR102" s="313"/>
      <c r="DS102" s="313"/>
      <c r="DT102" s="313">
        <f>DU102</f>
        <v>3701.2830000000004</v>
      </c>
      <c r="DU102" s="313">
        <f>7591.283-50-2300-1540</f>
        <v>3701.2830000000004</v>
      </c>
      <c r="DV102" s="313">
        <f t="shared" si="388"/>
        <v>-3701.2830000000004</v>
      </c>
      <c r="DW102" s="313">
        <f t="shared" si="407"/>
        <v>0</v>
      </c>
      <c r="DX102" s="313"/>
      <c r="DY102" s="313"/>
      <c r="DZ102" s="313"/>
      <c r="EA102" s="313"/>
      <c r="EB102" s="313"/>
      <c r="EC102" s="314"/>
      <c r="ED102" s="314"/>
      <c r="EE102" s="326" t="s">
        <v>15</v>
      </c>
      <c r="EF102" s="327" t="s">
        <v>422</v>
      </c>
      <c r="EG102" s="328">
        <v>7913666</v>
      </c>
      <c r="EH102" s="328" t="s">
        <v>318</v>
      </c>
      <c r="EI102" s="328" t="s">
        <v>240</v>
      </c>
      <c r="EJ102" s="328" t="s">
        <v>388</v>
      </c>
      <c r="EK102" s="328" t="s">
        <v>469</v>
      </c>
      <c r="EL102" s="329">
        <f>EM102</f>
        <v>7947.1080000000002</v>
      </c>
      <c r="EM102" s="329">
        <v>7947.1080000000002</v>
      </c>
      <c r="EN102" s="329"/>
      <c r="EO102" s="329"/>
      <c r="EP102" s="329">
        <f>EQ102</f>
        <v>3701.2830000000004</v>
      </c>
      <c r="EQ102" s="329">
        <f>7591.283-50-2300-1540</f>
        <v>3701.2830000000004</v>
      </c>
      <c r="ER102" s="329">
        <f t="shared" si="392"/>
        <v>-3701.2830000000004</v>
      </c>
      <c r="ES102" s="329">
        <f t="shared" si="408"/>
        <v>0</v>
      </c>
      <c r="ET102" s="329"/>
      <c r="EU102" s="329"/>
      <c r="EV102" s="329"/>
      <c r="EW102" s="329"/>
      <c r="EX102" s="329"/>
      <c r="EY102" s="330"/>
      <c r="EZ102" s="330"/>
      <c r="FA102" s="328"/>
      <c r="FB102" s="222"/>
      <c r="FD102" s="179"/>
      <c r="FE102" s="179"/>
    </row>
    <row r="103" spans="1:161" s="155" customFormat="1" ht="57.75" hidden="1" customHeight="1">
      <c r="A103" s="202" t="s">
        <v>15</v>
      </c>
      <c r="B103" s="200" t="s">
        <v>303</v>
      </c>
      <c r="C103" s="201"/>
      <c r="D103" s="201" t="s">
        <v>318</v>
      </c>
      <c r="E103" s="201" t="s">
        <v>240</v>
      </c>
      <c r="F103" s="202" t="str">
        <f t="shared" ref="F103" si="412">F101</f>
        <v>2021-2025</v>
      </c>
      <c r="G103" s="201" t="s">
        <v>463</v>
      </c>
      <c r="H103" s="193">
        <v>3808</v>
      </c>
      <c r="I103" s="193">
        <v>3808</v>
      </c>
      <c r="J103" s="193"/>
      <c r="K103" s="193"/>
      <c r="L103" s="193">
        <v>611</v>
      </c>
      <c r="M103" s="193">
        <v>611</v>
      </c>
      <c r="N103" s="203"/>
      <c r="O103" s="203"/>
      <c r="P103" s="201" t="s">
        <v>463</v>
      </c>
      <c r="Q103" s="193">
        <v>3808</v>
      </c>
      <c r="R103" s="193">
        <v>3808</v>
      </c>
      <c r="S103" s="193"/>
      <c r="T103" s="193"/>
      <c r="U103" s="193">
        <v>611</v>
      </c>
      <c r="V103" s="193">
        <v>611</v>
      </c>
      <c r="W103" s="203"/>
      <c r="X103" s="203"/>
      <c r="Y103" s="202" t="s">
        <v>15</v>
      </c>
      <c r="Z103" s="200" t="s">
        <v>303</v>
      </c>
      <c r="AA103" s="201">
        <v>7909588</v>
      </c>
      <c r="AB103" s="201" t="s">
        <v>318</v>
      </c>
      <c r="AC103" s="201" t="s">
        <v>240</v>
      </c>
      <c r="AD103" s="201" t="s">
        <v>388</v>
      </c>
      <c r="AE103" s="201" t="s">
        <v>463</v>
      </c>
      <c r="AF103" s="193">
        <v>3808</v>
      </c>
      <c r="AG103" s="193">
        <v>3808</v>
      </c>
      <c r="AH103" s="193"/>
      <c r="AI103" s="193"/>
      <c r="AJ103" s="193">
        <v>611</v>
      </c>
      <c r="AK103" s="193">
        <v>611</v>
      </c>
      <c r="AL103" s="193">
        <f t="shared" si="409"/>
        <v>0</v>
      </c>
      <c r="AM103" s="193">
        <f t="shared" si="410"/>
        <v>611</v>
      </c>
      <c r="AN103" s="193"/>
      <c r="AO103" s="193">
        <v>611</v>
      </c>
      <c r="AP103" s="193"/>
      <c r="AQ103" s="193"/>
      <c r="AR103" s="193"/>
      <c r="AS103" s="203"/>
      <c r="AT103" s="203"/>
      <c r="AU103" s="202" t="s">
        <v>15</v>
      </c>
      <c r="AV103" s="200" t="s">
        <v>303</v>
      </c>
      <c r="AW103" s="201">
        <v>7909588</v>
      </c>
      <c r="AX103" s="201" t="s">
        <v>318</v>
      </c>
      <c r="AY103" s="201" t="s">
        <v>240</v>
      </c>
      <c r="AZ103" s="201" t="s">
        <v>388</v>
      </c>
      <c r="BA103" s="201" t="s">
        <v>463</v>
      </c>
      <c r="BB103" s="193">
        <v>3808</v>
      </c>
      <c r="BC103" s="193">
        <v>3808</v>
      </c>
      <c r="BD103" s="193"/>
      <c r="BE103" s="193"/>
      <c r="BF103" s="193">
        <v>611</v>
      </c>
      <c r="BG103" s="193">
        <v>611</v>
      </c>
      <c r="BH103" s="193">
        <f t="shared" si="411"/>
        <v>0</v>
      </c>
      <c r="BI103" s="193">
        <f t="shared" si="404"/>
        <v>611</v>
      </c>
      <c r="BJ103" s="193"/>
      <c r="BK103" s="193">
        <v>611</v>
      </c>
      <c r="BL103" s="193"/>
      <c r="BM103" s="193"/>
      <c r="BN103" s="193"/>
      <c r="BO103" s="203"/>
      <c r="BP103" s="203"/>
      <c r="BQ103" s="202" t="s">
        <v>15</v>
      </c>
      <c r="BR103" s="200" t="s">
        <v>420</v>
      </c>
      <c r="BS103" s="201">
        <v>7909588</v>
      </c>
      <c r="BT103" s="201" t="s">
        <v>318</v>
      </c>
      <c r="BU103" s="201" t="s">
        <v>240</v>
      </c>
      <c r="BV103" s="201" t="s">
        <v>388</v>
      </c>
      <c r="BW103" s="201" t="s">
        <v>463</v>
      </c>
      <c r="BX103" s="193">
        <v>3808</v>
      </c>
      <c r="BY103" s="193">
        <v>3808</v>
      </c>
      <c r="BZ103" s="193"/>
      <c r="CA103" s="193"/>
      <c r="CB103" s="193">
        <v>611</v>
      </c>
      <c r="CC103" s="193">
        <v>611</v>
      </c>
      <c r="CD103" s="193">
        <f t="shared" si="380"/>
        <v>0</v>
      </c>
      <c r="CE103" s="193">
        <f t="shared" si="405"/>
        <v>611</v>
      </c>
      <c r="CF103" s="193"/>
      <c r="CG103" s="193">
        <v>611</v>
      </c>
      <c r="CH103" s="193"/>
      <c r="CI103" s="193"/>
      <c r="CJ103" s="193"/>
      <c r="CK103" s="203"/>
      <c r="CL103" s="203"/>
      <c r="CM103" s="202"/>
      <c r="CN103" s="200"/>
      <c r="CO103" s="201"/>
      <c r="CP103" s="201"/>
      <c r="CQ103" s="201"/>
      <c r="CR103" s="201"/>
      <c r="CS103" s="201"/>
      <c r="CT103" s="193"/>
      <c r="CU103" s="193"/>
      <c r="CV103" s="193"/>
      <c r="CW103" s="193"/>
      <c r="CX103" s="193"/>
      <c r="CY103" s="193"/>
      <c r="CZ103" s="193"/>
      <c r="DA103" s="193"/>
      <c r="DB103" s="193"/>
      <c r="DC103" s="193"/>
      <c r="DD103" s="193"/>
      <c r="DE103" s="193"/>
      <c r="DF103" s="193"/>
      <c r="DG103" s="203"/>
      <c r="DH103" s="301"/>
      <c r="DI103" s="310"/>
      <c r="DJ103" s="311"/>
      <c r="DK103" s="312"/>
      <c r="DL103" s="312"/>
      <c r="DM103" s="312"/>
      <c r="DN103" s="312"/>
      <c r="DO103" s="312"/>
      <c r="DP103" s="313"/>
      <c r="DQ103" s="313"/>
      <c r="DR103" s="313"/>
      <c r="DS103" s="313"/>
      <c r="DT103" s="313"/>
      <c r="DU103" s="313"/>
      <c r="DV103" s="313"/>
      <c r="DW103" s="313"/>
      <c r="DX103" s="313"/>
      <c r="DY103" s="313"/>
      <c r="DZ103" s="313"/>
      <c r="EA103" s="313"/>
      <c r="EB103" s="313"/>
      <c r="EC103" s="314"/>
      <c r="ED103" s="314"/>
      <c r="EE103" s="326"/>
      <c r="EF103" s="327"/>
      <c r="EG103" s="328"/>
      <c r="EH103" s="328"/>
      <c r="EI103" s="328"/>
      <c r="EJ103" s="328"/>
      <c r="EK103" s="328"/>
      <c r="EL103" s="329"/>
      <c r="EM103" s="329"/>
      <c r="EN103" s="329"/>
      <c r="EO103" s="329"/>
      <c r="EP103" s="329"/>
      <c r="EQ103" s="329"/>
      <c r="ER103" s="329"/>
      <c r="ES103" s="329"/>
      <c r="ET103" s="329"/>
      <c r="EU103" s="329"/>
      <c r="EV103" s="329"/>
      <c r="EW103" s="329"/>
      <c r="EX103" s="329"/>
      <c r="EY103" s="330"/>
      <c r="EZ103" s="330"/>
      <c r="FA103" s="328"/>
      <c r="FB103" s="222"/>
      <c r="FD103" s="179"/>
    </row>
    <row r="104" spans="1:161" ht="57.75" customHeight="1">
      <c r="A104" s="130" t="s">
        <v>15</v>
      </c>
      <c r="B104" s="134" t="s">
        <v>304</v>
      </c>
      <c r="C104" s="132"/>
      <c r="D104" s="132" t="s">
        <v>318</v>
      </c>
      <c r="E104" s="132" t="s">
        <v>240</v>
      </c>
      <c r="F104" s="130" t="str">
        <f>F103</f>
        <v>2021-2025</v>
      </c>
      <c r="G104" s="132" t="s">
        <v>470</v>
      </c>
      <c r="H104" s="160">
        <v>5957</v>
      </c>
      <c r="I104" s="160">
        <v>5957</v>
      </c>
      <c r="J104" s="160"/>
      <c r="K104" s="160"/>
      <c r="L104" s="160">
        <v>5757</v>
      </c>
      <c r="M104" s="160">
        <v>5757</v>
      </c>
      <c r="N104" s="217"/>
      <c r="O104" s="217"/>
      <c r="P104" s="132" t="s">
        <v>470</v>
      </c>
      <c r="Q104" s="160">
        <v>5957</v>
      </c>
      <c r="R104" s="160">
        <v>5957</v>
      </c>
      <c r="S104" s="160"/>
      <c r="T104" s="160"/>
      <c r="U104" s="160">
        <v>5757</v>
      </c>
      <c r="V104" s="160">
        <v>5757</v>
      </c>
      <c r="W104" s="217"/>
      <c r="X104" s="217"/>
      <c r="Y104" s="130" t="s">
        <v>15</v>
      </c>
      <c r="Z104" s="134" t="s">
        <v>304</v>
      </c>
      <c r="AA104" s="132">
        <v>7912507</v>
      </c>
      <c r="AB104" s="132" t="s">
        <v>318</v>
      </c>
      <c r="AC104" s="132" t="s">
        <v>240</v>
      </c>
      <c r="AD104" s="132" t="s">
        <v>392</v>
      </c>
      <c r="AE104" s="132" t="s">
        <v>470</v>
      </c>
      <c r="AF104" s="160">
        <v>5957</v>
      </c>
      <c r="AG104" s="160">
        <v>5957</v>
      </c>
      <c r="AH104" s="160"/>
      <c r="AI104" s="160"/>
      <c r="AJ104" s="160">
        <v>5757</v>
      </c>
      <c r="AK104" s="160">
        <v>5757</v>
      </c>
      <c r="AL104" s="160">
        <f t="shared" si="409"/>
        <v>-5757</v>
      </c>
      <c r="AM104" s="160">
        <f t="shared" si="410"/>
        <v>0</v>
      </c>
      <c r="AN104" s="160"/>
      <c r="AO104" s="160"/>
      <c r="AP104" s="160"/>
      <c r="AQ104" s="160"/>
      <c r="AR104" s="160"/>
      <c r="AS104" s="217"/>
      <c r="AT104" s="217"/>
      <c r="AU104" s="202" t="s">
        <v>15</v>
      </c>
      <c r="AV104" s="200" t="s">
        <v>304</v>
      </c>
      <c r="AW104" s="201">
        <v>7912507</v>
      </c>
      <c r="AX104" s="201" t="s">
        <v>318</v>
      </c>
      <c r="AY104" s="201" t="s">
        <v>240</v>
      </c>
      <c r="AZ104" s="201" t="s">
        <v>392</v>
      </c>
      <c r="BA104" s="201" t="s">
        <v>470</v>
      </c>
      <c r="BB104" s="193">
        <v>5957</v>
      </c>
      <c r="BC104" s="193">
        <v>5957</v>
      </c>
      <c r="BD104" s="193"/>
      <c r="BE104" s="193"/>
      <c r="BF104" s="193">
        <v>5757</v>
      </c>
      <c r="BG104" s="193">
        <v>5757</v>
      </c>
      <c r="BH104" s="193">
        <f t="shared" si="411"/>
        <v>-5757</v>
      </c>
      <c r="BI104" s="193">
        <f t="shared" si="404"/>
        <v>0</v>
      </c>
      <c r="BJ104" s="193"/>
      <c r="BK104" s="193"/>
      <c r="BL104" s="193"/>
      <c r="BM104" s="193"/>
      <c r="BN104" s="193"/>
      <c r="BO104" s="203"/>
      <c r="BP104" s="203"/>
      <c r="BQ104" s="202" t="s">
        <v>15</v>
      </c>
      <c r="BR104" s="200" t="s">
        <v>423</v>
      </c>
      <c r="BS104" s="201">
        <v>7912507</v>
      </c>
      <c r="BT104" s="201" t="s">
        <v>318</v>
      </c>
      <c r="BU104" s="201" t="s">
        <v>240</v>
      </c>
      <c r="BV104" s="201" t="s">
        <v>392</v>
      </c>
      <c r="BW104" s="201" t="s">
        <v>470</v>
      </c>
      <c r="BX104" s="193">
        <v>5957</v>
      </c>
      <c r="BY104" s="193">
        <v>5957</v>
      </c>
      <c r="BZ104" s="193"/>
      <c r="CA104" s="193"/>
      <c r="CB104" s="193">
        <v>5757</v>
      </c>
      <c r="CC104" s="193">
        <v>5757</v>
      </c>
      <c r="CD104" s="193">
        <f t="shared" si="380"/>
        <v>-5757</v>
      </c>
      <c r="CE104" s="193">
        <f t="shared" si="405"/>
        <v>0</v>
      </c>
      <c r="CF104" s="193"/>
      <c r="CG104" s="193"/>
      <c r="CH104" s="193"/>
      <c r="CI104" s="193"/>
      <c r="CJ104" s="193"/>
      <c r="CK104" s="203"/>
      <c r="CL104" s="203"/>
      <c r="CM104" s="202" t="s">
        <v>15</v>
      </c>
      <c r="CN104" s="200" t="s">
        <v>423</v>
      </c>
      <c r="CO104" s="201">
        <v>7912507</v>
      </c>
      <c r="CP104" s="201" t="s">
        <v>318</v>
      </c>
      <c r="CQ104" s="201" t="s">
        <v>240</v>
      </c>
      <c r="CR104" s="201" t="s">
        <v>392</v>
      </c>
      <c r="CS104" s="201" t="s">
        <v>470</v>
      </c>
      <c r="CT104" s="193">
        <v>5957</v>
      </c>
      <c r="CU104" s="193">
        <v>5957</v>
      </c>
      <c r="CV104" s="193"/>
      <c r="CW104" s="193"/>
      <c r="CX104" s="193">
        <v>5757</v>
      </c>
      <c r="CY104" s="193">
        <v>5757</v>
      </c>
      <c r="CZ104" s="193">
        <f t="shared" si="384"/>
        <v>-5757</v>
      </c>
      <c r="DA104" s="193">
        <f t="shared" si="406"/>
        <v>0</v>
      </c>
      <c r="DB104" s="193"/>
      <c r="DC104" s="193"/>
      <c r="DD104" s="193"/>
      <c r="DE104" s="193"/>
      <c r="DF104" s="193"/>
      <c r="DG104" s="203"/>
      <c r="DH104" s="301"/>
      <c r="DI104" s="310" t="s">
        <v>15</v>
      </c>
      <c r="DJ104" s="311" t="s">
        <v>423</v>
      </c>
      <c r="DK104" s="312">
        <v>7912507</v>
      </c>
      <c r="DL104" s="312" t="s">
        <v>318</v>
      </c>
      <c r="DM104" s="312" t="s">
        <v>240</v>
      </c>
      <c r="DN104" s="312" t="s">
        <v>392</v>
      </c>
      <c r="DO104" s="312" t="s">
        <v>470</v>
      </c>
      <c r="DP104" s="313">
        <v>5957</v>
      </c>
      <c r="DQ104" s="313">
        <v>5957</v>
      </c>
      <c r="DR104" s="313"/>
      <c r="DS104" s="313"/>
      <c r="DT104" s="313">
        <v>5757</v>
      </c>
      <c r="DU104" s="313">
        <v>5757</v>
      </c>
      <c r="DV104" s="313">
        <f t="shared" ref="DV104:DV111" si="413">DW104-DU104</f>
        <v>-5757</v>
      </c>
      <c r="DW104" s="313">
        <f t="shared" ref="DW104:DW106" si="414">DX104+DY104+DZ104+EA104+EB104</f>
        <v>0</v>
      </c>
      <c r="DX104" s="313"/>
      <c r="DY104" s="313"/>
      <c r="DZ104" s="313"/>
      <c r="EA104" s="313"/>
      <c r="EB104" s="313"/>
      <c r="EC104" s="314"/>
      <c r="ED104" s="314"/>
      <c r="EE104" s="326" t="s">
        <v>15</v>
      </c>
      <c r="EF104" s="327" t="s">
        <v>423</v>
      </c>
      <c r="EG104" s="328">
        <v>7912507</v>
      </c>
      <c r="EH104" s="328" t="s">
        <v>318</v>
      </c>
      <c r="EI104" s="328" t="s">
        <v>240</v>
      </c>
      <c r="EJ104" s="328" t="s">
        <v>392</v>
      </c>
      <c r="EK104" s="328" t="s">
        <v>470</v>
      </c>
      <c r="EL104" s="329">
        <v>5957</v>
      </c>
      <c r="EM104" s="329">
        <v>5957</v>
      </c>
      <c r="EN104" s="329"/>
      <c r="EO104" s="329"/>
      <c r="EP104" s="329">
        <v>5757</v>
      </c>
      <c r="EQ104" s="329">
        <v>5757</v>
      </c>
      <c r="ER104" s="329">
        <f t="shared" ref="ER104:ER111" si="415">ES104-EQ104</f>
        <v>-5757</v>
      </c>
      <c r="ES104" s="329">
        <f t="shared" ref="ES104:ES106" si="416">ET104+EU104+EV104+EW104+EX104</f>
        <v>0</v>
      </c>
      <c r="ET104" s="329"/>
      <c r="EU104" s="329"/>
      <c r="EV104" s="329"/>
      <c r="EW104" s="329"/>
      <c r="EX104" s="329"/>
      <c r="EY104" s="330"/>
      <c r="EZ104" s="330"/>
      <c r="FA104" s="328"/>
      <c r="FB104" s="221"/>
      <c r="FD104" s="214"/>
    </row>
    <row r="105" spans="1:161" ht="54.75" customHeight="1">
      <c r="A105" s="130" t="s">
        <v>15</v>
      </c>
      <c r="B105" s="133" t="s">
        <v>291</v>
      </c>
      <c r="C105" s="132"/>
      <c r="D105" s="132" t="s">
        <v>318</v>
      </c>
      <c r="E105" s="139" t="s">
        <v>326</v>
      </c>
      <c r="F105" s="223" t="str">
        <f>F104</f>
        <v>2021-2025</v>
      </c>
      <c r="G105" s="139"/>
      <c r="H105" s="160"/>
      <c r="I105" s="160"/>
      <c r="J105" s="160"/>
      <c r="K105" s="160"/>
      <c r="L105" s="160"/>
      <c r="M105" s="160"/>
      <c r="N105" s="217"/>
      <c r="O105" s="217"/>
      <c r="P105" s="139" t="s">
        <v>475</v>
      </c>
      <c r="Q105" s="160">
        <v>8000</v>
      </c>
      <c r="R105" s="160">
        <v>8000</v>
      </c>
      <c r="S105" s="160">
        <f>T105</f>
        <v>1239.991348</v>
      </c>
      <c r="T105" s="160">
        <v>1239.991348</v>
      </c>
      <c r="U105" s="160">
        <f>1316-1240</f>
        <v>76</v>
      </c>
      <c r="V105" s="160">
        <f>U105</f>
        <v>76</v>
      </c>
      <c r="W105" s="217"/>
      <c r="X105" s="217"/>
      <c r="Y105" s="130" t="s">
        <v>15</v>
      </c>
      <c r="Z105" s="133" t="s">
        <v>291</v>
      </c>
      <c r="AA105" s="132">
        <v>7913664</v>
      </c>
      <c r="AB105" s="132" t="s">
        <v>318</v>
      </c>
      <c r="AC105" s="139" t="s">
        <v>326</v>
      </c>
      <c r="AD105" s="139" t="s">
        <v>389</v>
      </c>
      <c r="AE105" s="139" t="s">
        <v>475</v>
      </c>
      <c r="AF105" s="160">
        <v>8000</v>
      </c>
      <c r="AG105" s="160">
        <v>8000</v>
      </c>
      <c r="AH105" s="160">
        <f>AI105</f>
        <v>1239.991348</v>
      </c>
      <c r="AI105" s="160">
        <v>1239.991348</v>
      </c>
      <c r="AJ105" s="160"/>
      <c r="AK105" s="160"/>
      <c r="AL105" s="160">
        <f t="shared" si="409"/>
        <v>1182</v>
      </c>
      <c r="AM105" s="160">
        <f t="shared" si="410"/>
        <v>1182</v>
      </c>
      <c r="AN105" s="160"/>
      <c r="AO105" s="160"/>
      <c r="AP105" s="160">
        <v>1182</v>
      </c>
      <c r="AQ105" s="160"/>
      <c r="AR105" s="160"/>
      <c r="AS105" s="217"/>
      <c r="AT105" s="217"/>
      <c r="AU105" s="202" t="s">
        <v>15</v>
      </c>
      <c r="AV105" s="204" t="s">
        <v>291</v>
      </c>
      <c r="AW105" s="201">
        <v>7913664</v>
      </c>
      <c r="AX105" s="201" t="s">
        <v>318</v>
      </c>
      <c r="AY105" s="205" t="s">
        <v>326</v>
      </c>
      <c r="AZ105" s="205" t="s">
        <v>389</v>
      </c>
      <c r="BA105" s="205" t="s">
        <v>475</v>
      </c>
      <c r="BB105" s="193">
        <v>8000</v>
      </c>
      <c r="BC105" s="193">
        <v>8000</v>
      </c>
      <c r="BD105" s="193">
        <f>BE105</f>
        <v>1239.991348</v>
      </c>
      <c r="BE105" s="193">
        <v>1239.991348</v>
      </c>
      <c r="BF105" s="193">
        <f>BG105</f>
        <v>848.44324700000004</v>
      </c>
      <c r="BG105" s="193">
        <f>848.443247</f>
        <v>848.44324700000004</v>
      </c>
      <c r="BH105" s="193">
        <f t="shared" si="411"/>
        <v>333.55675299999996</v>
      </c>
      <c r="BI105" s="193">
        <f t="shared" si="404"/>
        <v>1182</v>
      </c>
      <c r="BJ105" s="193"/>
      <c r="BK105" s="193"/>
      <c r="BL105" s="193">
        <v>1182</v>
      </c>
      <c r="BM105" s="193"/>
      <c r="BN105" s="193"/>
      <c r="BO105" s="203"/>
      <c r="BP105" s="203"/>
      <c r="BQ105" s="202" t="s">
        <v>15</v>
      </c>
      <c r="BR105" s="204" t="s">
        <v>291</v>
      </c>
      <c r="BS105" s="201">
        <v>7913664</v>
      </c>
      <c r="BT105" s="201" t="s">
        <v>318</v>
      </c>
      <c r="BU105" s="205" t="s">
        <v>326</v>
      </c>
      <c r="BV105" s="205" t="s">
        <v>389</v>
      </c>
      <c r="BW105" s="205" t="s">
        <v>475</v>
      </c>
      <c r="BX105" s="193">
        <v>8000</v>
      </c>
      <c r="BY105" s="193">
        <v>8000</v>
      </c>
      <c r="BZ105" s="193">
        <f>CA105</f>
        <v>1239.991348</v>
      </c>
      <c r="CA105" s="193">
        <v>1239.991348</v>
      </c>
      <c r="CB105" s="193">
        <f>CC105</f>
        <v>848.44324700000004</v>
      </c>
      <c r="CC105" s="193">
        <f>848.443247</f>
        <v>848.44324700000004</v>
      </c>
      <c r="CD105" s="193">
        <f t="shared" si="380"/>
        <v>333.55675299999996</v>
      </c>
      <c r="CE105" s="193">
        <f t="shared" si="405"/>
        <v>1182</v>
      </c>
      <c r="CF105" s="193"/>
      <c r="CG105" s="193"/>
      <c r="CH105" s="193">
        <v>1182</v>
      </c>
      <c r="CI105" s="193"/>
      <c r="CJ105" s="193"/>
      <c r="CK105" s="203"/>
      <c r="CL105" s="203"/>
      <c r="CM105" s="202" t="s">
        <v>15</v>
      </c>
      <c r="CN105" s="204" t="s">
        <v>291</v>
      </c>
      <c r="CO105" s="201">
        <v>7913664</v>
      </c>
      <c r="CP105" s="201" t="s">
        <v>318</v>
      </c>
      <c r="CQ105" s="205" t="s">
        <v>326</v>
      </c>
      <c r="CR105" s="205" t="s">
        <v>389</v>
      </c>
      <c r="CS105" s="205" t="s">
        <v>475</v>
      </c>
      <c r="CT105" s="193">
        <v>8000</v>
      </c>
      <c r="CU105" s="193">
        <v>8000</v>
      </c>
      <c r="CV105" s="193">
        <f>CW105</f>
        <v>1239.991348</v>
      </c>
      <c r="CW105" s="193">
        <v>1239.991348</v>
      </c>
      <c r="CX105" s="193">
        <f>CY105</f>
        <v>848.44324700000004</v>
      </c>
      <c r="CY105" s="193">
        <f>848.443247</f>
        <v>848.44324700000004</v>
      </c>
      <c r="CZ105" s="193">
        <f t="shared" si="384"/>
        <v>333.55675299999996</v>
      </c>
      <c r="DA105" s="193">
        <f t="shared" si="406"/>
        <v>1182</v>
      </c>
      <c r="DB105" s="193"/>
      <c r="DC105" s="193"/>
      <c r="DD105" s="193">
        <v>1182</v>
      </c>
      <c r="DE105" s="193"/>
      <c r="DF105" s="193"/>
      <c r="DG105" s="203"/>
      <c r="DH105" s="301"/>
      <c r="DI105" s="310" t="s">
        <v>15</v>
      </c>
      <c r="DJ105" s="318" t="s">
        <v>291</v>
      </c>
      <c r="DK105" s="312">
        <v>7913664</v>
      </c>
      <c r="DL105" s="312" t="s">
        <v>318</v>
      </c>
      <c r="DM105" s="316" t="s">
        <v>326</v>
      </c>
      <c r="DN105" s="316" t="s">
        <v>389</v>
      </c>
      <c r="DO105" s="316" t="s">
        <v>475</v>
      </c>
      <c r="DP105" s="313">
        <v>8000</v>
      </c>
      <c r="DQ105" s="313">
        <v>8000</v>
      </c>
      <c r="DR105" s="313">
        <f>DS105</f>
        <v>1239.991348</v>
      </c>
      <c r="DS105" s="313">
        <v>1239.991348</v>
      </c>
      <c r="DT105" s="313">
        <f>DU105</f>
        <v>848.44324700000004</v>
      </c>
      <c r="DU105" s="313">
        <f>848.443247</f>
        <v>848.44324700000004</v>
      </c>
      <c r="DV105" s="313">
        <f t="shared" si="413"/>
        <v>333.55675299999996</v>
      </c>
      <c r="DW105" s="313">
        <f t="shared" si="414"/>
        <v>1182</v>
      </c>
      <c r="DX105" s="313"/>
      <c r="DY105" s="313"/>
      <c r="DZ105" s="313">
        <v>1182</v>
      </c>
      <c r="EA105" s="313"/>
      <c r="EB105" s="313"/>
      <c r="EC105" s="314"/>
      <c r="ED105" s="314"/>
      <c r="EE105" s="326" t="s">
        <v>15</v>
      </c>
      <c r="EF105" s="335" t="s">
        <v>291</v>
      </c>
      <c r="EG105" s="328">
        <v>7913664</v>
      </c>
      <c r="EH105" s="328" t="s">
        <v>318</v>
      </c>
      <c r="EI105" s="333" t="s">
        <v>326</v>
      </c>
      <c r="EJ105" s="333" t="s">
        <v>389</v>
      </c>
      <c r="EK105" s="333" t="s">
        <v>475</v>
      </c>
      <c r="EL105" s="329">
        <v>8000</v>
      </c>
      <c r="EM105" s="329">
        <v>8000</v>
      </c>
      <c r="EN105" s="329">
        <f>EO105</f>
        <v>1239.991348</v>
      </c>
      <c r="EO105" s="329">
        <v>1239.991348</v>
      </c>
      <c r="EP105" s="329">
        <f>EQ105</f>
        <v>848.44324700000004</v>
      </c>
      <c r="EQ105" s="329">
        <f>848.443247</f>
        <v>848.44324700000004</v>
      </c>
      <c r="ER105" s="329">
        <f t="shared" si="415"/>
        <v>333.55675299999996</v>
      </c>
      <c r="ES105" s="329">
        <f t="shared" si="416"/>
        <v>1182</v>
      </c>
      <c r="ET105" s="329"/>
      <c r="EU105" s="329"/>
      <c r="EV105" s="329">
        <v>1182</v>
      </c>
      <c r="EW105" s="329"/>
      <c r="EX105" s="329"/>
      <c r="EY105" s="330"/>
      <c r="EZ105" s="330"/>
      <c r="FA105" s="328"/>
      <c r="FB105" s="221"/>
      <c r="FE105" s="135"/>
    </row>
    <row r="106" spans="1:161" ht="54.75" customHeight="1">
      <c r="A106" s="130"/>
      <c r="B106" s="133"/>
      <c r="C106" s="132"/>
      <c r="D106" s="132"/>
      <c r="E106" s="139"/>
      <c r="F106" s="223"/>
      <c r="G106" s="139"/>
      <c r="H106" s="160"/>
      <c r="I106" s="160"/>
      <c r="J106" s="160"/>
      <c r="K106" s="160"/>
      <c r="L106" s="160"/>
      <c r="M106" s="160"/>
      <c r="N106" s="217"/>
      <c r="O106" s="217"/>
      <c r="P106" s="139"/>
      <c r="Q106" s="160"/>
      <c r="R106" s="160"/>
      <c r="S106" s="160"/>
      <c r="T106" s="160"/>
      <c r="U106" s="160"/>
      <c r="V106" s="160"/>
      <c r="W106" s="217"/>
      <c r="X106" s="217"/>
      <c r="Y106" s="130"/>
      <c r="Z106" s="133"/>
      <c r="AA106" s="132"/>
      <c r="AB106" s="132"/>
      <c r="AC106" s="139"/>
      <c r="AD106" s="139"/>
      <c r="AE106" s="139"/>
      <c r="AF106" s="160"/>
      <c r="AG106" s="160"/>
      <c r="AH106" s="160"/>
      <c r="AI106" s="160"/>
      <c r="AJ106" s="160"/>
      <c r="AK106" s="160"/>
      <c r="AL106" s="160"/>
      <c r="AM106" s="160"/>
      <c r="AN106" s="160"/>
      <c r="AO106" s="160"/>
      <c r="AP106" s="160"/>
      <c r="AQ106" s="160"/>
      <c r="AR106" s="160"/>
      <c r="AS106" s="217"/>
      <c r="AT106" s="217"/>
      <c r="AU106" s="202" t="s">
        <v>15</v>
      </c>
      <c r="AV106" s="204" t="s">
        <v>292</v>
      </c>
      <c r="AW106" s="201">
        <v>7916553</v>
      </c>
      <c r="AX106" s="201" t="s">
        <v>318</v>
      </c>
      <c r="AY106" s="205" t="s">
        <v>235</v>
      </c>
      <c r="AZ106" s="205" t="s">
        <v>389</v>
      </c>
      <c r="BA106" s="205" t="s">
        <v>476</v>
      </c>
      <c r="BB106" s="193">
        <f>BC106</f>
        <v>5160</v>
      </c>
      <c r="BC106" s="193">
        <v>5160</v>
      </c>
      <c r="BD106" s="193"/>
      <c r="BE106" s="193"/>
      <c r="BF106" s="193">
        <f>BG106</f>
        <v>2805</v>
      </c>
      <c r="BG106" s="193">
        <v>2805</v>
      </c>
      <c r="BH106" s="193">
        <f t="shared" si="411"/>
        <v>489</v>
      </c>
      <c r="BI106" s="193">
        <f t="shared" si="404"/>
        <v>3294</v>
      </c>
      <c r="BJ106" s="193">
        <v>279</v>
      </c>
      <c r="BK106" s="193">
        <v>1700</v>
      </c>
      <c r="BL106" s="193">
        <v>1315</v>
      </c>
      <c r="BM106" s="193"/>
      <c r="BN106" s="193"/>
      <c r="BO106" s="203"/>
      <c r="BP106" s="203"/>
      <c r="BQ106" s="202" t="s">
        <v>15</v>
      </c>
      <c r="BR106" s="204" t="s">
        <v>292</v>
      </c>
      <c r="BS106" s="201">
        <v>7916553</v>
      </c>
      <c r="BT106" s="201" t="s">
        <v>318</v>
      </c>
      <c r="BU106" s="205" t="s">
        <v>235</v>
      </c>
      <c r="BV106" s="205" t="s">
        <v>389</v>
      </c>
      <c r="BW106" s="205" t="s">
        <v>476</v>
      </c>
      <c r="BX106" s="193">
        <f>BY106</f>
        <v>5160</v>
      </c>
      <c r="BY106" s="193">
        <v>5160</v>
      </c>
      <c r="BZ106" s="193"/>
      <c r="CA106" s="193"/>
      <c r="CB106" s="193">
        <f>CC106</f>
        <v>2805</v>
      </c>
      <c r="CC106" s="193">
        <v>2805</v>
      </c>
      <c r="CD106" s="193">
        <f t="shared" si="380"/>
        <v>489</v>
      </c>
      <c r="CE106" s="193">
        <f t="shared" si="405"/>
        <v>3294</v>
      </c>
      <c r="CF106" s="193">
        <v>279</v>
      </c>
      <c r="CG106" s="193">
        <v>1700</v>
      </c>
      <c r="CH106" s="193">
        <v>1315</v>
      </c>
      <c r="CI106" s="193"/>
      <c r="CJ106" s="193"/>
      <c r="CK106" s="203"/>
      <c r="CL106" s="203"/>
      <c r="CM106" s="202" t="s">
        <v>15</v>
      </c>
      <c r="CN106" s="204" t="s">
        <v>292</v>
      </c>
      <c r="CO106" s="201">
        <v>7916553</v>
      </c>
      <c r="CP106" s="201" t="s">
        <v>318</v>
      </c>
      <c r="CQ106" s="205" t="s">
        <v>235</v>
      </c>
      <c r="CR106" s="205" t="s">
        <v>389</v>
      </c>
      <c r="CS106" s="205" t="s">
        <v>476</v>
      </c>
      <c r="CT106" s="193">
        <f>CU106</f>
        <v>5160</v>
      </c>
      <c r="CU106" s="193">
        <v>5160</v>
      </c>
      <c r="CV106" s="193"/>
      <c r="CW106" s="193"/>
      <c r="CX106" s="193">
        <f>CY106</f>
        <v>2805</v>
      </c>
      <c r="CY106" s="193">
        <v>2805</v>
      </c>
      <c r="CZ106" s="193">
        <f t="shared" si="384"/>
        <v>489</v>
      </c>
      <c r="DA106" s="193">
        <f t="shared" si="406"/>
        <v>3294</v>
      </c>
      <c r="DB106" s="193">
        <v>279</v>
      </c>
      <c r="DC106" s="193">
        <v>1700</v>
      </c>
      <c r="DD106" s="193">
        <v>1315</v>
      </c>
      <c r="DE106" s="193"/>
      <c r="DF106" s="193"/>
      <c r="DG106" s="203"/>
      <c r="DH106" s="301"/>
      <c r="DI106" s="310" t="s">
        <v>15</v>
      </c>
      <c r="DJ106" s="318" t="s">
        <v>292</v>
      </c>
      <c r="DK106" s="312">
        <v>7916553</v>
      </c>
      <c r="DL106" s="312" t="s">
        <v>318</v>
      </c>
      <c r="DM106" s="316" t="s">
        <v>235</v>
      </c>
      <c r="DN106" s="316" t="s">
        <v>389</v>
      </c>
      <c r="DO106" s="316" t="s">
        <v>476</v>
      </c>
      <c r="DP106" s="313">
        <f>DQ106</f>
        <v>5160</v>
      </c>
      <c r="DQ106" s="313">
        <v>5160</v>
      </c>
      <c r="DR106" s="313"/>
      <c r="DS106" s="313"/>
      <c r="DT106" s="313">
        <f>DU106</f>
        <v>2805</v>
      </c>
      <c r="DU106" s="313">
        <v>2805</v>
      </c>
      <c r="DV106" s="313">
        <f t="shared" si="413"/>
        <v>489</v>
      </c>
      <c r="DW106" s="313">
        <f t="shared" si="414"/>
        <v>3294</v>
      </c>
      <c r="DX106" s="313">
        <v>279</v>
      </c>
      <c r="DY106" s="313">
        <v>1700</v>
      </c>
      <c r="DZ106" s="313">
        <v>1315</v>
      </c>
      <c r="EA106" s="313"/>
      <c r="EB106" s="313"/>
      <c r="EC106" s="314"/>
      <c r="ED106" s="314"/>
      <c r="EE106" s="326" t="s">
        <v>15</v>
      </c>
      <c r="EF106" s="335" t="s">
        <v>292</v>
      </c>
      <c r="EG106" s="328">
        <v>7916553</v>
      </c>
      <c r="EH106" s="328" t="s">
        <v>318</v>
      </c>
      <c r="EI106" s="333" t="s">
        <v>235</v>
      </c>
      <c r="EJ106" s="333" t="s">
        <v>389</v>
      </c>
      <c r="EK106" s="333" t="s">
        <v>476</v>
      </c>
      <c r="EL106" s="329">
        <f>EM106</f>
        <v>5160</v>
      </c>
      <c r="EM106" s="329">
        <v>5160</v>
      </c>
      <c r="EN106" s="329"/>
      <c r="EO106" s="329"/>
      <c r="EP106" s="329">
        <f>EQ106</f>
        <v>2805</v>
      </c>
      <c r="EQ106" s="329">
        <v>2805</v>
      </c>
      <c r="ER106" s="329">
        <f t="shared" si="415"/>
        <v>489</v>
      </c>
      <c r="ES106" s="329">
        <f t="shared" si="416"/>
        <v>3294</v>
      </c>
      <c r="ET106" s="329">
        <v>279</v>
      </c>
      <c r="EU106" s="329">
        <v>1700</v>
      </c>
      <c r="EV106" s="329">
        <v>1315</v>
      </c>
      <c r="EW106" s="329"/>
      <c r="EX106" s="329"/>
      <c r="EY106" s="330"/>
      <c r="EZ106" s="330"/>
      <c r="FA106" s="328"/>
      <c r="FB106" s="221"/>
      <c r="FD106" s="214"/>
      <c r="FE106" s="135"/>
    </row>
    <row r="107" spans="1:161" ht="54.75" customHeight="1">
      <c r="A107" s="130"/>
      <c r="B107" s="133"/>
      <c r="C107" s="132"/>
      <c r="D107" s="132"/>
      <c r="E107" s="139"/>
      <c r="F107" s="223"/>
      <c r="G107" s="139"/>
      <c r="H107" s="160"/>
      <c r="I107" s="160"/>
      <c r="J107" s="160"/>
      <c r="K107" s="160"/>
      <c r="L107" s="160"/>
      <c r="M107" s="160"/>
      <c r="N107" s="217"/>
      <c r="O107" s="217"/>
      <c r="P107" s="139"/>
      <c r="Q107" s="160"/>
      <c r="R107" s="160"/>
      <c r="S107" s="160"/>
      <c r="T107" s="160"/>
      <c r="U107" s="160"/>
      <c r="V107" s="160"/>
      <c r="W107" s="217"/>
      <c r="X107" s="217"/>
      <c r="Y107" s="130"/>
      <c r="Z107" s="133"/>
      <c r="AA107" s="132"/>
      <c r="AB107" s="132"/>
      <c r="AC107" s="139"/>
      <c r="AD107" s="139"/>
      <c r="AE107" s="139"/>
      <c r="AF107" s="160"/>
      <c r="AG107" s="160"/>
      <c r="AH107" s="160"/>
      <c r="AI107" s="160"/>
      <c r="AJ107" s="160"/>
      <c r="AK107" s="160"/>
      <c r="AL107" s="160"/>
      <c r="AM107" s="160"/>
      <c r="AN107" s="160"/>
      <c r="AO107" s="160"/>
      <c r="AP107" s="160"/>
      <c r="AQ107" s="160"/>
      <c r="AR107" s="160"/>
      <c r="AS107" s="217"/>
      <c r="AT107" s="217"/>
      <c r="AU107" s="202" t="s">
        <v>15</v>
      </c>
      <c r="AV107" s="204" t="s">
        <v>334</v>
      </c>
      <c r="AW107" s="201">
        <v>7913665</v>
      </c>
      <c r="AX107" s="208" t="s">
        <v>318</v>
      </c>
      <c r="AY107" s="208" t="s">
        <v>240</v>
      </c>
      <c r="AZ107" s="205" t="s">
        <v>389</v>
      </c>
      <c r="BA107" s="208" t="s">
        <v>500</v>
      </c>
      <c r="BB107" s="193">
        <f>BC107</f>
        <v>4340</v>
      </c>
      <c r="BC107" s="193">
        <v>4340</v>
      </c>
      <c r="BD107" s="193"/>
      <c r="BE107" s="193"/>
      <c r="BF107" s="193">
        <f t="shared" ref="BF107:BF108" si="417">BG107</f>
        <v>2595</v>
      </c>
      <c r="BG107" s="193">
        <v>2595</v>
      </c>
      <c r="BH107" s="193">
        <f t="shared" si="411"/>
        <v>-249</v>
      </c>
      <c r="BI107" s="193">
        <f>BJ107+BK107+BL107+BM107+BN107</f>
        <v>2346</v>
      </c>
      <c r="BJ107" s="193">
        <v>606</v>
      </c>
      <c r="BK107" s="193">
        <v>870</v>
      </c>
      <c r="BL107" s="193">
        <v>870</v>
      </c>
      <c r="BM107" s="193"/>
      <c r="BN107" s="193"/>
      <c r="BO107" s="203"/>
      <c r="BP107" s="203"/>
      <c r="BQ107" s="202" t="s">
        <v>15</v>
      </c>
      <c r="BR107" s="204" t="s">
        <v>334</v>
      </c>
      <c r="BS107" s="201">
        <v>7913665</v>
      </c>
      <c r="BT107" s="208" t="s">
        <v>318</v>
      </c>
      <c r="BU107" s="208" t="s">
        <v>240</v>
      </c>
      <c r="BV107" s="205" t="s">
        <v>389</v>
      </c>
      <c r="BW107" s="208" t="s">
        <v>500</v>
      </c>
      <c r="BX107" s="193">
        <f>BY107</f>
        <v>4340</v>
      </c>
      <c r="BY107" s="193">
        <v>4340</v>
      </c>
      <c r="BZ107" s="193"/>
      <c r="CA107" s="193"/>
      <c r="CB107" s="193">
        <f t="shared" ref="CB107:CB108" si="418">CC107</f>
        <v>2595</v>
      </c>
      <c r="CC107" s="193">
        <v>2595</v>
      </c>
      <c r="CD107" s="193">
        <f t="shared" si="380"/>
        <v>-249</v>
      </c>
      <c r="CE107" s="193">
        <f>CF107+CG107+CH107+CI107+CJ107</f>
        <v>2346</v>
      </c>
      <c r="CF107" s="193">
        <v>606</v>
      </c>
      <c r="CG107" s="193">
        <v>870</v>
      </c>
      <c r="CH107" s="193">
        <v>870</v>
      </c>
      <c r="CI107" s="193"/>
      <c r="CJ107" s="193"/>
      <c r="CK107" s="203"/>
      <c r="CL107" s="203"/>
      <c r="CM107" s="202" t="s">
        <v>15</v>
      </c>
      <c r="CN107" s="204" t="s">
        <v>334</v>
      </c>
      <c r="CO107" s="201">
        <v>7913665</v>
      </c>
      <c r="CP107" s="208" t="s">
        <v>318</v>
      </c>
      <c r="CQ107" s="208" t="s">
        <v>240</v>
      </c>
      <c r="CR107" s="205" t="s">
        <v>389</v>
      </c>
      <c r="CS107" s="208" t="s">
        <v>500</v>
      </c>
      <c r="CT107" s="193">
        <f>CU107</f>
        <v>4340</v>
      </c>
      <c r="CU107" s="193">
        <v>4340</v>
      </c>
      <c r="CV107" s="193"/>
      <c r="CW107" s="193"/>
      <c r="CX107" s="193">
        <f t="shared" ref="CX107:CX108" si="419">CY107</f>
        <v>2595</v>
      </c>
      <c r="CY107" s="193">
        <v>2595</v>
      </c>
      <c r="CZ107" s="193">
        <f t="shared" si="384"/>
        <v>-249</v>
      </c>
      <c r="DA107" s="193">
        <f>DB107+DC107+DD107+DE107+DF107</f>
        <v>2346</v>
      </c>
      <c r="DB107" s="193">
        <v>606</v>
      </c>
      <c r="DC107" s="193">
        <v>870</v>
      </c>
      <c r="DD107" s="193">
        <v>870</v>
      </c>
      <c r="DE107" s="193"/>
      <c r="DF107" s="193"/>
      <c r="DG107" s="203"/>
      <c r="DH107" s="301"/>
      <c r="DI107" s="310" t="s">
        <v>15</v>
      </c>
      <c r="DJ107" s="318" t="s">
        <v>334</v>
      </c>
      <c r="DK107" s="312">
        <v>7913665</v>
      </c>
      <c r="DL107" s="321" t="s">
        <v>318</v>
      </c>
      <c r="DM107" s="321" t="s">
        <v>240</v>
      </c>
      <c r="DN107" s="316" t="s">
        <v>389</v>
      </c>
      <c r="DO107" s="321" t="s">
        <v>500</v>
      </c>
      <c r="DP107" s="313">
        <f>DQ107</f>
        <v>4340</v>
      </c>
      <c r="DQ107" s="313">
        <v>4340</v>
      </c>
      <c r="DR107" s="313"/>
      <c r="DS107" s="313"/>
      <c r="DT107" s="313">
        <f t="shared" ref="DT107:DT108" si="420">DU107</f>
        <v>2595</v>
      </c>
      <c r="DU107" s="313">
        <v>2595</v>
      </c>
      <c r="DV107" s="313">
        <f t="shared" si="413"/>
        <v>-249</v>
      </c>
      <c r="DW107" s="313">
        <f>DX107+DY107+DZ107+EA107+EB107</f>
        <v>2346</v>
      </c>
      <c r="DX107" s="313">
        <v>606</v>
      </c>
      <c r="DY107" s="313">
        <v>870</v>
      </c>
      <c r="DZ107" s="313">
        <v>870</v>
      </c>
      <c r="EA107" s="313"/>
      <c r="EB107" s="313"/>
      <c r="EC107" s="314"/>
      <c r="ED107" s="314"/>
      <c r="EE107" s="326" t="s">
        <v>15</v>
      </c>
      <c r="EF107" s="335" t="s">
        <v>334</v>
      </c>
      <c r="EG107" s="328">
        <v>7913665</v>
      </c>
      <c r="EH107" s="338" t="s">
        <v>318</v>
      </c>
      <c r="EI107" s="338" t="s">
        <v>240</v>
      </c>
      <c r="EJ107" s="333" t="s">
        <v>389</v>
      </c>
      <c r="EK107" s="338" t="s">
        <v>500</v>
      </c>
      <c r="EL107" s="329">
        <f>EM107</f>
        <v>4340</v>
      </c>
      <c r="EM107" s="329">
        <v>4340</v>
      </c>
      <c r="EN107" s="329"/>
      <c r="EO107" s="329"/>
      <c r="EP107" s="329">
        <f t="shared" ref="EP107:EP108" si="421">EQ107</f>
        <v>2595</v>
      </c>
      <c r="EQ107" s="329">
        <v>2595</v>
      </c>
      <c r="ER107" s="329">
        <f t="shared" si="415"/>
        <v>-249</v>
      </c>
      <c r="ES107" s="329">
        <f>ET107+EU107+EV107+EW107+EX107</f>
        <v>2346</v>
      </c>
      <c r="ET107" s="329">
        <v>606</v>
      </c>
      <c r="EU107" s="329">
        <v>870</v>
      </c>
      <c r="EV107" s="329">
        <v>870</v>
      </c>
      <c r="EW107" s="329"/>
      <c r="EX107" s="329"/>
      <c r="EY107" s="330"/>
      <c r="EZ107" s="330"/>
      <c r="FA107" s="328"/>
      <c r="FB107" s="221"/>
      <c r="FD107" s="214"/>
      <c r="FE107" s="135"/>
    </row>
    <row r="108" spans="1:161" ht="54.75" customHeight="1">
      <c r="A108" s="130"/>
      <c r="B108" s="133"/>
      <c r="C108" s="132"/>
      <c r="D108" s="132"/>
      <c r="E108" s="139"/>
      <c r="F108" s="223"/>
      <c r="G108" s="139"/>
      <c r="H108" s="160"/>
      <c r="I108" s="160"/>
      <c r="J108" s="160"/>
      <c r="K108" s="160"/>
      <c r="L108" s="160"/>
      <c r="M108" s="160"/>
      <c r="N108" s="217"/>
      <c r="O108" s="217"/>
      <c r="P108" s="139"/>
      <c r="Q108" s="160"/>
      <c r="R108" s="160"/>
      <c r="S108" s="160"/>
      <c r="T108" s="160"/>
      <c r="U108" s="160"/>
      <c r="V108" s="160"/>
      <c r="W108" s="217"/>
      <c r="X108" s="217"/>
      <c r="Y108" s="130"/>
      <c r="Z108" s="133"/>
      <c r="AA108" s="132"/>
      <c r="AB108" s="132"/>
      <c r="AC108" s="139"/>
      <c r="AD108" s="139"/>
      <c r="AE108" s="139"/>
      <c r="AF108" s="160"/>
      <c r="AG108" s="160"/>
      <c r="AH108" s="160"/>
      <c r="AI108" s="160"/>
      <c r="AJ108" s="160"/>
      <c r="AK108" s="160"/>
      <c r="AL108" s="160"/>
      <c r="AM108" s="160"/>
      <c r="AN108" s="160"/>
      <c r="AO108" s="160"/>
      <c r="AP108" s="160"/>
      <c r="AQ108" s="160"/>
      <c r="AR108" s="160"/>
      <c r="AS108" s="217"/>
      <c r="AT108" s="217"/>
      <c r="AU108" s="202" t="s">
        <v>15</v>
      </c>
      <c r="AV108" s="200" t="s">
        <v>285</v>
      </c>
      <c r="AW108" s="201">
        <v>7897882</v>
      </c>
      <c r="AX108" s="201" t="s">
        <v>318</v>
      </c>
      <c r="AY108" s="201" t="s">
        <v>240</v>
      </c>
      <c r="AZ108" s="201" t="s">
        <v>388</v>
      </c>
      <c r="BA108" s="201" t="s">
        <v>461</v>
      </c>
      <c r="BB108" s="193">
        <v>4154.7037659999996</v>
      </c>
      <c r="BC108" s="193">
        <v>4154.7037659999996</v>
      </c>
      <c r="BD108" s="193"/>
      <c r="BE108" s="193"/>
      <c r="BF108" s="193">
        <f t="shared" si="417"/>
        <v>2699.8890000000001</v>
      </c>
      <c r="BG108" s="193">
        <v>2699.8890000000001</v>
      </c>
      <c r="BH108" s="193">
        <f t="shared" si="411"/>
        <v>1455.1109999999999</v>
      </c>
      <c r="BI108" s="193">
        <f t="shared" ref="BI108:BI111" si="422">BJ108+BK108+BL108+BM108+BN108</f>
        <v>4155</v>
      </c>
      <c r="BJ108" s="193"/>
      <c r="BK108" s="193">
        <v>1000</v>
      </c>
      <c r="BL108" s="193">
        <v>2155</v>
      </c>
      <c r="BM108" s="193">
        <v>1000</v>
      </c>
      <c r="BN108" s="193"/>
      <c r="BO108" s="203"/>
      <c r="BP108" s="203"/>
      <c r="BQ108" s="202" t="s">
        <v>15</v>
      </c>
      <c r="BR108" s="200" t="s">
        <v>285</v>
      </c>
      <c r="BS108" s="201">
        <v>7897882</v>
      </c>
      <c r="BT108" s="201" t="s">
        <v>318</v>
      </c>
      <c r="BU108" s="201" t="s">
        <v>240</v>
      </c>
      <c r="BV108" s="201" t="s">
        <v>388</v>
      </c>
      <c r="BW108" s="201" t="s">
        <v>461</v>
      </c>
      <c r="BX108" s="193">
        <v>4154.7037659999996</v>
      </c>
      <c r="BY108" s="193">
        <v>4154.7037659999996</v>
      </c>
      <c r="BZ108" s="193"/>
      <c r="CA108" s="193"/>
      <c r="CB108" s="193">
        <f t="shared" si="418"/>
        <v>2699.8890000000001</v>
      </c>
      <c r="CC108" s="193">
        <v>2699.8890000000001</v>
      </c>
      <c r="CD108" s="193">
        <f t="shared" si="380"/>
        <v>1455.1109999999999</v>
      </c>
      <c r="CE108" s="193">
        <f t="shared" ref="CE108:CE111" si="423">CF108+CG108+CH108+CI108+CJ108</f>
        <v>4155</v>
      </c>
      <c r="CF108" s="193"/>
      <c r="CG108" s="193">
        <v>1000</v>
      </c>
      <c r="CH108" s="193">
        <v>2155</v>
      </c>
      <c r="CI108" s="193">
        <v>1000</v>
      </c>
      <c r="CJ108" s="193"/>
      <c r="CK108" s="203"/>
      <c r="CL108" s="203"/>
      <c r="CM108" s="202" t="s">
        <v>15</v>
      </c>
      <c r="CN108" s="200" t="s">
        <v>285</v>
      </c>
      <c r="CO108" s="201">
        <v>7897882</v>
      </c>
      <c r="CP108" s="201" t="s">
        <v>318</v>
      </c>
      <c r="CQ108" s="201" t="s">
        <v>240</v>
      </c>
      <c r="CR108" s="201" t="s">
        <v>388</v>
      </c>
      <c r="CS108" s="201" t="s">
        <v>461</v>
      </c>
      <c r="CT108" s="193">
        <v>4154.7037659999996</v>
      </c>
      <c r="CU108" s="193">
        <v>4154.7037659999996</v>
      </c>
      <c r="CV108" s="193"/>
      <c r="CW108" s="193"/>
      <c r="CX108" s="193">
        <f t="shared" si="419"/>
        <v>2699.8890000000001</v>
      </c>
      <c r="CY108" s="193">
        <v>2699.8890000000001</v>
      </c>
      <c r="CZ108" s="193">
        <f t="shared" si="384"/>
        <v>1455.1109999999999</v>
      </c>
      <c r="DA108" s="193">
        <f t="shared" ref="DA108:DA111" si="424">DB108+DC108+DD108+DE108+DF108</f>
        <v>4155</v>
      </c>
      <c r="DB108" s="193"/>
      <c r="DC108" s="193">
        <v>1000</v>
      </c>
      <c r="DD108" s="193">
        <v>2155</v>
      </c>
      <c r="DE108" s="193">
        <v>1000</v>
      </c>
      <c r="DF108" s="193"/>
      <c r="DG108" s="203"/>
      <c r="DH108" s="301"/>
      <c r="DI108" s="310" t="s">
        <v>15</v>
      </c>
      <c r="DJ108" s="311" t="s">
        <v>285</v>
      </c>
      <c r="DK108" s="312">
        <v>7897882</v>
      </c>
      <c r="DL108" s="312" t="s">
        <v>318</v>
      </c>
      <c r="DM108" s="312" t="s">
        <v>240</v>
      </c>
      <c r="DN108" s="312" t="s">
        <v>388</v>
      </c>
      <c r="DO108" s="312" t="s">
        <v>461</v>
      </c>
      <c r="DP108" s="313">
        <v>4154.7037659999996</v>
      </c>
      <c r="DQ108" s="313">
        <v>4154.7037659999996</v>
      </c>
      <c r="DR108" s="313"/>
      <c r="DS108" s="313"/>
      <c r="DT108" s="313">
        <f t="shared" si="420"/>
        <v>2699.8890000000001</v>
      </c>
      <c r="DU108" s="313">
        <v>2699.8890000000001</v>
      </c>
      <c r="DV108" s="313">
        <f t="shared" si="413"/>
        <v>1455.1109999999999</v>
      </c>
      <c r="DW108" s="313">
        <f t="shared" ref="DW108:DW111" si="425">DX108+DY108+DZ108+EA108+EB108</f>
        <v>4155</v>
      </c>
      <c r="DX108" s="313"/>
      <c r="DY108" s="313">
        <v>1000</v>
      </c>
      <c r="DZ108" s="313">
        <v>2155</v>
      </c>
      <c r="EA108" s="313">
        <v>1000</v>
      </c>
      <c r="EB108" s="313"/>
      <c r="EC108" s="314"/>
      <c r="ED108" s="314"/>
      <c r="EE108" s="326" t="s">
        <v>15</v>
      </c>
      <c r="EF108" s="327" t="s">
        <v>285</v>
      </c>
      <c r="EG108" s="328">
        <v>7897882</v>
      </c>
      <c r="EH108" s="328" t="s">
        <v>318</v>
      </c>
      <c r="EI108" s="328" t="s">
        <v>240</v>
      </c>
      <c r="EJ108" s="328" t="s">
        <v>388</v>
      </c>
      <c r="EK108" s="328" t="s">
        <v>461</v>
      </c>
      <c r="EL108" s="329">
        <v>4154.7037659999996</v>
      </c>
      <c r="EM108" s="329">
        <v>4154.7037659999996</v>
      </c>
      <c r="EN108" s="329"/>
      <c r="EO108" s="329"/>
      <c r="EP108" s="329">
        <f t="shared" si="421"/>
        <v>2699.8890000000001</v>
      </c>
      <c r="EQ108" s="329">
        <v>2699.8890000000001</v>
      </c>
      <c r="ER108" s="329">
        <f t="shared" si="415"/>
        <v>1455.1109999999999</v>
      </c>
      <c r="ES108" s="329">
        <f t="shared" ref="ES108:ES111" si="426">ET108+EU108+EV108+EW108+EX108</f>
        <v>4155</v>
      </c>
      <c r="ET108" s="329"/>
      <c r="EU108" s="329">
        <v>1000</v>
      </c>
      <c r="EV108" s="329">
        <v>2155</v>
      </c>
      <c r="EW108" s="329">
        <v>1000</v>
      </c>
      <c r="EX108" s="329"/>
      <c r="EY108" s="330"/>
      <c r="EZ108" s="330"/>
      <c r="FA108" s="328"/>
      <c r="FB108" s="221"/>
      <c r="FD108" s="214"/>
      <c r="FE108" s="135"/>
    </row>
    <row r="109" spans="1:161" ht="54.75" customHeight="1">
      <c r="A109" s="130"/>
      <c r="B109" s="133"/>
      <c r="C109" s="132"/>
      <c r="D109" s="132"/>
      <c r="E109" s="139"/>
      <c r="F109" s="223"/>
      <c r="G109" s="139"/>
      <c r="H109" s="160"/>
      <c r="I109" s="160"/>
      <c r="J109" s="160"/>
      <c r="K109" s="160"/>
      <c r="L109" s="160"/>
      <c r="M109" s="160"/>
      <c r="N109" s="217"/>
      <c r="O109" s="217"/>
      <c r="P109" s="139"/>
      <c r="Q109" s="160"/>
      <c r="R109" s="160"/>
      <c r="S109" s="160"/>
      <c r="T109" s="160"/>
      <c r="U109" s="160"/>
      <c r="V109" s="160"/>
      <c r="W109" s="217"/>
      <c r="X109" s="217"/>
      <c r="Y109" s="130"/>
      <c r="Z109" s="133"/>
      <c r="AA109" s="132"/>
      <c r="AB109" s="132"/>
      <c r="AC109" s="139"/>
      <c r="AD109" s="139"/>
      <c r="AE109" s="139"/>
      <c r="AF109" s="160"/>
      <c r="AG109" s="160"/>
      <c r="AH109" s="160"/>
      <c r="AI109" s="160"/>
      <c r="AJ109" s="160"/>
      <c r="AK109" s="160"/>
      <c r="AL109" s="160"/>
      <c r="AM109" s="160"/>
      <c r="AN109" s="160"/>
      <c r="AO109" s="160"/>
      <c r="AP109" s="160"/>
      <c r="AQ109" s="160"/>
      <c r="AR109" s="160"/>
      <c r="AS109" s="217"/>
      <c r="AT109" s="217"/>
      <c r="AU109" s="202" t="s">
        <v>15</v>
      </c>
      <c r="AV109" s="200" t="s">
        <v>288</v>
      </c>
      <c r="AW109" s="201">
        <v>7897881</v>
      </c>
      <c r="AX109" s="201" t="s">
        <v>318</v>
      </c>
      <c r="AY109" s="201" t="s">
        <v>240</v>
      </c>
      <c r="AZ109" s="201" t="s">
        <v>397</v>
      </c>
      <c r="BA109" s="201" t="s">
        <v>466</v>
      </c>
      <c r="BB109" s="193">
        <f>BC109</f>
        <v>1215.3340000000001</v>
      </c>
      <c r="BC109" s="193">
        <v>1215.3340000000001</v>
      </c>
      <c r="BD109" s="193"/>
      <c r="BE109" s="193"/>
      <c r="BF109" s="193">
        <f>BG109</f>
        <v>1069.461</v>
      </c>
      <c r="BG109" s="193">
        <v>1069.461</v>
      </c>
      <c r="BH109" s="193">
        <f t="shared" si="411"/>
        <v>7.5389999999999873</v>
      </c>
      <c r="BI109" s="193">
        <f t="shared" si="422"/>
        <v>1077</v>
      </c>
      <c r="BJ109" s="193"/>
      <c r="BK109" s="193"/>
      <c r="BL109" s="193">
        <v>1051</v>
      </c>
      <c r="BM109" s="193">
        <v>26</v>
      </c>
      <c r="BN109" s="193"/>
      <c r="BO109" s="203"/>
      <c r="BP109" s="203"/>
      <c r="BQ109" s="202" t="s">
        <v>15</v>
      </c>
      <c r="BR109" s="200" t="s">
        <v>288</v>
      </c>
      <c r="BS109" s="201">
        <v>7897881</v>
      </c>
      <c r="BT109" s="201" t="s">
        <v>318</v>
      </c>
      <c r="BU109" s="201" t="s">
        <v>240</v>
      </c>
      <c r="BV109" s="201" t="s">
        <v>397</v>
      </c>
      <c r="BW109" s="201" t="s">
        <v>466</v>
      </c>
      <c r="BX109" s="193">
        <f>BY109</f>
        <v>1215.3340000000001</v>
      </c>
      <c r="BY109" s="193">
        <v>1215.3340000000001</v>
      </c>
      <c r="BZ109" s="193"/>
      <c r="CA109" s="193"/>
      <c r="CB109" s="193">
        <f>CC109</f>
        <v>1069.461</v>
      </c>
      <c r="CC109" s="193">
        <v>1069.461</v>
      </c>
      <c r="CD109" s="193">
        <f t="shared" si="380"/>
        <v>7.5389999999999873</v>
      </c>
      <c r="CE109" s="193">
        <f t="shared" si="423"/>
        <v>1077</v>
      </c>
      <c r="CF109" s="193"/>
      <c r="CG109" s="193"/>
      <c r="CH109" s="193">
        <v>1051</v>
      </c>
      <c r="CI109" s="193">
        <v>26</v>
      </c>
      <c r="CJ109" s="193"/>
      <c r="CK109" s="203"/>
      <c r="CL109" s="203"/>
      <c r="CM109" s="202" t="s">
        <v>15</v>
      </c>
      <c r="CN109" s="200" t="s">
        <v>288</v>
      </c>
      <c r="CO109" s="201">
        <v>7897881</v>
      </c>
      <c r="CP109" s="201" t="s">
        <v>318</v>
      </c>
      <c r="CQ109" s="201" t="s">
        <v>240</v>
      </c>
      <c r="CR109" s="201" t="s">
        <v>397</v>
      </c>
      <c r="CS109" s="201" t="s">
        <v>466</v>
      </c>
      <c r="CT109" s="193">
        <f>CU109</f>
        <v>1215.3340000000001</v>
      </c>
      <c r="CU109" s="193">
        <v>1215.3340000000001</v>
      </c>
      <c r="CV109" s="193"/>
      <c r="CW109" s="193"/>
      <c r="CX109" s="193">
        <f>CY109</f>
        <v>1069.461</v>
      </c>
      <c r="CY109" s="193">
        <v>1069.461</v>
      </c>
      <c r="CZ109" s="193">
        <f t="shared" si="384"/>
        <v>7.5389999999999873</v>
      </c>
      <c r="DA109" s="193">
        <f t="shared" si="424"/>
        <v>1077</v>
      </c>
      <c r="DB109" s="193"/>
      <c r="DC109" s="193"/>
      <c r="DD109" s="193">
        <v>1051</v>
      </c>
      <c r="DE109" s="193">
        <v>26</v>
      </c>
      <c r="DF109" s="193"/>
      <c r="DG109" s="203"/>
      <c r="DH109" s="301"/>
      <c r="DI109" s="310" t="s">
        <v>15</v>
      </c>
      <c r="DJ109" s="311" t="s">
        <v>288</v>
      </c>
      <c r="DK109" s="312">
        <v>7897881</v>
      </c>
      <c r="DL109" s="312" t="s">
        <v>318</v>
      </c>
      <c r="DM109" s="312" t="s">
        <v>240</v>
      </c>
      <c r="DN109" s="312" t="s">
        <v>397</v>
      </c>
      <c r="DO109" s="312" t="s">
        <v>466</v>
      </c>
      <c r="DP109" s="313">
        <f>DQ109</f>
        <v>1215.3340000000001</v>
      </c>
      <c r="DQ109" s="313">
        <v>1215.3340000000001</v>
      </c>
      <c r="DR109" s="313"/>
      <c r="DS109" s="313"/>
      <c r="DT109" s="313">
        <f>DU109</f>
        <v>1069.461</v>
      </c>
      <c r="DU109" s="313">
        <v>1069.461</v>
      </c>
      <c r="DV109" s="313">
        <f t="shared" si="413"/>
        <v>7.5389999999999873</v>
      </c>
      <c r="DW109" s="313">
        <f t="shared" si="425"/>
        <v>1077</v>
      </c>
      <c r="DX109" s="313"/>
      <c r="DY109" s="313"/>
      <c r="DZ109" s="313">
        <v>1051</v>
      </c>
      <c r="EA109" s="313">
        <v>26</v>
      </c>
      <c r="EB109" s="313"/>
      <c r="EC109" s="314"/>
      <c r="ED109" s="314"/>
      <c r="EE109" s="326" t="s">
        <v>15</v>
      </c>
      <c r="EF109" s="327" t="s">
        <v>288</v>
      </c>
      <c r="EG109" s="328">
        <v>7897881</v>
      </c>
      <c r="EH109" s="328" t="s">
        <v>318</v>
      </c>
      <c r="EI109" s="328" t="s">
        <v>240</v>
      </c>
      <c r="EJ109" s="328" t="s">
        <v>397</v>
      </c>
      <c r="EK109" s="328" t="s">
        <v>466</v>
      </c>
      <c r="EL109" s="329">
        <f>EM109</f>
        <v>1215.3340000000001</v>
      </c>
      <c r="EM109" s="329">
        <v>1215.3340000000001</v>
      </c>
      <c r="EN109" s="329"/>
      <c r="EO109" s="329"/>
      <c r="EP109" s="329">
        <f>EQ109</f>
        <v>1069.461</v>
      </c>
      <c r="EQ109" s="329">
        <v>1069.461</v>
      </c>
      <c r="ER109" s="329">
        <f t="shared" si="415"/>
        <v>7.5389999999999873</v>
      </c>
      <c r="ES109" s="329">
        <f t="shared" si="426"/>
        <v>1077</v>
      </c>
      <c r="ET109" s="329"/>
      <c r="EU109" s="329"/>
      <c r="EV109" s="329">
        <v>1051</v>
      </c>
      <c r="EW109" s="329">
        <v>26</v>
      </c>
      <c r="EX109" s="329"/>
      <c r="EY109" s="330"/>
      <c r="EZ109" s="330"/>
      <c r="FA109" s="328"/>
      <c r="FB109" s="221"/>
      <c r="FE109" s="135"/>
    </row>
    <row r="110" spans="1:161" ht="54.75" customHeight="1">
      <c r="A110" s="130"/>
      <c r="B110" s="133"/>
      <c r="C110" s="132"/>
      <c r="D110" s="132"/>
      <c r="E110" s="139"/>
      <c r="F110" s="223"/>
      <c r="G110" s="139"/>
      <c r="H110" s="160"/>
      <c r="I110" s="160"/>
      <c r="J110" s="160"/>
      <c r="K110" s="160"/>
      <c r="L110" s="160"/>
      <c r="M110" s="160"/>
      <c r="N110" s="217"/>
      <c r="O110" s="217"/>
      <c r="P110" s="139"/>
      <c r="Q110" s="160"/>
      <c r="R110" s="160"/>
      <c r="S110" s="160"/>
      <c r="T110" s="160"/>
      <c r="U110" s="160"/>
      <c r="V110" s="160"/>
      <c r="W110" s="217"/>
      <c r="X110" s="217"/>
      <c r="Y110" s="130"/>
      <c r="Z110" s="133"/>
      <c r="AA110" s="132"/>
      <c r="AB110" s="132"/>
      <c r="AC110" s="139"/>
      <c r="AD110" s="139"/>
      <c r="AE110" s="139"/>
      <c r="AF110" s="160"/>
      <c r="AG110" s="160"/>
      <c r="AH110" s="160"/>
      <c r="AI110" s="160"/>
      <c r="AJ110" s="160"/>
      <c r="AK110" s="160"/>
      <c r="AL110" s="160"/>
      <c r="AM110" s="160"/>
      <c r="AN110" s="160"/>
      <c r="AO110" s="160"/>
      <c r="AP110" s="160"/>
      <c r="AQ110" s="160"/>
      <c r="AR110" s="160"/>
      <c r="AS110" s="217"/>
      <c r="AT110" s="217"/>
      <c r="AU110" s="202" t="s">
        <v>15</v>
      </c>
      <c r="AV110" s="207" t="s">
        <v>312</v>
      </c>
      <c r="AW110" s="201">
        <v>7778421</v>
      </c>
      <c r="AX110" s="201" t="s">
        <v>318</v>
      </c>
      <c r="AY110" s="201" t="s">
        <v>235</v>
      </c>
      <c r="AZ110" s="201" t="s">
        <v>379</v>
      </c>
      <c r="BA110" s="201" t="s">
        <v>493</v>
      </c>
      <c r="BB110" s="193">
        <v>14063.574000000001</v>
      </c>
      <c r="BC110" s="193">
        <v>12526.574000000001</v>
      </c>
      <c r="BD110" s="193"/>
      <c r="BE110" s="193"/>
      <c r="BF110" s="193">
        <f>BG110</f>
        <v>2.6500979999999998</v>
      </c>
      <c r="BG110" s="193">
        <v>2.6500979999999998</v>
      </c>
      <c r="BH110" s="193">
        <f t="shared" si="411"/>
        <v>732.85799999999995</v>
      </c>
      <c r="BI110" s="193">
        <f t="shared" si="422"/>
        <v>735.5080979999999</v>
      </c>
      <c r="BJ110" s="193">
        <v>735.5080979999999</v>
      </c>
      <c r="BK110" s="193"/>
      <c r="BL110" s="193"/>
      <c r="BM110" s="193"/>
      <c r="BN110" s="193"/>
      <c r="BO110" s="203"/>
      <c r="BP110" s="203"/>
      <c r="BQ110" s="202" t="s">
        <v>15</v>
      </c>
      <c r="BR110" s="207" t="s">
        <v>312</v>
      </c>
      <c r="BS110" s="201">
        <v>7778421</v>
      </c>
      <c r="BT110" s="201" t="s">
        <v>318</v>
      </c>
      <c r="BU110" s="201" t="s">
        <v>235</v>
      </c>
      <c r="BV110" s="201" t="s">
        <v>379</v>
      </c>
      <c r="BW110" s="201" t="s">
        <v>493</v>
      </c>
      <c r="BX110" s="193">
        <v>14063.574000000001</v>
      </c>
      <c r="BY110" s="193">
        <v>12526.574000000001</v>
      </c>
      <c r="BZ110" s="193"/>
      <c r="CA110" s="193"/>
      <c r="CB110" s="193">
        <f>CC110</f>
        <v>2.6500979999999998</v>
      </c>
      <c r="CC110" s="193">
        <v>2.6500979999999998</v>
      </c>
      <c r="CD110" s="193">
        <f t="shared" si="380"/>
        <v>732.85799999999995</v>
      </c>
      <c r="CE110" s="193">
        <f t="shared" si="423"/>
        <v>735.5080979999999</v>
      </c>
      <c r="CF110" s="193">
        <v>735.5080979999999</v>
      </c>
      <c r="CG110" s="193"/>
      <c r="CH110" s="193"/>
      <c r="CI110" s="193"/>
      <c r="CJ110" s="193"/>
      <c r="CK110" s="203"/>
      <c r="CL110" s="203"/>
      <c r="CM110" s="202" t="s">
        <v>15</v>
      </c>
      <c r="CN110" s="207" t="s">
        <v>312</v>
      </c>
      <c r="CO110" s="201">
        <v>7778421</v>
      </c>
      <c r="CP110" s="201" t="s">
        <v>318</v>
      </c>
      <c r="CQ110" s="201" t="s">
        <v>235</v>
      </c>
      <c r="CR110" s="201" t="s">
        <v>379</v>
      </c>
      <c r="CS110" s="201" t="s">
        <v>493</v>
      </c>
      <c r="CT110" s="193">
        <v>14063.574000000001</v>
      </c>
      <c r="CU110" s="193">
        <v>12526.574000000001</v>
      </c>
      <c r="CV110" s="193"/>
      <c r="CW110" s="193"/>
      <c r="CX110" s="193">
        <f>CY110</f>
        <v>2.6500979999999998</v>
      </c>
      <c r="CY110" s="193">
        <v>2.6500979999999998</v>
      </c>
      <c r="CZ110" s="193">
        <f t="shared" si="384"/>
        <v>732.85799999999995</v>
      </c>
      <c r="DA110" s="193">
        <f t="shared" si="424"/>
        <v>735.5080979999999</v>
      </c>
      <c r="DB110" s="193">
        <v>735.5080979999999</v>
      </c>
      <c r="DC110" s="193"/>
      <c r="DD110" s="193"/>
      <c r="DE110" s="193"/>
      <c r="DF110" s="193"/>
      <c r="DG110" s="203"/>
      <c r="DH110" s="301"/>
      <c r="DI110" s="310" t="s">
        <v>15</v>
      </c>
      <c r="DJ110" s="315" t="s">
        <v>312</v>
      </c>
      <c r="DK110" s="312">
        <v>7778421</v>
      </c>
      <c r="DL110" s="312" t="s">
        <v>318</v>
      </c>
      <c r="DM110" s="312" t="s">
        <v>235</v>
      </c>
      <c r="DN110" s="312" t="s">
        <v>379</v>
      </c>
      <c r="DO110" s="312" t="s">
        <v>493</v>
      </c>
      <c r="DP110" s="313">
        <v>14063.574000000001</v>
      </c>
      <c r="DQ110" s="313">
        <v>12526.574000000001</v>
      </c>
      <c r="DR110" s="313"/>
      <c r="DS110" s="313"/>
      <c r="DT110" s="313">
        <f>DU110</f>
        <v>2.6500979999999998</v>
      </c>
      <c r="DU110" s="313">
        <v>2.6500979999999998</v>
      </c>
      <c r="DV110" s="313">
        <f t="shared" si="413"/>
        <v>732.85799999999995</v>
      </c>
      <c r="DW110" s="313">
        <f t="shared" si="425"/>
        <v>735.5080979999999</v>
      </c>
      <c r="DX110" s="313">
        <v>735.5080979999999</v>
      </c>
      <c r="DY110" s="313"/>
      <c r="DZ110" s="313"/>
      <c r="EA110" s="313"/>
      <c r="EB110" s="313"/>
      <c r="EC110" s="314"/>
      <c r="ED110" s="314"/>
      <c r="EE110" s="326" t="s">
        <v>15</v>
      </c>
      <c r="EF110" s="332" t="s">
        <v>312</v>
      </c>
      <c r="EG110" s="328">
        <v>7778421</v>
      </c>
      <c r="EH110" s="328" t="s">
        <v>318</v>
      </c>
      <c r="EI110" s="328" t="s">
        <v>235</v>
      </c>
      <c r="EJ110" s="328" t="s">
        <v>379</v>
      </c>
      <c r="EK110" s="328" t="s">
        <v>493</v>
      </c>
      <c r="EL110" s="329">
        <v>14063.574000000001</v>
      </c>
      <c r="EM110" s="329">
        <v>12526.574000000001</v>
      </c>
      <c r="EN110" s="329"/>
      <c r="EO110" s="329"/>
      <c r="EP110" s="329">
        <f>EQ110</f>
        <v>2.6500979999999998</v>
      </c>
      <c r="EQ110" s="329">
        <v>2.6500979999999998</v>
      </c>
      <c r="ER110" s="329">
        <f t="shared" si="415"/>
        <v>732.85799999999995</v>
      </c>
      <c r="ES110" s="329">
        <f t="shared" si="426"/>
        <v>735.5080979999999</v>
      </c>
      <c r="ET110" s="329">
        <v>735.5080979999999</v>
      </c>
      <c r="EU110" s="329"/>
      <c r="EV110" s="329"/>
      <c r="EW110" s="329"/>
      <c r="EX110" s="329"/>
      <c r="EY110" s="330"/>
      <c r="EZ110" s="330"/>
      <c r="FA110" s="328"/>
      <c r="FB110" s="221"/>
      <c r="FE110" s="135"/>
    </row>
    <row r="111" spans="1:161" ht="54.75" customHeight="1">
      <c r="A111" s="130"/>
      <c r="B111" s="133"/>
      <c r="C111" s="132"/>
      <c r="D111" s="132"/>
      <c r="E111" s="139"/>
      <c r="F111" s="223"/>
      <c r="G111" s="139"/>
      <c r="H111" s="160"/>
      <c r="I111" s="160"/>
      <c r="J111" s="160"/>
      <c r="K111" s="160"/>
      <c r="L111" s="160"/>
      <c r="M111" s="160"/>
      <c r="N111" s="217"/>
      <c r="O111" s="217"/>
      <c r="P111" s="139"/>
      <c r="Q111" s="160"/>
      <c r="R111" s="160"/>
      <c r="S111" s="160"/>
      <c r="T111" s="160"/>
      <c r="U111" s="160"/>
      <c r="V111" s="160"/>
      <c r="W111" s="217"/>
      <c r="X111" s="217"/>
      <c r="Y111" s="130"/>
      <c r="Z111" s="133"/>
      <c r="AA111" s="132"/>
      <c r="AB111" s="132"/>
      <c r="AC111" s="139"/>
      <c r="AD111" s="139"/>
      <c r="AE111" s="139"/>
      <c r="AF111" s="160"/>
      <c r="AG111" s="160"/>
      <c r="AH111" s="160"/>
      <c r="AI111" s="160"/>
      <c r="AJ111" s="160"/>
      <c r="AK111" s="160"/>
      <c r="AL111" s="160"/>
      <c r="AM111" s="160"/>
      <c r="AN111" s="160"/>
      <c r="AO111" s="160"/>
      <c r="AP111" s="160"/>
      <c r="AQ111" s="160"/>
      <c r="AR111" s="160"/>
      <c r="AS111" s="217"/>
      <c r="AT111" s="217"/>
      <c r="AU111" s="202" t="s">
        <v>15</v>
      </c>
      <c r="AV111" s="200" t="s">
        <v>287</v>
      </c>
      <c r="AW111" s="201">
        <v>7897880</v>
      </c>
      <c r="AX111" s="201" t="s">
        <v>318</v>
      </c>
      <c r="AY111" s="201" t="s">
        <v>240</v>
      </c>
      <c r="AZ111" s="201" t="s">
        <v>397</v>
      </c>
      <c r="BA111" s="201" t="s">
        <v>464</v>
      </c>
      <c r="BB111" s="193">
        <v>750</v>
      </c>
      <c r="BC111" s="193">
        <v>750</v>
      </c>
      <c r="BD111" s="193"/>
      <c r="BE111" s="193"/>
      <c r="BF111" s="193">
        <f>BG111</f>
        <v>699.56799999999998</v>
      </c>
      <c r="BG111" s="193">
        <v>699.56799999999998</v>
      </c>
      <c r="BH111" s="193">
        <f t="shared" si="411"/>
        <v>50.432000000000016</v>
      </c>
      <c r="BI111" s="193">
        <f t="shared" si="422"/>
        <v>750</v>
      </c>
      <c r="BJ111" s="193"/>
      <c r="BK111" s="193"/>
      <c r="BL111" s="193">
        <v>720</v>
      </c>
      <c r="BM111" s="193">
        <v>30</v>
      </c>
      <c r="BN111" s="193"/>
      <c r="BO111" s="203"/>
      <c r="BP111" s="203"/>
      <c r="BQ111" s="202" t="s">
        <v>15</v>
      </c>
      <c r="BR111" s="200" t="s">
        <v>287</v>
      </c>
      <c r="BS111" s="201">
        <v>7897880</v>
      </c>
      <c r="BT111" s="201" t="s">
        <v>318</v>
      </c>
      <c r="BU111" s="201" t="s">
        <v>240</v>
      </c>
      <c r="BV111" s="201" t="s">
        <v>397</v>
      </c>
      <c r="BW111" s="201" t="s">
        <v>464</v>
      </c>
      <c r="BX111" s="193">
        <v>750</v>
      </c>
      <c r="BY111" s="193">
        <v>750</v>
      </c>
      <c r="BZ111" s="193"/>
      <c r="CA111" s="193"/>
      <c r="CB111" s="193">
        <f>CC111</f>
        <v>699.56799999999998</v>
      </c>
      <c r="CC111" s="193">
        <v>699.56799999999998</v>
      </c>
      <c r="CD111" s="193">
        <f t="shared" si="380"/>
        <v>50.432000000000016</v>
      </c>
      <c r="CE111" s="193">
        <f t="shared" si="423"/>
        <v>750</v>
      </c>
      <c r="CF111" s="193"/>
      <c r="CG111" s="193"/>
      <c r="CH111" s="193">
        <v>720</v>
      </c>
      <c r="CI111" s="193">
        <v>30</v>
      </c>
      <c r="CJ111" s="193"/>
      <c r="CK111" s="203"/>
      <c r="CL111" s="203"/>
      <c r="CM111" s="202" t="s">
        <v>15</v>
      </c>
      <c r="CN111" s="200" t="s">
        <v>287</v>
      </c>
      <c r="CO111" s="201">
        <v>7897880</v>
      </c>
      <c r="CP111" s="201" t="s">
        <v>318</v>
      </c>
      <c r="CQ111" s="201" t="s">
        <v>240</v>
      </c>
      <c r="CR111" s="201" t="s">
        <v>397</v>
      </c>
      <c r="CS111" s="201" t="s">
        <v>464</v>
      </c>
      <c r="CT111" s="193">
        <v>750</v>
      </c>
      <c r="CU111" s="193">
        <v>750</v>
      </c>
      <c r="CV111" s="193"/>
      <c r="CW111" s="193"/>
      <c r="CX111" s="193">
        <f>CY111</f>
        <v>699.56799999999998</v>
      </c>
      <c r="CY111" s="193">
        <v>699.56799999999998</v>
      </c>
      <c r="CZ111" s="193">
        <f t="shared" si="384"/>
        <v>50.432000000000016</v>
      </c>
      <c r="DA111" s="193">
        <f t="shared" si="424"/>
        <v>750</v>
      </c>
      <c r="DB111" s="193"/>
      <c r="DC111" s="193"/>
      <c r="DD111" s="193">
        <v>720</v>
      </c>
      <c r="DE111" s="193">
        <v>30</v>
      </c>
      <c r="DF111" s="193"/>
      <c r="DG111" s="203"/>
      <c r="DH111" s="301"/>
      <c r="DI111" s="310" t="s">
        <v>15</v>
      </c>
      <c r="DJ111" s="311" t="s">
        <v>287</v>
      </c>
      <c r="DK111" s="312">
        <v>7897880</v>
      </c>
      <c r="DL111" s="312" t="s">
        <v>318</v>
      </c>
      <c r="DM111" s="312" t="s">
        <v>240</v>
      </c>
      <c r="DN111" s="312" t="s">
        <v>397</v>
      </c>
      <c r="DO111" s="312" t="s">
        <v>464</v>
      </c>
      <c r="DP111" s="313">
        <v>750</v>
      </c>
      <c r="DQ111" s="313">
        <v>750</v>
      </c>
      <c r="DR111" s="313"/>
      <c r="DS111" s="313"/>
      <c r="DT111" s="313">
        <f>DU111</f>
        <v>699.56799999999998</v>
      </c>
      <c r="DU111" s="313">
        <v>699.56799999999998</v>
      </c>
      <c r="DV111" s="313">
        <f t="shared" si="413"/>
        <v>50.432000000000016</v>
      </c>
      <c r="DW111" s="313">
        <f t="shared" si="425"/>
        <v>750</v>
      </c>
      <c r="DX111" s="313"/>
      <c r="DY111" s="313"/>
      <c r="DZ111" s="313">
        <v>720</v>
      </c>
      <c r="EA111" s="313">
        <v>30</v>
      </c>
      <c r="EB111" s="313"/>
      <c r="EC111" s="314"/>
      <c r="ED111" s="314"/>
      <c r="EE111" s="326" t="s">
        <v>15</v>
      </c>
      <c r="EF111" s="327" t="s">
        <v>287</v>
      </c>
      <c r="EG111" s="328">
        <v>7897880</v>
      </c>
      <c r="EH111" s="328" t="s">
        <v>318</v>
      </c>
      <c r="EI111" s="328" t="s">
        <v>240</v>
      </c>
      <c r="EJ111" s="328" t="s">
        <v>397</v>
      </c>
      <c r="EK111" s="328" t="s">
        <v>464</v>
      </c>
      <c r="EL111" s="329">
        <v>750</v>
      </c>
      <c r="EM111" s="329">
        <v>750</v>
      </c>
      <c r="EN111" s="329"/>
      <c r="EO111" s="329"/>
      <c r="EP111" s="329">
        <f>EQ111</f>
        <v>699.56799999999998</v>
      </c>
      <c r="EQ111" s="329">
        <v>699.56799999999998</v>
      </c>
      <c r="ER111" s="329">
        <f t="shared" si="415"/>
        <v>50.432000000000016</v>
      </c>
      <c r="ES111" s="329">
        <f t="shared" si="426"/>
        <v>750</v>
      </c>
      <c r="ET111" s="329"/>
      <c r="EU111" s="329"/>
      <c r="EV111" s="329">
        <v>720</v>
      </c>
      <c r="EW111" s="329">
        <v>30</v>
      </c>
      <c r="EX111" s="329"/>
      <c r="EY111" s="330"/>
      <c r="EZ111" s="330"/>
      <c r="FA111" s="328"/>
      <c r="FB111" s="221"/>
      <c r="FE111" s="135"/>
    </row>
    <row r="112" spans="1:161" s="199" customFormat="1" ht="54.75" customHeight="1">
      <c r="A112" s="244"/>
      <c r="B112" s="286"/>
      <c r="C112" s="173"/>
      <c r="D112" s="173"/>
      <c r="E112" s="287"/>
      <c r="F112" s="288"/>
      <c r="G112" s="287"/>
      <c r="H112" s="246"/>
      <c r="I112" s="246"/>
      <c r="J112" s="246"/>
      <c r="K112" s="246"/>
      <c r="L112" s="246"/>
      <c r="M112" s="246"/>
      <c r="N112" s="247"/>
      <c r="O112" s="247"/>
      <c r="P112" s="287"/>
      <c r="Q112" s="246"/>
      <c r="R112" s="246"/>
      <c r="S112" s="246"/>
      <c r="T112" s="246"/>
      <c r="U112" s="246"/>
      <c r="V112" s="246"/>
      <c r="W112" s="247"/>
      <c r="X112" s="247"/>
      <c r="Y112" s="244"/>
      <c r="Z112" s="286"/>
      <c r="AA112" s="173"/>
      <c r="AB112" s="173"/>
      <c r="AC112" s="287"/>
      <c r="AD112" s="287"/>
      <c r="AE112" s="287"/>
      <c r="AF112" s="246"/>
      <c r="AG112" s="246"/>
      <c r="AH112" s="246"/>
      <c r="AI112" s="246"/>
      <c r="AJ112" s="246"/>
      <c r="AK112" s="246"/>
      <c r="AL112" s="246"/>
      <c r="AM112" s="246"/>
      <c r="AN112" s="246"/>
      <c r="AO112" s="246"/>
      <c r="AP112" s="246"/>
      <c r="AQ112" s="246"/>
      <c r="AR112" s="246"/>
      <c r="AS112" s="247"/>
      <c r="AT112" s="247"/>
      <c r="AU112" s="248" t="s">
        <v>15</v>
      </c>
      <c r="AV112" s="285" t="s">
        <v>409</v>
      </c>
      <c r="AW112" s="228"/>
      <c r="AX112" s="228" t="s">
        <v>318</v>
      </c>
      <c r="AY112" s="228" t="s">
        <v>240</v>
      </c>
      <c r="AZ112" s="228" t="s">
        <v>404</v>
      </c>
      <c r="BA112" s="228" t="s">
        <v>412</v>
      </c>
      <c r="BB112" s="250">
        <v>98798.546000000002</v>
      </c>
      <c r="BC112" s="250">
        <v>98798.546000000002</v>
      </c>
      <c r="BD112" s="250"/>
      <c r="BE112" s="250"/>
      <c r="BF112" s="250">
        <f>BG112</f>
        <v>96840.546000000002</v>
      </c>
      <c r="BG112" s="250">
        <f>BB112-BG75</f>
        <v>96840.546000000002</v>
      </c>
      <c r="BH112" s="250"/>
      <c r="BI112" s="250"/>
      <c r="BJ112" s="250"/>
      <c r="BK112" s="250"/>
      <c r="BL112" s="250"/>
      <c r="BM112" s="250"/>
      <c r="BN112" s="250"/>
      <c r="BO112" s="251"/>
      <c r="BP112" s="251"/>
      <c r="BQ112" s="248" t="s">
        <v>15</v>
      </c>
      <c r="BR112" s="285" t="s">
        <v>409</v>
      </c>
      <c r="BS112" s="228"/>
      <c r="BT112" s="228" t="s">
        <v>318</v>
      </c>
      <c r="BU112" s="228" t="s">
        <v>240</v>
      </c>
      <c r="BV112" s="228" t="s">
        <v>404</v>
      </c>
      <c r="BW112" s="228" t="s">
        <v>412</v>
      </c>
      <c r="BX112" s="250">
        <v>98798.546000000002</v>
      </c>
      <c r="BY112" s="250">
        <v>98798.546000000002</v>
      </c>
      <c r="BZ112" s="250"/>
      <c r="CA112" s="250"/>
      <c r="CB112" s="250">
        <f>CC112</f>
        <v>96840.546000000002</v>
      </c>
      <c r="CC112" s="250">
        <f>BX112-CC75</f>
        <v>96840.546000000002</v>
      </c>
      <c r="CD112" s="250"/>
      <c r="CE112" s="250"/>
      <c r="CF112" s="250"/>
      <c r="CG112" s="250"/>
      <c r="CH112" s="250"/>
      <c r="CI112" s="250"/>
      <c r="CJ112" s="250"/>
      <c r="CK112" s="251"/>
      <c r="CL112" s="251"/>
      <c r="CM112" s="248" t="s">
        <v>15</v>
      </c>
      <c r="CN112" s="285" t="s">
        <v>409</v>
      </c>
      <c r="CO112" s="228"/>
      <c r="CP112" s="228" t="s">
        <v>318</v>
      </c>
      <c r="CQ112" s="228" t="s">
        <v>240</v>
      </c>
      <c r="CR112" s="228" t="s">
        <v>404</v>
      </c>
      <c r="CS112" s="228" t="s">
        <v>412</v>
      </c>
      <c r="CT112" s="250">
        <v>98798.546000000002</v>
      </c>
      <c r="CU112" s="250">
        <v>98798.546000000002</v>
      </c>
      <c r="CV112" s="250"/>
      <c r="CW112" s="250"/>
      <c r="CX112" s="250">
        <f>CY112</f>
        <v>96840.546000000002</v>
      </c>
      <c r="CY112" s="250">
        <f>CT112-CY75</f>
        <v>96840.546000000002</v>
      </c>
      <c r="CZ112" s="250"/>
      <c r="DA112" s="250"/>
      <c r="DB112" s="250"/>
      <c r="DC112" s="250"/>
      <c r="DD112" s="250"/>
      <c r="DE112" s="250"/>
      <c r="DF112" s="250"/>
      <c r="DG112" s="251"/>
      <c r="DH112" s="302"/>
      <c r="DI112" s="310" t="s">
        <v>15</v>
      </c>
      <c r="DJ112" s="315" t="s">
        <v>409</v>
      </c>
      <c r="DK112" s="312"/>
      <c r="DL112" s="312" t="s">
        <v>318</v>
      </c>
      <c r="DM112" s="312" t="s">
        <v>240</v>
      </c>
      <c r="DN112" s="312" t="s">
        <v>404</v>
      </c>
      <c r="DO112" s="312" t="s">
        <v>412</v>
      </c>
      <c r="DP112" s="313">
        <v>98798.546000000002</v>
      </c>
      <c r="DQ112" s="313">
        <v>98798.546000000002</v>
      </c>
      <c r="DR112" s="313"/>
      <c r="DS112" s="313"/>
      <c r="DT112" s="313">
        <f>DU112</f>
        <v>96840.546000000002</v>
      </c>
      <c r="DU112" s="313">
        <f>DP112-DU75</f>
        <v>96840.546000000002</v>
      </c>
      <c r="DV112" s="313"/>
      <c r="DW112" s="313"/>
      <c r="DX112" s="313"/>
      <c r="DY112" s="313"/>
      <c r="DZ112" s="313"/>
      <c r="EA112" s="313"/>
      <c r="EB112" s="313"/>
      <c r="EC112" s="314"/>
      <c r="ED112" s="314"/>
      <c r="EE112" s="326" t="s">
        <v>15</v>
      </c>
      <c r="EF112" s="332" t="s">
        <v>409</v>
      </c>
      <c r="EG112" s="328"/>
      <c r="EH112" s="328" t="s">
        <v>318</v>
      </c>
      <c r="EI112" s="328" t="s">
        <v>240</v>
      </c>
      <c r="EJ112" s="328" t="s">
        <v>404</v>
      </c>
      <c r="EK112" s="328" t="s">
        <v>412</v>
      </c>
      <c r="EL112" s="329">
        <v>98798.546000000002</v>
      </c>
      <c r="EM112" s="329">
        <v>98798.546000000002</v>
      </c>
      <c r="EN112" s="329"/>
      <c r="EO112" s="329"/>
      <c r="EP112" s="329">
        <f>EQ112</f>
        <v>0</v>
      </c>
      <c r="EQ112" s="329"/>
      <c r="ER112" s="329"/>
      <c r="ES112" s="329"/>
      <c r="ET112" s="329"/>
      <c r="EU112" s="329"/>
      <c r="EV112" s="329"/>
      <c r="EW112" s="329"/>
      <c r="EX112" s="329"/>
      <c r="EY112" s="330"/>
      <c r="EZ112" s="330"/>
      <c r="FA112" s="328" t="s">
        <v>539</v>
      </c>
      <c r="FB112" s="252"/>
    </row>
    <row r="113" spans="1:161" s="199" customFormat="1" ht="54.75" customHeight="1">
      <c r="A113" s="244"/>
      <c r="B113" s="286"/>
      <c r="C113" s="173"/>
      <c r="D113" s="173"/>
      <c r="E113" s="287"/>
      <c r="F113" s="288"/>
      <c r="G113" s="287"/>
      <c r="H113" s="246"/>
      <c r="I113" s="246"/>
      <c r="J113" s="246"/>
      <c r="K113" s="246"/>
      <c r="L113" s="246"/>
      <c r="M113" s="246"/>
      <c r="N113" s="247"/>
      <c r="O113" s="247"/>
      <c r="P113" s="287"/>
      <c r="Q113" s="246"/>
      <c r="R113" s="246"/>
      <c r="S113" s="246"/>
      <c r="T113" s="246"/>
      <c r="U113" s="246"/>
      <c r="V113" s="246"/>
      <c r="W113" s="247"/>
      <c r="X113" s="247"/>
      <c r="Y113" s="244"/>
      <c r="Z113" s="286"/>
      <c r="AA113" s="173"/>
      <c r="AB113" s="173"/>
      <c r="AC113" s="287"/>
      <c r="AD113" s="287"/>
      <c r="AE113" s="287"/>
      <c r="AF113" s="246"/>
      <c r="AG113" s="246"/>
      <c r="AH113" s="246"/>
      <c r="AI113" s="246"/>
      <c r="AJ113" s="246"/>
      <c r="AK113" s="246"/>
      <c r="AL113" s="246"/>
      <c r="AM113" s="246"/>
      <c r="AN113" s="246"/>
      <c r="AO113" s="246"/>
      <c r="AP113" s="246"/>
      <c r="AQ113" s="246"/>
      <c r="AR113" s="246"/>
      <c r="AS113" s="247"/>
      <c r="AT113" s="247"/>
      <c r="AU113" s="248"/>
      <c r="AV113" s="285" t="s">
        <v>400</v>
      </c>
      <c r="AW113" s="228"/>
      <c r="AX113" s="228" t="s">
        <v>318</v>
      </c>
      <c r="AY113" s="228" t="s">
        <v>240</v>
      </c>
      <c r="AZ113" s="228" t="s">
        <v>405</v>
      </c>
      <c r="BA113" s="228" t="s">
        <v>413</v>
      </c>
      <c r="BB113" s="250">
        <v>7929.8429999999998</v>
      </c>
      <c r="BC113" s="250">
        <v>7929.8429999999998</v>
      </c>
      <c r="BD113" s="250"/>
      <c r="BE113" s="250"/>
      <c r="BF113" s="250">
        <f t="shared" ref="BF113:BF115" si="427">BG113</f>
        <v>7851.8429999999998</v>
      </c>
      <c r="BG113" s="250">
        <f>BB113-BG76</f>
        <v>7851.8429999999998</v>
      </c>
      <c r="BH113" s="250"/>
      <c r="BI113" s="250"/>
      <c r="BJ113" s="250"/>
      <c r="BK113" s="250"/>
      <c r="BL113" s="250"/>
      <c r="BM113" s="250"/>
      <c r="BN113" s="250"/>
      <c r="BO113" s="251"/>
      <c r="BP113" s="251"/>
      <c r="BQ113" s="248"/>
      <c r="BR113" s="285" t="s">
        <v>400</v>
      </c>
      <c r="BS113" s="228"/>
      <c r="BT113" s="228" t="s">
        <v>318</v>
      </c>
      <c r="BU113" s="228" t="s">
        <v>240</v>
      </c>
      <c r="BV113" s="228" t="s">
        <v>405</v>
      </c>
      <c r="BW113" s="228" t="s">
        <v>413</v>
      </c>
      <c r="BX113" s="250">
        <v>7929.8429999999998</v>
      </c>
      <c r="BY113" s="250">
        <v>7929.8429999999998</v>
      </c>
      <c r="BZ113" s="250"/>
      <c r="CA113" s="250"/>
      <c r="CB113" s="250">
        <f t="shared" ref="CB113:CB120" si="428">CC113</f>
        <v>7851.8429999999998</v>
      </c>
      <c r="CC113" s="250">
        <f>BX113-CC76</f>
        <v>7851.8429999999998</v>
      </c>
      <c r="CD113" s="250"/>
      <c r="CE113" s="250"/>
      <c r="CF113" s="250"/>
      <c r="CG113" s="250"/>
      <c r="CH113" s="250"/>
      <c r="CI113" s="250"/>
      <c r="CJ113" s="250"/>
      <c r="CK113" s="251"/>
      <c r="CL113" s="251"/>
      <c r="CM113" s="248"/>
      <c r="CN113" s="285" t="s">
        <v>400</v>
      </c>
      <c r="CO113" s="228"/>
      <c r="CP113" s="228" t="s">
        <v>318</v>
      </c>
      <c r="CQ113" s="228" t="s">
        <v>240</v>
      </c>
      <c r="CR113" s="228" t="s">
        <v>405</v>
      </c>
      <c r="CS113" s="228" t="s">
        <v>413</v>
      </c>
      <c r="CT113" s="250">
        <v>7929.8429999999998</v>
      </c>
      <c r="CU113" s="250">
        <v>7929.8429999999998</v>
      </c>
      <c r="CV113" s="250"/>
      <c r="CW113" s="250"/>
      <c r="CX113" s="250">
        <f t="shared" ref="CX113:CX120" si="429">CY113</f>
        <v>7851.8429999999998</v>
      </c>
      <c r="CY113" s="250">
        <f>CT113-CY76</f>
        <v>7851.8429999999998</v>
      </c>
      <c r="CZ113" s="250"/>
      <c r="DA113" s="250"/>
      <c r="DB113" s="250"/>
      <c r="DC113" s="250"/>
      <c r="DD113" s="250"/>
      <c r="DE113" s="250"/>
      <c r="DF113" s="250"/>
      <c r="DG113" s="251"/>
      <c r="DH113" s="302"/>
      <c r="DI113" s="310"/>
      <c r="DJ113" s="315" t="s">
        <v>400</v>
      </c>
      <c r="DK113" s="312"/>
      <c r="DL113" s="312" t="s">
        <v>318</v>
      </c>
      <c r="DM113" s="312" t="s">
        <v>240</v>
      </c>
      <c r="DN113" s="312" t="s">
        <v>405</v>
      </c>
      <c r="DO113" s="312" t="s">
        <v>413</v>
      </c>
      <c r="DP113" s="313">
        <v>7929.8429999999998</v>
      </c>
      <c r="DQ113" s="313">
        <v>7929.8429999999998</v>
      </c>
      <c r="DR113" s="313"/>
      <c r="DS113" s="313"/>
      <c r="DT113" s="313">
        <f t="shared" ref="DT113:DT124" si="430">DU113</f>
        <v>7851.8429999999998</v>
      </c>
      <c r="DU113" s="313">
        <f>DP113-DU76</f>
        <v>7851.8429999999998</v>
      </c>
      <c r="DV113" s="313"/>
      <c r="DW113" s="313"/>
      <c r="DX113" s="313"/>
      <c r="DY113" s="313"/>
      <c r="DZ113" s="313"/>
      <c r="EA113" s="313"/>
      <c r="EB113" s="313"/>
      <c r="EC113" s="314"/>
      <c r="ED113" s="314"/>
      <c r="EE113" s="326"/>
      <c r="EF113" s="332" t="s">
        <v>400</v>
      </c>
      <c r="EG113" s="328"/>
      <c r="EH113" s="328" t="s">
        <v>318</v>
      </c>
      <c r="EI113" s="328" t="s">
        <v>240</v>
      </c>
      <c r="EJ113" s="328" t="s">
        <v>405</v>
      </c>
      <c r="EK113" s="328" t="s">
        <v>413</v>
      </c>
      <c r="EL113" s="329">
        <v>7929.8429999999998</v>
      </c>
      <c r="EM113" s="329">
        <v>7929.8429999999998</v>
      </c>
      <c r="EN113" s="329"/>
      <c r="EO113" s="329"/>
      <c r="EP113" s="329">
        <f t="shared" ref="EP113:EP124" si="431">EQ113</f>
        <v>7851.8429999999998</v>
      </c>
      <c r="EQ113" s="329">
        <f>EL113-EQ76</f>
        <v>7851.8429999999998</v>
      </c>
      <c r="ER113" s="329"/>
      <c r="ES113" s="329"/>
      <c r="ET113" s="329"/>
      <c r="EU113" s="329"/>
      <c r="EV113" s="329"/>
      <c r="EW113" s="329"/>
      <c r="EX113" s="329"/>
      <c r="EY113" s="330"/>
      <c r="EZ113" s="330"/>
      <c r="FA113" s="328" t="s">
        <v>540</v>
      </c>
      <c r="FB113" s="252"/>
    </row>
    <row r="114" spans="1:161" s="155" customFormat="1" ht="69" customHeight="1">
      <c r="A114" s="202"/>
      <c r="B114" s="204"/>
      <c r="C114" s="201"/>
      <c r="D114" s="201"/>
      <c r="E114" s="205"/>
      <c r="F114" s="206"/>
      <c r="G114" s="205"/>
      <c r="H114" s="193"/>
      <c r="I114" s="193"/>
      <c r="J114" s="193"/>
      <c r="K114" s="193"/>
      <c r="L114" s="193"/>
      <c r="M114" s="193"/>
      <c r="N114" s="203"/>
      <c r="O114" s="203"/>
      <c r="P114" s="205"/>
      <c r="Q114" s="193"/>
      <c r="R114" s="193"/>
      <c r="S114" s="193"/>
      <c r="T114" s="193"/>
      <c r="U114" s="193"/>
      <c r="V114" s="193"/>
      <c r="W114" s="203"/>
      <c r="X114" s="203"/>
      <c r="Y114" s="202"/>
      <c r="Z114" s="204"/>
      <c r="AA114" s="201"/>
      <c r="AB114" s="201"/>
      <c r="AC114" s="205"/>
      <c r="AD114" s="205"/>
      <c r="AE114" s="205"/>
      <c r="AF114" s="193"/>
      <c r="AG114" s="193"/>
      <c r="AH114" s="193"/>
      <c r="AI114" s="193"/>
      <c r="AJ114" s="193"/>
      <c r="AK114" s="193"/>
      <c r="AL114" s="193"/>
      <c r="AM114" s="193"/>
      <c r="AN114" s="193"/>
      <c r="AO114" s="193"/>
      <c r="AP114" s="193"/>
      <c r="AQ114" s="193"/>
      <c r="AR114" s="193"/>
      <c r="AS114" s="203"/>
      <c r="AT114" s="203"/>
      <c r="AU114" s="202" t="s">
        <v>15</v>
      </c>
      <c r="AV114" s="207" t="s">
        <v>401</v>
      </c>
      <c r="AW114" s="201"/>
      <c r="AX114" s="201" t="s">
        <v>318</v>
      </c>
      <c r="AY114" s="201" t="s">
        <v>239</v>
      </c>
      <c r="AZ114" s="201" t="s">
        <v>388</v>
      </c>
      <c r="BA114" s="201" t="s">
        <v>414</v>
      </c>
      <c r="BB114" s="193">
        <v>4927.8420809999998</v>
      </c>
      <c r="BC114" s="193">
        <v>4927.8419999999996</v>
      </c>
      <c r="BD114" s="193"/>
      <c r="BE114" s="193"/>
      <c r="BF114" s="193">
        <f t="shared" si="427"/>
        <v>3320.8420809999998</v>
      </c>
      <c r="BG114" s="193">
        <f>BB114-BG77</f>
        <v>3320.8420809999998</v>
      </c>
      <c r="BH114" s="193"/>
      <c r="BI114" s="193"/>
      <c r="BJ114" s="193"/>
      <c r="BK114" s="193"/>
      <c r="BL114" s="193"/>
      <c r="BM114" s="193"/>
      <c r="BN114" s="193"/>
      <c r="BO114" s="203"/>
      <c r="BP114" s="203"/>
      <c r="BQ114" s="202" t="s">
        <v>15</v>
      </c>
      <c r="BR114" s="207" t="s">
        <v>401</v>
      </c>
      <c r="BS114" s="201"/>
      <c r="BT114" s="201" t="s">
        <v>318</v>
      </c>
      <c r="BU114" s="201" t="s">
        <v>239</v>
      </c>
      <c r="BV114" s="201" t="s">
        <v>388</v>
      </c>
      <c r="BW114" s="201" t="s">
        <v>487</v>
      </c>
      <c r="BX114" s="193">
        <v>4927.8420809999998</v>
      </c>
      <c r="BY114" s="193">
        <v>4927.8419999999996</v>
      </c>
      <c r="BZ114" s="193"/>
      <c r="CA114" s="193"/>
      <c r="CB114" s="193">
        <f t="shared" si="428"/>
        <v>4577.4240810000001</v>
      </c>
      <c r="CC114" s="193">
        <f>BX114-CC77</f>
        <v>4577.4240810000001</v>
      </c>
      <c r="CD114" s="193"/>
      <c r="CE114" s="193"/>
      <c r="CF114" s="193"/>
      <c r="CG114" s="193"/>
      <c r="CH114" s="193"/>
      <c r="CI114" s="193"/>
      <c r="CJ114" s="193"/>
      <c r="CK114" s="203"/>
      <c r="CL114" s="203"/>
      <c r="CM114" s="202" t="s">
        <v>15</v>
      </c>
      <c r="CN114" s="207" t="s">
        <v>401</v>
      </c>
      <c r="CO114" s="201"/>
      <c r="CP114" s="201" t="s">
        <v>318</v>
      </c>
      <c r="CQ114" s="201" t="s">
        <v>239</v>
      </c>
      <c r="CR114" s="201" t="s">
        <v>388</v>
      </c>
      <c r="CS114" s="201" t="s">
        <v>487</v>
      </c>
      <c r="CT114" s="193">
        <v>4927.8420809999998</v>
      </c>
      <c r="CU114" s="193">
        <v>4927.8419999999996</v>
      </c>
      <c r="CV114" s="193"/>
      <c r="CW114" s="193"/>
      <c r="CX114" s="193">
        <f t="shared" si="429"/>
        <v>4577.4240810000001</v>
      </c>
      <c r="CY114" s="193">
        <f>CT114-CY77</f>
        <v>4577.4240810000001</v>
      </c>
      <c r="CZ114" s="193"/>
      <c r="DA114" s="193"/>
      <c r="DB114" s="193"/>
      <c r="DC114" s="193"/>
      <c r="DD114" s="193"/>
      <c r="DE114" s="193"/>
      <c r="DF114" s="193"/>
      <c r="DG114" s="203"/>
      <c r="DH114" s="301"/>
      <c r="DI114" s="310" t="s">
        <v>15</v>
      </c>
      <c r="DJ114" s="315" t="s">
        <v>401</v>
      </c>
      <c r="DK114" s="312"/>
      <c r="DL114" s="312" t="s">
        <v>318</v>
      </c>
      <c r="DM114" s="312" t="s">
        <v>239</v>
      </c>
      <c r="DN114" s="312" t="s">
        <v>388</v>
      </c>
      <c r="DO114" s="312" t="s">
        <v>487</v>
      </c>
      <c r="DP114" s="313">
        <v>4927.8420809999998</v>
      </c>
      <c r="DQ114" s="313">
        <v>4927.8419999999996</v>
      </c>
      <c r="DR114" s="313"/>
      <c r="DS114" s="313"/>
      <c r="DT114" s="313">
        <f t="shared" si="430"/>
        <v>1389.4240810000001</v>
      </c>
      <c r="DU114" s="313">
        <f>4577.424081-3188</f>
        <v>1389.4240810000001</v>
      </c>
      <c r="DV114" s="313"/>
      <c r="DW114" s="313"/>
      <c r="DX114" s="313"/>
      <c r="DY114" s="313"/>
      <c r="DZ114" s="313"/>
      <c r="EA114" s="313"/>
      <c r="EB114" s="313"/>
      <c r="EC114" s="314"/>
      <c r="ED114" s="314"/>
      <c r="EE114" s="326" t="s">
        <v>15</v>
      </c>
      <c r="EF114" s="332" t="s">
        <v>401</v>
      </c>
      <c r="EG114" s="328"/>
      <c r="EH114" s="328" t="s">
        <v>318</v>
      </c>
      <c r="EI114" s="328" t="s">
        <v>239</v>
      </c>
      <c r="EJ114" s="328" t="s">
        <v>388</v>
      </c>
      <c r="EK114" s="328" t="s">
        <v>487</v>
      </c>
      <c r="EL114" s="329">
        <v>4927.8420809999998</v>
      </c>
      <c r="EM114" s="329">
        <v>4927.8419999999996</v>
      </c>
      <c r="EN114" s="329"/>
      <c r="EO114" s="329"/>
      <c r="EP114" s="329">
        <f t="shared" si="431"/>
        <v>1389.4240810000001</v>
      </c>
      <c r="EQ114" s="329">
        <f>4577.424081-3188</f>
        <v>1389.4240810000001</v>
      </c>
      <c r="ER114" s="329"/>
      <c r="ES114" s="329"/>
      <c r="ET114" s="329"/>
      <c r="EU114" s="329"/>
      <c r="EV114" s="329"/>
      <c r="EW114" s="329"/>
      <c r="EX114" s="329"/>
      <c r="EY114" s="330"/>
      <c r="EZ114" s="330"/>
      <c r="FA114" s="328"/>
      <c r="FB114" s="222"/>
      <c r="FD114" s="179"/>
    </row>
    <row r="115" spans="1:161" ht="54.75" customHeight="1">
      <c r="A115" s="130"/>
      <c r="B115" s="133"/>
      <c r="C115" s="132"/>
      <c r="D115" s="132"/>
      <c r="E115" s="139"/>
      <c r="F115" s="223"/>
      <c r="G115" s="139"/>
      <c r="H115" s="160"/>
      <c r="I115" s="160"/>
      <c r="J115" s="160"/>
      <c r="K115" s="160"/>
      <c r="L115" s="160"/>
      <c r="M115" s="160"/>
      <c r="N115" s="217"/>
      <c r="O115" s="217"/>
      <c r="P115" s="139"/>
      <c r="Q115" s="160"/>
      <c r="R115" s="160"/>
      <c r="S115" s="160"/>
      <c r="T115" s="160"/>
      <c r="U115" s="160"/>
      <c r="V115" s="160"/>
      <c r="W115" s="217"/>
      <c r="X115" s="217"/>
      <c r="Y115" s="130"/>
      <c r="Z115" s="133"/>
      <c r="AA115" s="132"/>
      <c r="AB115" s="132"/>
      <c r="AC115" s="139"/>
      <c r="AD115" s="139"/>
      <c r="AE115" s="139"/>
      <c r="AF115" s="160"/>
      <c r="AG115" s="160"/>
      <c r="AH115" s="160"/>
      <c r="AI115" s="160"/>
      <c r="AJ115" s="160"/>
      <c r="AK115" s="160"/>
      <c r="AL115" s="160"/>
      <c r="AM115" s="160"/>
      <c r="AN115" s="160"/>
      <c r="AO115" s="160"/>
      <c r="AP115" s="160"/>
      <c r="AQ115" s="160"/>
      <c r="AR115" s="160"/>
      <c r="AS115" s="217"/>
      <c r="AT115" s="217"/>
      <c r="AU115" s="202" t="s">
        <v>15</v>
      </c>
      <c r="AV115" s="204" t="s">
        <v>403</v>
      </c>
      <c r="AW115" s="201"/>
      <c r="AX115" s="208" t="s">
        <v>402</v>
      </c>
      <c r="AY115" s="201" t="s">
        <v>239</v>
      </c>
      <c r="AZ115" s="201" t="s">
        <v>406</v>
      </c>
      <c r="BA115" s="208" t="s">
        <v>415</v>
      </c>
      <c r="BB115" s="193">
        <v>924.93488000000002</v>
      </c>
      <c r="BC115" s="193">
        <v>308.36</v>
      </c>
      <c r="BD115" s="193"/>
      <c r="BE115" s="193"/>
      <c r="BF115" s="193">
        <f t="shared" si="427"/>
        <v>308.36</v>
      </c>
      <c r="BG115" s="193">
        <v>308.36</v>
      </c>
      <c r="BH115" s="193"/>
      <c r="BI115" s="193"/>
      <c r="BJ115" s="193"/>
      <c r="BK115" s="193"/>
      <c r="BL115" s="193"/>
      <c r="BM115" s="193"/>
      <c r="BN115" s="193"/>
      <c r="BO115" s="203"/>
      <c r="BP115" s="203"/>
      <c r="BQ115" s="202" t="s">
        <v>15</v>
      </c>
      <c r="BR115" s="204" t="s">
        <v>403</v>
      </c>
      <c r="BS115" s="201"/>
      <c r="BT115" s="208" t="s">
        <v>402</v>
      </c>
      <c r="BU115" s="201" t="s">
        <v>239</v>
      </c>
      <c r="BV115" s="201" t="s">
        <v>406</v>
      </c>
      <c r="BW115" s="208" t="s">
        <v>501</v>
      </c>
      <c r="BX115" s="193">
        <v>924.93488000000002</v>
      </c>
      <c r="BY115" s="193">
        <v>308.36</v>
      </c>
      <c r="BZ115" s="193"/>
      <c r="CA115" s="193"/>
      <c r="CB115" s="193">
        <f t="shared" si="428"/>
        <v>308.36</v>
      </c>
      <c r="CC115" s="193">
        <v>308.36</v>
      </c>
      <c r="CD115" s="193"/>
      <c r="CE115" s="193"/>
      <c r="CF115" s="193"/>
      <c r="CG115" s="193"/>
      <c r="CH115" s="193"/>
      <c r="CI115" s="193"/>
      <c r="CJ115" s="193"/>
      <c r="CK115" s="203"/>
      <c r="CL115" s="203"/>
      <c r="CM115" s="202" t="s">
        <v>15</v>
      </c>
      <c r="CN115" s="204" t="s">
        <v>403</v>
      </c>
      <c r="CO115" s="201"/>
      <c r="CP115" s="208" t="s">
        <v>402</v>
      </c>
      <c r="CQ115" s="201" t="s">
        <v>239</v>
      </c>
      <c r="CR115" s="201" t="s">
        <v>406</v>
      </c>
      <c r="CS115" s="208" t="s">
        <v>501</v>
      </c>
      <c r="CT115" s="193">
        <v>924.93488000000002</v>
      </c>
      <c r="CU115" s="193">
        <v>308.36</v>
      </c>
      <c r="CV115" s="193"/>
      <c r="CW115" s="193"/>
      <c r="CX115" s="193">
        <f t="shared" si="429"/>
        <v>308.36</v>
      </c>
      <c r="CY115" s="193">
        <v>308.36</v>
      </c>
      <c r="CZ115" s="193"/>
      <c r="DA115" s="193"/>
      <c r="DB115" s="193"/>
      <c r="DC115" s="193"/>
      <c r="DD115" s="193"/>
      <c r="DE115" s="193"/>
      <c r="DF115" s="193"/>
      <c r="DG115" s="203"/>
      <c r="DH115" s="301"/>
      <c r="DI115" s="310" t="s">
        <v>15</v>
      </c>
      <c r="DJ115" s="318" t="s">
        <v>403</v>
      </c>
      <c r="DK115" s="312"/>
      <c r="DL115" s="321" t="s">
        <v>402</v>
      </c>
      <c r="DM115" s="312" t="s">
        <v>239</v>
      </c>
      <c r="DN115" s="312" t="s">
        <v>406</v>
      </c>
      <c r="DO115" s="321" t="s">
        <v>501</v>
      </c>
      <c r="DP115" s="313">
        <v>924.93488000000002</v>
      </c>
      <c r="DQ115" s="313">
        <v>308.36</v>
      </c>
      <c r="DR115" s="313"/>
      <c r="DS115" s="313"/>
      <c r="DT115" s="313">
        <f t="shared" si="430"/>
        <v>308.36</v>
      </c>
      <c r="DU115" s="313">
        <v>308.36</v>
      </c>
      <c r="DV115" s="313"/>
      <c r="DW115" s="313"/>
      <c r="DX115" s="313"/>
      <c r="DY115" s="313"/>
      <c r="DZ115" s="313"/>
      <c r="EA115" s="313"/>
      <c r="EB115" s="313"/>
      <c r="EC115" s="314"/>
      <c r="ED115" s="314"/>
      <c r="EE115" s="326" t="s">
        <v>15</v>
      </c>
      <c r="EF115" s="335" t="s">
        <v>403</v>
      </c>
      <c r="EG115" s="328"/>
      <c r="EH115" s="338" t="s">
        <v>402</v>
      </c>
      <c r="EI115" s="328" t="s">
        <v>239</v>
      </c>
      <c r="EJ115" s="328" t="s">
        <v>406</v>
      </c>
      <c r="EK115" s="338" t="s">
        <v>501</v>
      </c>
      <c r="EL115" s="329">
        <v>924.93488000000002</v>
      </c>
      <c r="EM115" s="329">
        <v>308.36</v>
      </c>
      <c r="EN115" s="329"/>
      <c r="EO115" s="329"/>
      <c r="EP115" s="329">
        <f t="shared" si="431"/>
        <v>308.36</v>
      </c>
      <c r="EQ115" s="329">
        <v>308.36</v>
      </c>
      <c r="ER115" s="329"/>
      <c r="ES115" s="329"/>
      <c r="ET115" s="329"/>
      <c r="EU115" s="329"/>
      <c r="EV115" s="329"/>
      <c r="EW115" s="329"/>
      <c r="EX115" s="329"/>
      <c r="EY115" s="330"/>
      <c r="EZ115" s="330"/>
      <c r="FA115" s="328"/>
      <c r="FB115" s="221"/>
      <c r="FE115" s="135"/>
    </row>
    <row r="116" spans="1:161" s="155" customFormat="1" ht="54.75" customHeight="1">
      <c r="A116" s="202"/>
      <c r="B116" s="204"/>
      <c r="C116" s="201"/>
      <c r="D116" s="201"/>
      <c r="E116" s="205"/>
      <c r="F116" s="206"/>
      <c r="G116" s="205"/>
      <c r="H116" s="193"/>
      <c r="I116" s="193"/>
      <c r="J116" s="193"/>
      <c r="K116" s="193"/>
      <c r="L116" s="193"/>
      <c r="M116" s="193"/>
      <c r="N116" s="203"/>
      <c r="O116" s="203"/>
      <c r="P116" s="205"/>
      <c r="Q116" s="193"/>
      <c r="R116" s="193"/>
      <c r="S116" s="193"/>
      <c r="T116" s="193"/>
      <c r="U116" s="193"/>
      <c r="V116" s="193"/>
      <c r="W116" s="203"/>
      <c r="X116" s="203"/>
      <c r="Y116" s="202"/>
      <c r="Z116" s="204"/>
      <c r="AA116" s="201"/>
      <c r="AB116" s="201"/>
      <c r="AC116" s="205"/>
      <c r="AD116" s="205"/>
      <c r="AE116" s="205"/>
      <c r="AF116" s="193"/>
      <c r="AG116" s="193"/>
      <c r="AH116" s="193"/>
      <c r="AI116" s="193"/>
      <c r="AJ116" s="193"/>
      <c r="AK116" s="193"/>
      <c r="AL116" s="193"/>
      <c r="AM116" s="193"/>
      <c r="AN116" s="193"/>
      <c r="AO116" s="193"/>
      <c r="AP116" s="193"/>
      <c r="AQ116" s="193"/>
      <c r="AR116" s="193"/>
      <c r="AS116" s="203"/>
      <c r="AT116" s="203"/>
      <c r="AU116" s="202"/>
      <c r="AV116" s="204"/>
      <c r="AW116" s="201"/>
      <c r="AX116" s="208"/>
      <c r="AY116" s="201"/>
      <c r="AZ116" s="201"/>
      <c r="BA116" s="208"/>
      <c r="BB116" s="193"/>
      <c r="BC116" s="193"/>
      <c r="BD116" s="193"/>
      <c r="BE116" s="193"/>
      <c r="BF116" s="193"/>
      <c r="BG116" s="193"/>
      <c r="BH116" s="193"/>
      <c r="BI116" s="193"/>
      <c r="BJ116" s="193"/>
      <c r="BK116" s="193"/>
      <c r="BL116" s="193"/>
      <c r="BM116" s="193"/>
      <c r="BN116" s="193"/>
      <c r="BO116" s="203"/>
      <c r="BP116" s="203"/>
      <c r="BQ116" s="202" t="s">
        <v>15</v>
      </c>
      <c r="BR116" s="207" t="s">
        <v>430</v>
      </c>
      <c r="BS116" s="201"/>
      <c r="BT116" s="201" t="s">
        <v>318</v>
      </c>
      <c r="BU116" s="201" t="s">
        <v>239</v>
      </c>
      <c r="BV116" s="201" t="s">
        <v>397</v>
      </c>
      <c r="BW116" s="201" t="s">
        <v>477</v>
      </c>
      <c r="BX116" s="193">
        <v>3680</v>
      </c>
      <c r="BY116" s="193">
        <v>3680</v>
      </c>
      <c r="BZ116" s="193"/>
      <c r="CA116" s="193"/>
      <c r="CB116" s="193">
        <f t="shared" si="428"/>
        <v>790</v>
      </c>
      <c r="CC116" s="193">
        <v>790</v>
      </c>
      <c r="CD116" s="193"/>
      <c r="CE116" s="193"/>
      <c r="CF116" s="193"/>
      <c r="CG116" s="193"/>
      <c r="CH116" s="193"/>
      <c r="CI116" s="193"/>
      <c r="CJ116" s="193"/>
      <c r="CK116" s="203"/>
      <c r="CL116" s="203"/>
      <c r="CM116" s="202" t="s">
        <v>15</v>
      </c>
      <c r="CN116" s="207" t="s">
        <v>430</v>
      </c>
      <c r="CO116" s="201"/>
      <c r="CP116" s="201" t="s">
        <v>318</v>
      </c>
      <c r="CQ116" s="201" t="s">
        <v>239</v>
      </c>
      <c r="CR116" s="201" t="s">
        <v>397</v>
      </c>
      <c r="CS116" s="201" t="s">
        <v>477</v>
      </c>
      <c r="CT116" s="193">
        <v>3680</v>
      </c>
      <c r="CU116" s="193">
        <v>3680</v>
      </c>
      <c r="CV116" s="193"/>
      <c r="CW116" s="193"/>
      <c r="CX116" s="193">
        <f t="shared" si="429"/>
        <v>790</v>
      </c>
      <c r="CY116" s="193">
        <v>790</v>
      </c>
      <c r="CZ116" s="193"/>
      <c r="DA116" s="193"/>
      <c r="DB116" s="193"/>
      <c r="DC116" s="193"/>
      <c r="DD116" s="193"/>
      <c r="DE116" s="193"/>
      <c r="DF116" s="193"/>
      <c r="DG116" s="203"/>
      <c r="DH116" s="301"/>
      <c r="DI116" s="310" t="s">
        <v>15</v>
      </c>
      <c r="DJ116" s="315" t="s">
        <v>430</v>
      </c>
      <c r="DK116" s="312"/>
      <c r="DL116" s="312" t="s">
        <v>318</v>
      </c>
      <c r="DM116" s="312" t="s">
        <v>239</v>
      </c>
      <c r="DN116" s="312" t="s">
        <v>397</v>
      </c>
      <c r="DO116" s="312" t="s">
        <v>477</v>
      </c>
      <c r="DP116" s="313">
        <v>3680</v>
      </c>
      <c r="DQ116" s="313">
        <v>3680</v>
      </c>
      <c r="DR116" s="313"/>
      <c r="DS116" s="313"/>
      <c r="DT116" s="313">
        <f t="shared" si="430"/>
        <v>331.91854799999999</v>
      </c>
      <c r="DU116" s="313">
        <f>790-458.081452</f>
        <v>331.91854799999999</v>
      </c>
      <c r="DV116" s="313"/>
      <c r="DW116" s="313"/>
      <c r="DX116" s="313"/>
      <c r="DY116" s="313"/>
      <c r="DZ116" s="313"/>
      <c r="EA116" s="313"/>
      <c r="EB116" s="313"/>
      <c r="EC116" s="314"/>
      <c r="ED116" s="314"/>
      <c r="EE116" s="326" t="s">
        <v>15</v>
      </c>
      <c r="EF116" s="332" t="s">
        <v>430</v>
      </c>
      <c r="EG116" s="328"/>
      <c r="EH116" s="328" t="s">
        <v>318</v>
      </c>
      <c r="EI116" s="328" t="s">
        <v>239</v>
      </c>
      <c r="EJ116" s="328" t="s">
        <v>397</v>
      </c>
      <c r="EK116" s="328" t="s">
        <v>477</v>
      </c>
      <c r="EL116" s="329">
        <v>3680</v>
      </c>
      <c r="EM116" s="329">
        <v>3680</v>
      </c>
      <c r="EN116" s="329"/>
      <c r="EO116" s="329"/>
      <c r="EP116" s="329">
        <f t="shared" si="431"/>
        <v>331.91854799999999</v>
      </c>
      <c r="EQ116" s="329">
        <f>790-458.081452</f>
        <v>331.91854799999999</v>
      </c>
      <c r="ER116" s="329"/>
      <c r="ES116" s="329"/>
      <c r="ET116" s="329"/>
      <c r="EU116" s="329"/>
      <c r="EV116" s="329"/>
      <c r="EW116" s="329"/>
      <c r="EX116" s="329"/>
      <c r="EY116" s="330"/>
      <c r="EZ116" s="330"/>
      <c r="FA116" s="328"/>
      <c r="FB116" s="222"/>
    </row>
    <row r="117" spans="1:161" s="271" customFormat="1" ht="54.75" customHeight="1">
      <c r="A117" s="267"/>
      <c r="B117" s="262"/>
      <c r="C117" s="261"/>
      <c r="D117" s="261"/>
      <c r="E117" s="272"/>
      <c r="F117" s="289"/>
      <c r="G117" s="272"/>
      <c r="H117" s="265"/>
      <c r="I117" s="265"/>
      <c r="J117" s="265"/>
      <c r="K117" s="265"/>
      <c r="L117" s="265"/>
      <c r="M117" s="265"/>
      <c r="N117" s="266"/>
      <c r="O117" s="266"/>
      <c r="P117" s="272"/>
      <c r="Q117" s="265"/>
      <c r="R117" s="265"/>
      <c r="S117" s="265"/>
      <c r="T117" s="265"/>
      <c r="U117" s="265"/>
      <c r="V117" s="265"/>
      <c r="W117" s="266"/>
      <c r="X117" s="266"/>
      <c r="Y117" s="267"/>
      <c r="Z117" s="262"/>
      <c r="AA117" s="261"/>
      <c r="AB117" s="261"/>
      <c r="AC117" s="272"/>
      <c r="AD117" s="272"/>
      <c r="AE117" s="272"/>
      <c r="AF117" s="265"/>
      <c r="AG117" s="265"/>
      <c r="AH117" s="265"/>
      <c r="AI117" s="265"/>
      <c r="AJ117" s="265"/>
      <c r="AK117" s="265"/>
      <c r="AL117" s="265"/>
      <c r="AM117" s="265"/>
      <c r="AN117" s="265"/>
      <c r="AO117" s="265"/>
      <c r="AP117" s="265"/>
      <c r="AQ117" s="265"/>
      <c r="AR117" s="265"/>
      <c r="AS117" s="266"/>
      <c r="AT117" s="266"/>
      <c r="AU117" s="267"/>
      <c r="AV117" s="262"/>
      <c r="AW117" s="261"/>
      <c r="AX117" s="263"/>
      <c r="AY117" s="261"/>
      <c r="AZ117" s="261"/>
      <c r="BA117" s="263"/>
      <c r="BB117" s="265"/>
      <c r="BC117" s="265"/>
      <c r="BD117" s="265"/>
      <c r="BE117" s="265"/>
      <c r="BF117" s="265"/>
      <c r="BG117" s="265"/>
      <c r="BH117" s="265"/>
      <c r="BI117" s="265"/>
      <c r="BJ117" s="265"/>
      <c r="BK117" s="265"/>
      <c r="BL117" s="265"/>
      <c r="BM117" s="265"/>
      <c r="BN117" s="265"/>
      <c r="BO117" s="266"/>
      <c r="BP117" s="266"/>
      <c r="BQ117" s="267" t="s">
        <v>15</v>
      </c>
      <c r="BR117" s="268" t="s">
        <v>431</v>
      </c>
      <c r="BS117" s="261"/>
      <c r="BT117" s="261" t="s">
        <v>318</v>
      </c>
      <c r="BU117" s="261" t="s">
        <v>235</v>
      </c>
      <c r="BV117" s="261" t="s">
        <v>397</v>
      </c>
      <c r="BW117" s="261" t="s">
        <v>488</v>
      </c>
      <c r="BX117" s="265">
        <v>4950</v>
      </c>
      <c r="BY117" s="265">
        <v>4950</v>
      </c>
      <c r="BZ117" s="265"/>
      <c r="CA117" s="265"/>
      <c r="CB117" s="265">
        <f t="shared" si="428"/>
        <v>3973</v>
      </c>
      <c r="CC117" s="265">
        <f>1100+2873</f>
        <v>3973</v>
      </c>
      <c r="CD117" s="265"/>
      <c r="CE117" s="265"/>
      <c r="CF117" s="265"/>
      <c r="CG117" s="265"/>
      <c r="CH117" s="265"/>
      <c r="CI117" s="265"/>
      <c r="CJ117" s="265"/>
      <c r="CK117" s="266"/>
      <c r="CL117" s="266"/>
      <c r="CM117" s="267" t="s">
        <v>15</v>
      </c>
      <c r="CN117" s="268" t="s">
        <v>431</v>
      </c>
      <c r="CO117" s="261"/>
      <c r="CP117" s="261" t="s">
        <v>318</v>
      </c>
      <c r="CQ117" s="261" t="s">
        <v>235</v>
      </c>
      <c r="CR117" s="261" t="s">
        <v>397</v>
      </c>
      <c r="CS117" s="261" t="s">
        <v>488</v>
      </c>
      <c r="CT117" s="265">
        <v>4950</v>
      </c>
      <c r="CU117" s="265">
        <v>4950</v>
      </c>
      <c r="CV117" s="265"/>
      <c r="CW117" s="265"/>
      <c r="CX117" s="265">
        <f t="shared" si="429"/>
        <v>3973</v>
      </c>
      <c r="CY117" s="265">
        <f>1100+2873</f>
        <v>3973</v>
      </c>
      <c r="CZ117" s="265"/>
      <c r="DA117" s="265"/>
      <c r="DB117" s="265"/>
      <c r="DC117" s="265"/>
      <c r="DD117" s="265"/>
      <c r="DE117" s="265"/>
      <c r="DF117" s="265"/>
      <c r="DG117" s="266"/>
      <c r="DH117" s="303"/>
      <c r="DI117" s="310" t="s">
        <v>15</v>
      </c>
      <c r="DJ117" s="315" t="s">
        <v>431</v>
      </c>
      <c r="DK117" s="312"/>
      <c r="DL117" s="312" t="s">
        <v>318</v>
      </c>
      <c r="DM117" s="312" t="s">
        <v>235</v>
      </c>
      <c r="DN117" s="312" t="s">
        <v>397</v>
      </c>
      <c r="DO117" s="312" t="s">
        <v>488</v>
      </c>
      <c r="DP117" s="313">
        <v>4950</v>
      </c>
      <c r="DQ117" s="313">
        <v>4950</v>
      </c>
      <c r="DR117" s="313"/>
      <c r="DS117" s="313"/>
      <c r="DT117" s="313">
        <f t="shared" si="430"/>
        <v>279.88545900000008</v>
      </c>
      <c r="DU117" s="313">
        <f>1100+2873-412.114541-3281</f>
        <v>279.88545900000008</v>
      </c>
      <c r="DV117" s="313"/>
      <c r="DW117" s="313"/>
      <c r="DX117" s="313"/>
      <c r="DY117" s="313"/>
      <c r="DZ117" s="313"/>
      <c r="EA117" s="313"/>
      <c r="EB117" s="313"/>
      <c r="EC117" s="314"/>
      <c r="ED117" s="314"/>
      <c r="EE117" s="326" t="s">
        <v>15</v>
      </c>
      <c r="EF117" s="332" t="s">
        <v>431</v>
      </c>
      <c r="EG117" s="328"/>
      <c r="EH117" s="328" t="s">
        <v>318</v>
      </c>
      <c r="EI117" s="328" t="s">
        <v>235</v>
      </c>
      <c r="EJ117" s="328" t="s">
        <v>397</v>
      </c>
      <c r="EK117" s="328" t="s">
        <v>488</v>
      </c>
      <c r="EL117" s="329">
        <v>4950</v>
      </c>
      <c r="EM117" s="329">
        <v>4950</v>
      </c>
      <c r="EN117" s="329"/>
      <c r="EO117" s="329"/>
      <c r="EP117" s="329">
        <f t="shared" si="431"/>
        <v>279.88545900000008</v>
      </c>
      <c r="EQ117" s="329">
        <f>1100+2873-412.114541-3281</f>
        <v>279.88545900000008</v>
      </c>
      <c r="ER117" s="329"/>
      <c r="ES117" s="329"/>
      <c r="ET117" s="329"/>
      <c r="EU117" s="329"/>
      <c r="EV117" s="329"/>
      <c r="EW117" s="329"/>
      <c r="EX117" s="329"/>
      <c r="EY117" s="330"/>
      <c r="EZ117" s="330"/>
      <c r="FA117" s="328"/>
      <c r="FB117" s="269"/>
    </row>
    <row r="118" spans="1:161" s="271" customFormat="1" ht="60.75" customHeight="1">
      <c r="A118" s="267"/>
      <c r="B118" s="262"/>
      <c r="C118" s="261"/>
      <c r="D118" s="261"/>
      <c r="E118" s="272"/>
      <c r="F118" s="289"/>
      <c r="G118" s="272"/>
      <c r="H118" s="265"/>
      <c r="I118" s="265"/>
      <c r="J118" s="265"/>
      <c r="K118" s="265"/>
      <c r="L118" s="265"/>
      <c r="M118" s="265"/>
      <c r="N118" s="266"/>
      <c r="O118" s="266"/>
      <c r="P118" s="272"/>
      <c r="Q118" s="265"/>
      <c r="R118" s="265"/>
      <c r="S118" s="265"/>
      <c r="T118" s="265"/>
      <c r="U118" s="265"/>
      <c r="V118" s="265"/>
      <c r="W118" s="266"/>
      <c r="X118" s="266"/>
      <c r="Y118" s="267"/>
      <c r="Z118" s="262"/>
      <c r="AA118" s="261"/>
      <c r="AB118" s="261"/>
      <c r="AC118" s="272"/>
      <c r="AD118" s="272"/>
      <c r="AE118" s="272"/>
      <c r="AF118" s="265"/>
      <c r="AG118" s="265"/>
      <c r="AH118" s="265"/>
      <c r="AI118" s="265"/>
      <c r="AJ118" s="265"/>
      <c r="AK118" s="265"/>
      <c r="AL118" s="265"/>
      <c r="AM118" s="265"/>
      <c r="AN118" s="265"/>
      <c r="AO118" s="265"/>
      <c r="AP118" s="265"/>
      <c r="AQ118" s="265"/>
      <c r="AR118" s="265"/>
      <c r="AS118" s="266"/>
      <c r="AT118" s="266"/>
      <c r="AU118" s="267"/>
      <c r="AV118" s="262"/>
      <c r="AW118" s="261"/>
      <c r="AX118" s="261"/>
      <c r="AY118" s="272"/>
      <c r="AZ118" s="272"/>
      <c r="BA118" s="272"/>
      <c r="BB118" s="265"/>
      <c r="BC118" s="265"/>
      <c r="BD118" s="265"/>
      <c r="BE118" s="265"/>
      <c r="BF118" s="265"/>
      <c r="BG118" s="265"/>
      <c r="BH118" s="265"/>
      <c r="BI118" s="265"/>
      <c r="BJ118" s="265"/>
      <c r="BK118" s="265"/>
      <c r="BL118" s="265"/>
      <c r="BM118" s="265"/>
      <c r="BN118" s="265"/>
      <c r="BO118" s="266"/>
      <c r="BP118" s="266"/>
      <c r="BQ118" s="267" t="s">
        <v>15</v>
      </c>
      <c r="BR118" s="268" t="s">
        <v>432</v>
      </c>
      <c r="BS118" s="261"/>
      <c r="BT118" s="261" t="s">
        <v>318</v>
      </c>
      <c r="BU118" s="261" t="s">
        <v>240</v>
      </c>
      <c r="BV118" s="261" t="s">
        <v>433</v>
      </c>
      <c r="BW118" s="261" t="s">
        <v>478</v>
      </c>
      <c r="BX118" s="265">
        <v>4000</v>
      </c>
      <c r="BY118" s="265">
        <v>4000</v>
      </c>
      <c r="BZ118" s="265"/>
      <c r="CA118" s="265"/>
      <c r="CB118" s="265">
        <f t="shared" si="428"/>
        <v>2630</v>
      </c>
      <c r="CC118" s="265">
        <f>2630</f>
        <v>2630</v>
      </c>
      <c r="CD118" s="265"/>
      <c r="CE118" s="265"/>
      <c r="CF118" s="265"/>
      <c r="CG118" s="265"/>
      <c r="CH118" s="265"/>
      <c r="CI118" s="265"/>
      <c r="CJ118" s="265"/>
      <c r="CK118" s="266"/>
      <c r="CL118" s="266"/>
      <c r="CM118" s="267" t="s">
        <v>15</v>
      </c>
      <c r="CN118" s="268" t="s">
        <v>432</v>
      </c>
      <c r="CO118" s="261"/>
      <c r="CP118" s="261" t="s">
        <v>318</v>
      </c>
      <c r="CQ118" s="261" t="s">
        <v>240</v>
      </c>
      <c r="CR118" s="261" t="s">
        <v>433</v>
      </c>
      <c r="CS118" s="261" t="s">
        <v>478</v>
      </c>
      <c r="CT118" s="265">
        <v>4000</v>
      </c>
      <c r="CU118" s="265">
        <v>4000</v>
      </c>
      <c r="CV118" s="265"/>
      <c r="CW118" s="265"/>
      <c r="CX118" s="265">
        <f t="shared" si="429"/>
        <v>2630</v>
      </c>
      <c r="CY118" s="265">
        <f>2630</f>
        <v>2630</v>
      </c>
      <c r="CZ118" s="265"/>
      <c r="DA118" s="265"/>
      <c r="DB118" s="265"/>
      <c r="DC118" s="265"/>
      <c r="DD118" s="265"/>
      <c r="DE118" s="265"/>
      <c r="DF118" s="265"/>
      <c r="DG118" s="266"/>
      <c r="DH118" s="303"/>
      <c r="DI118" s="310" t="s">
        <v>15</v>
      </c>
      <c r="DJ118" s="315" t="s">
        <v>432</v>
      </c>
      <c r="DK118" s="312"/>
      <c r="DL118" s="312" t="s">
        <v>318</v>
      </c>
      <c r="DM118" s="312" t="s">
        <v>240</v>
      </c>
      <c r="DN118" s="312" t="s">
        <v>433</v>
      </c>
      <c r="DO118" s="312" t="s">
        <v>478</v>
      </c>
      <c r="DP118" s="313">
        <v>4000</v>
      </c>
      <c r="DQ118" s="313">
        <v>4000</v>
      </c>
      <c r="DR118" s="313"/>
      <c r="DS118" s="313"/>
      <c r="DT118" s="313">
        <f t="shared" si="430"/>
        <v>3826</v>
      </c>
      <c r="DU118" s="313">
        <f>1196+2630</f>
        <v>3826</v>
      </c>
      <c r="DV118" s="313"/>
      <c r="DW118" s="313"/>
      <c r="DX118" s="313"/>
      <c r="DY118" s="313"/>
      <c r="DZ118" s="313"/>
      <c r="EA118" s="313"/>
      <c r="EB118" s="313"/>
      <c r="EC118" s="314"/>
      <c r="ED118" s="314"/>
      <c r="EE118" s="326" t="s">
        <v>15</v>
      </c>
      <c r="EF118" s="332" t="s">
        <v>432</v>
      </c>
      <c r="EG118" s="328"/>
      <c r="EH118" s="328" t="s">
        <v>318</v>
      </c>
      <c r="EI118" s="328" t="s">
        <v>240</v>
      </c>
      <c r="EJ118" s="328" t="s">
        <v>433</v>
      </c>
      <c r="EK118" s="328" t="s">
        <v>478</v>
      </c>
      <c r="EL118" s="329">
        <v>4000</v>
      </c>
      <c r="EM118" s="329">
        <v>4000</v>
      </c>
      <c r="EN118" s="329"/>
      <c r="EO118" s="329"/>
      <c r="EP118" s="329">
        <f t="shared" si="431"/>
        <v>3826</v>
      </c>
      <c r="EQ118" s="329">
        <f>1196+2630</f>
        <v>3826</v>
      </c>
      <c r="ER118" s="329"/>
      <c r="ES118" s="329"/>
      <c r="ET118" s="329"/>
      <c r="EU118" s="329"/>
      <c r="EV118" s="329"/>
      <c r="EW118" s="329"/>
      <c r="EX118" s="329"/>
      <c r="EY118" s="330"/>
      <c r="EZ118" s="330"/>
      <c r="FA118" s="328"/>
      <c r="FB118" s="269"/>
      <c r="FD118" s="273"/>
    </row>
    <row r="119" spans="1:161" s="199" customFormat="1" ht="54.75" customHeight="1">
      <c r="A119" s="244"/>
      <c r="B119" s="286"/>
      <c r="C119" s="173"/>
      <c r="D119" s="173"/>
      <c r="E119" s="287"/>
      <c r="F119" s="288"/>
      <c r="G119" s="287"/>
      <c r="H119" s="246"/>
      <c r="I119" s="246"/>
      <c r="J119" s="246"/>
      <c r="K119" s="246"/>
      <c r="L119" s="246"/>
      <c r="M119" s="246"/>
      <c r="N119" s="247"/>
      <c r="O119" s="247"/>
      <c r="P119" s="287"/>
      <c r="Q119" s="246"/>
      <c r="R119" s="246"/>
      <c r="S119" s="246"/>
      <c r="T119" s="246"/>
      <c r="U119" s="246"/>
      <c r="V119" s="246"/>
      <c r="W119" s="247"/>
      <c r="X119" s="247"/>
      <c r="Y119" s="244"/>
      <c r="Z119" s="286"/>
      <c r="AA119" s="173"/>
      <c r="AB119" s="173"/>
      <c r="AC119" s="287"/>
      <c r="AD119" s="287"/>
      <c r="AE119" s="287"/>
      <c r="AF119" s="246"/>
      <c r="AG119" s="246"/>
      <c r="AH119" s="246"/>
      <c r="AI119" s="246"/>
      <c r="AJ119" s="246"/>
      <c r="AK119" s="246"/>
      <c r="AL119" s="246"/>
      <c r="AM119" s="246"/>
      <c r="AN119" s="246"/>
      <c r="AO119" s="246"/>
      <c r="AP119" s="246"/>
      <c r="AQ119" s="246"/>
      <c r="AR119" s="246"/>
      <c r="AS119" s="247"/>
      <c r="AT119" s="247"/>
      <c r="AU119" s="248"/>
      <c r="AV119" s="290"/>
      <c r="AW119" s="228"/>
      <c r="AX119" s="231"/>
      <c r="AY119" s="228"/>
      <c r="AZ119" s="228"/>
      <c r="BA119" s="231"/>
      <c r="BB119" s="250"/>
      <c r="BC119" s="250"/>
      <c r="BD119" s="250"/>
      <c r="BE119" s="250"/>
      <c r="BF119" s="250"/>
      <c r="BG119" s="250"/>
      <c r="BH119" s="250"/>
      <c r="BI119" s="250"/>
      <c r="BJ119" s="250"/>
      <c r="BK119" s="250"/>
      <c r="BL119" s="250"/>
      <c r="BM119" s="250"/>
      <c r="BN119" s="250"/>
      <c r="BO119" s="251"/>
      <c r="BP119" s="251"/>
      <c r="BQ119" s="248" t="s">
        <v>15</v>
      </c>
      <c r="BR119" s="285" t="s">
        <v>434</v>
      </c>
      <c r="BS119" s="228"/>
      <c r="BT119" s="228" t="s">
        <v>435</v>
      </c>
      <c r="BU119" s="228" t="s">
        <v>239</v>
      </c>
      <c r="BV119" s="228" t="s">
        <v>436</v>
      </c>
      <c r="BW119" s="228" t="s">
        <v>437</v>
      </c>
      <c r="BX119" s="250">
        <v>1845</v>
      </c>
      <c r="BY119" s="250">
        <v>1845</v>
      </c>
      <c r="BZ119" s="250"/>
      <c r="CA119" s="250"/>
      <c r="CB119" s="250">
        <f t="shared" si="428"/>
        <v>1845</v>
      </c>
      <c r="CC119" s="250">
        <v>1845</v>
      </c>
      <c r="CD119" s="250"/>
      <c r="CE119" s="250"/>
      <c r="CF119" s="250"/>
      <c r="CG119" s="250"/>
      <c r="CH119" s="250"/>
      <c r="CI119" s="250"/>
      <c r="CJ119" s="250"/>
      <c r="CK119" s="251"/>
      <c r="CL119" s="251"/>
      <c r="CM119" s="248" t="s">
        <v>15</v>
      </c>
      <c r="CN119" s="285" t="s">
        <v>434</v>
      </c>
      <c r="CO119" s="228"/>
      <c r="CP119" s="228" t="s">
        <v>435</v>
      </c>
      <c r="CQ119" s="228" t="s">
        <v>239</v>
      </c>
      <c r="CR119" s="228" t="s">
        <v>436</v>
      </c>
      <c r="CS119" s="228" t="s">
        <v>437</v>
      </c>
      <c r="CT119" s="250">
        <v>1845</v>
      </c>
      <c r="CU119" s="250">
        <v>1845</v>
      </c>
      <c r="CV119" s="250"/>
      <c r="CW119" s="250"/>
      <c r="CX119" s="250">
        <f t="shared" si="429"/>
        <v>1845</v>
      </c>
      <c r="CY119" s="250">
        <v>1845</v>
      </c>
      <c r="CZ119" s="250"/>
      <c r="DA119" s="250"/>
      <c r="DB119" s="250"/>
      <c r="DC119" s="250"/>
      <c r="DD119" s="250"/>
      <c r="DE119" s="250"/>
      <c r="DF119" s="250"/>
      <c r="DG119" s="251"/>
      <c r="DH119" s="302"/>
      <c r="DI119" s="310" t="s">
        <v>15</v>
      </c>
      <c r="DJ119" s="315" t="s">
        <v>434</v>
      </c>
      <c r="DK119" s="312"/>
      <c r="DL119" s="312" t="s">
        <v>435</v>
      </c>
      <c r="DM119" s="312" t="s">
        <v>239</v>
      </c>
      <c r="DN119" s="312" t="s">
        <v>436</v>
      </c>
      <c r="DO119" s="312" t="s">
        <v>437</v>
      </c>
      <c r="DP119" s="313">
        <v>1845</v>
      </c>
      <c r="DQ119" s="313">
        <v>1845</v>
      </c>
      <c r="DR119" s="313"/>
      <c r="DS119" s="313"/>
      <c r="DT119" s="313">
        <f t="shared" si="430"/>
        <v>1845</v>
      </c>
      <c r="DU119" s="313">
        <v>1845</v>
      </c>
      <c r="DV119" s="313"/>
      <c r="DW119" s="313"/>
      <c r="DX119" s="313"/>
      <c r="DY119" s="313"/>
      <c r="DZ119" s="313"/>
      <c r="EA119" s="313"/>
      <c r="EB119" s="313"/>
      <c r="EC119" s="314"/>
      <c r="ED119" s="314"/>
      <c r="EE119" s="326" t="s">
        <v>15</v>
      </c>
      <c r="EF119" s="332" t="s">
        <v>434</v>
      </c>
      <c r="EG119" s="328"/>
      <c r="EH119" s="328" t="s">
        <v>435</v>
      </c>
      <c r="EI119" s="328" t="s">
        <v>239</v>
      </c>
      <c r="EJ119" s="328" t="s">
        <v>436</v>
      </c>
      <c r="EK119" s="328" t="s">
        <v>437</v>
      </c>
      <c r="EL119" s="329">
        <v>1845</v>
      </c>
      <c r="EM119" s="329">
        <v>1845</v>
      </c>
      <c r="EN119" s="329"/>
      <c r="EO119" s="329"/>
      <c r="EP119" s="329">
        <f t="shared" si="431"/>
        <v>0</v>
      </c>
      <c r="EQ119" s="329"/>
      <c r="ER119" s="329"/>
      <c r="ES119" s="329"/>
      <c r="ET119" s="329"/>
      <c r="EU119" s="329"/>
      <c r="EV119" s="329"/>
      <c r="EW119" s="329"/>
      <c r="EX119" s="329"/>
      <c r="EY119" s="330"/>
      <c r="EZ119" s="330"/>
      <c r="FA119" s="328" t="s">
        <v>554</v>
      </c>
      <c r="FB119" s="252"/>
    </row>
    <row r="120" spans="1:161" ht="54.75" customHeight="1">
      <c r="A120" s="130"/>
      <c r="B120" s="133"/>
      <c r="C120" s="132"/>
      <c r="D120" s="132"/>
      <c r="E120" s="139"/>
      <c r="F120" s="223"/>
      <c r="G120" s="139"/>
      <c r="H120" s="160"/>
      <c r="I120" s="160"/>
      <c r="J120" s="160"/>
      <c r="K120" s="160"/>
      <c r="L120" s="160"/>
      <c r="M120" s="160"/>
      <c r="N120" s="217"/>
      <c r="O120" s="217"/>
      <c r="P120" s="139"/>
      <c r="Q120" s="160"/>
      <c r="R120" s="160"/>
      <c r="S120" s="160"/>
      <c r="T120" s="160"/>
      <c r="U120" s="160"/>
      <c r="V120" s="160"/>
      <c r="W120" s="217"/>
      <c r="X120" s="217"/>
      <c r="Y120" s="130"/>
      <c r="Z120" s="133"/>
      <c r="AA120" s="132"/>
      <c r="AB120" s="132"/>
      <c r="AC120" s="139"/>
      <c r="AD120" s="139"/>
      <c r="AE120" s="139"/>
      <c r="AF120" s="160"/>
      <c r="AG120" s="160"/>
      <c r="AH120" s="160"/>
      <c r="AI120" s="160"/>
      <c r="AJ120" s="160"/>
      <c r="AK120" s="160"/>
      <c r="AL120" s="160"/>
      <c r="AM120" s="160"/>
      <c r="AN120" s="160"/>
      <c r="AO120" s="160"/>
      <c r="AP120" s="160"/>
      <c r="AQ120" s="160"/>
      <c r="AR120" s="160"/>
      <c r="AS120" s="217"/>
      <c r="AT120" s="217"/>
      <c r="AU120" s="202"/>
      <c r="AV120" s="204"/>
      <c r="AW120" s="201"/>
      <c r="AX120" s="208"/>
      <c r="AY120" s="201"/>
      <c r="AZ120" s="201"/>
      <c r="BA120" s="208"/>
      <c r="BB120" s="193"/>
      <c r="BC120" s="193"/>
      <c r="BD120" s="193"/>
      <c r="BE120" s="193"/>
      <c r="BF120" s="193"/>
      <c r="BG120" s="193"/>
      <c r="BH120" s="193"/>
      <c r="BI120" s="193"/>
      <c r="BJ120" s="193"/>
      <c r="BK120" s="193"/>
      <c r="BL120" s="193"/>
      <c r="BM120" s="193"/>
      <c r="BN120" s="193"/>
      <c r="BO120" s="203"/>
      <c r="BP120" s="203"/>
      <c r="BQ120" s="202" t="s">
        <v>15</v>
      </c>
      <c r="BR120" s="207" t="s">
        <v>438</v>
      </c>
      <c r="BS120" s="201"/>
      <c r="BT120" s="201" t="s">
        <v>439</v>
      </c>
      <c r="BU120" s="201" t="s">
        <v>239</v>
      </c>
      <c r="BV120" s="201"/>
      <c r="BW120" s="201"/>
      <c r="BX120" s="193"/>
      <c r="BY120" s="193"/>
      <c r="BZ120" s="193"/>
      <c r="CA120" s="193"/>
      <c r="CB120" s="193">
        <f t="shared" si="428"/>
        <v>800</v>
      </c>
      <c r="CC120" s="193">
        <v>800</v>
      </c>
      <c r="CD120" s="193"/>
      <c r="CE120" s="193"/>
      <c r="CF120" s="193"/>
      <c r="CG120" s="193"/>
      <c r="CH120" s="193"/>
      <c r="CI120" s="193"/>
      <c r="CJ120" s="193"/>
      <c r="CK120" s="203"/>
      <c r="CL120" s="203"/>
      <c r="CM120" s="202" t="s">
        <v>15</v>
      </c>
      <c r="CN120" s="207" t="s">
        <v>438</v>
      </c>
      <c r="CO120" s="201"/>
      <c r="CP120" s="201" t="s">
        <v>439</v>
      </c>
      <c r="CQ120" s="201" t="s">
        <v>239</v>
      </c>
      <c r="CR120" s="201"/>
      <c r="CS120" s="201"/>
      <c r="CT120" s="193"/>
      <c r="CU120" s="193"/>
      <c r="CV120" s="193"/>
      <c r="CW120" s="193"/>
      <c r="CX120" s="193">
        <f t="shared" si="429"/>
        <v>800</v>
      </c>
      <c r="CY120" s="193">
        <v>800</v>
      </c>
      <c r="CZ120" s="193"/>
      <c r="DA120" s="193"/>
      <c r="DB120" s="193"/>
      <c r="DC120" s="193"/>
      <c r="DD120" s="193"/>
      <c r="DE120" s="193"/>
      <c r="DF120" s="193"/>
      <c r="DG120" s="203"/>
      <c r="DH120" s="301"/>
      <c r="DI120" s="310" t="s">
        <v>15</v>
      </c>
      <c r="DJ120" s="315" t="s">
        <v>438</v>
      </c>
      <c r="DK120" s="312"/>
      <c r="DL120" s="312" t="s">
        <v>439</v>
      </c>
      <c r="DM120" s="312" t="s">
        <v>239</v>
      </c>
      <c r="DN120" s="312"/>
      <c r="DO120" s="312"/>
      <c r="DP120" s="313"/>
      <c r="DQ120" s="313"/>
      <c r="DR120" s="313"/>
      <c r="DS120" s="313"/>
      <c r="DT120" s="313">
        <f t="shared" si="430"/>
        <v>800</v>
      </c>
      <c r="DU120" s="313">
        <v>800</v>
      </c>
      <c r="DV120" s="313"/>
      <c r="DW120" s="313"/>
      <c r="DX120" s="313"/>
      <c r="DY120" s="313"/>
      <c r="DZ120" s="313"/>
      <c r="EA120" s="313"/>
      <c r="EB120" s="313"/>
      <c r="EC120" s="314"/>
      <c r="ED120" s="314"/>
      <c r="EE120" s="326" t="s">
        <v>15</v>
      </c>
      <c r="EF120" s="332" t="s">
        <v>438</v>
      </c>
      <c r="EG120" s="328"/>
      <c r="EH120" s="328" t="s">
        <v>439</v>
      </c>
      <c r="EI120" s="328" t="s">
        <v>239</v>
      </c>
      <c r="EJ120" s="328"/>
      <c r="EK120" s="328"/>
      <c r="EL120" s="329"/>
      <c r="EM120" s="329"/>
      <c r="EN120" s="329"/>
      <c r="EO120" s="329"/>
      <c r="EP120" s="329">
        <f t="shared" si="431"/>
        <v>800</v>
      </c>
      <c r="EQ120" s="329">
        <v>800</v>
      </c>
      <c r="ER120" s="329"/>
      <c r="ES120" s="329"/>
      <c r="ET120" s="329"/>
      <c r="EU120" s="329"/>
      <c r="EV120" s="329"/>
      <c r="EW120" s="329"/>
      <c r="EX120" s="329"/>
      <c r="EY120" s="330"/>
      <c r="EZ120" s="330"/>
      <c r="FA120" s="328"/>
      <c r="FB120" s="221"/>
      <c r="FE120" s="135"/>
    </row>
    <row r="121" spans="1:161" s="297" customFormat="1" ht="57" customHeight="1">
      <c r="A121" s="291" t="s">
        <v>15</v>
      </c>
      <c r="B121" s="292" t="s">
        <v>305</v>
      </c>
      <c r="C121" s="293"/>
      <c r="D121" s="293" t="s">
        <v>318</v>
      </c>
      <c r="E121" s="293" t="s">
        <v>240</v>
      </c>
      <c r="F121" s="291" t="e">
        <f>#REF!</f>
        <v>#REF!</v>
      </c>
      <c r="G121" s="293" t="s">
        <v>471</v>
      </c>
      <c r="H121" s="294">
        <v>4230</v>
      </c>
      <c r="I121" s="294">
        <v>4230</v>
      </c>
      <c r="J121" s="294"/>
      <c r="K121" s="294"/>
      <c r="L121" s="294">
        <f t="shared" ref="L121:L124" si="432">I111-L111</f>
        <v>0</v>
      </c>
      <c r="M121" s="294">
        <f t="shared" ref="M121:M124" si="433">L121</f>
        <v>0</v>
      </c>
      <c r="N121" s="295"/>
      <c r="O121" s="295"/>
      <c r="P121" s="293" t="s">
        <v>471</v>
      </c>
      <c r="Q121" s="294">
        <v>4230</v>
      </c>
      <c r="R121" s="294">
        <v>4230</v>
      </c>
      <c r="S121" s="294"/>
      <c r="T121" s="294"/>
      <c r="U121" s="294">
        <v>4030</v>
      </c>
      <c r="V121" s="294">
        <v>4030</v>
      </c>
      <c r="W121" s="295"/>
      <c r="X121" s="295"/>
      <c r="Y121" s="291" t="s">
        <v>15</v>
      </c>
      <c r="Z121" s="292" t="s">
        <v>305</v>
      </c>
      <c r="AA121" s="293">
        <v>7902732</v>
      </c>
      <c r="AB121" s="293" t="s">
        <v>318</v>
      </c>
      <c r="AC121" s="293" t="s">
        <v>240</v>
      </c>
      <c r="AD121" s="293" t="s">
        <v>392</v>
      </c>
      <c r="AE121" s="293" t="s">
        <v>471</v>
      </c>
      <c r="AF121" s="294">
        <v>4230</v>
      </c>
      <c r="AG121" s="294">
        <v>4230</v>
      </c>
      <c r="AH121" s="294"/>
      <c r="AI121" s="294"/>
      <c r="AJ121" s="294">
        <f t="shared" ref="AJ121" si="434">AG111-AJ111</f>
        <v>0</v>
      </c>
      <c r="AK121" s="294">
        <v>4030</v>
      </c>
      <c r="AL121" s="294">
        <f t="shared" ref="AL121:AL124" si="435">AM121-AK121</f>
        <v>-38</v>
      </c>
      <c r="AM121" s="294">
        <f t="shared" ref="AM121:AM124" si="436">AN121+AO121+AP121+AQ121+AR121</f>
        <v>3992</v>
      </c>
      <c r="AN121" s="294"/>
      <c r="AO121" s="294"/>
      <c r="AP121" s="294"/>
      <c r="AQ121" s="294">
        <v>1630</v>
      </c>
      <c r="AR121" s="294">
        <v>2362</v>
      </c>
      <c r="AS121" s="295"/>
      <c r="AT121" s="295"/>
      <c r="AU121" s="291" t="s">
        <v>15</v>
      </c>
      <c r="AV121" s="292" t="s">
        <v>305</v>
      </c>
      <c r="AW121" s="293">
        <v>7902732</v>
      </c>
      <c r="AX121" s="293" t="s">
        <v>318</v>
      </c>
      <c r="AY121" s="293" t="s">
        <v>240</v>
      </c>
      <c r="AZ121" s="293" t="s">
        <v>392</v>
      </c>
      <c r="BA121" s="293" t="s">
        <v>471</v>
      </c>
      <c r="BB121" s="294">
        <v>4230</v>
      </c>
      <c r="BC121" s="294">
        <v>4230</v>
      </c>
      <c r="BD121" s="294"/>
      <c r="BE121" s="294"/>
      <c r="BF121" s="294">
        <f t="shared" ref="BF121" si="437">BC111-BF111</f>
        <v>50.432000000000016</v>
      </c>
      <c r="BG121" s="294">
        <v>4030</v>
      </c>
      <c r="BH121" s="294">
        <f t="shared" ref="BH121:BH124" si="438">BI121-BG121</f>
        <v>-38</v>
      </c>
      <c r="BI121" s="294">
        <f t="shared" ref="BI121:BI124" si="439">BJ121+BK121+BL121+BM121+BN121</f>
        <v>3992</v>
      </c>
      <c r="BJ121" s="294"/>
      <c r="BK121" s="294"/>
      <c r="BL121" s="294"/>
      <c r="BM121" s="294">
        <v>1630</v>
      </c>
      <c r="BN121" s="294">
        <v>2362</v>
      </c>
      <c r="BO121" s="295"/>
      <c r="BP121" s="295"/>
      <c r="BQ121" s="291" t="s">
        <v>15</v>
      </c>
      <c r="BR121" s="292" t="s">
        <v>424</v>
      </c>
      <c r="BS121" s="293">
        <v>7902732</v>
      </c>
      <c r="BT121" s="293" t="s">
        <v>318</v>
      </c>
      <c r="BU121" s="293" t="s">
        <v>240</v>
      </c>
      <c r="BV121" s="293" t="s">
        <v>392</v>
      </c>
      <c r="BW121" s="293" t="s">
        <v>471</v>
      </c>
      <c r="BX121" s="294">
        <v>4230</v>
      </c>
      <c r="BY121" s="294">
        <v>4230</v>
      </c>
      <c r="BZ121" s="294"/>
      <c r="CA121" s="294"/>
      <c r="CB121" s="294">
        <f t="shared" ref="CB121" si="440">BY111-CB111</f>
        <v>50.432000000000016</v>
      </c>
      <c r="CC121" s="294">
        <v>4030</v>
      </c>
      <c r="CD121" s="294">
        <f t="shared" ref="CD121:CD124" si="441">CE121-CC121</f>
        <v>-38</v>
      </c>
      <c r="CE121" s="294">
        <f t="shared" ref="CE121:CE124" si="442">CF121+CG121+CH121+CI121+CJ121</f>
        <v>3992</v>
      </c>
      <c r="CF121" s="294"/>
      <c r="CG121" s="294"/>
      <c r="CH121" s="294"/>
      <c r="CI121" s="294">
        <v>1630</v>
      </c>
      <c r="CJ121" s="294">
        <v>2362</v>
      </c>
      <c r="CK121" s="295"/>
      <c r="CL121" s="295"/>
      <c r="CM121" s="291" t="s">
        <v>15</v>
      </c>
      <c r="CN121" s="292" t="s">
        <v>424</v>
      </c>
      <c r="CO121" s="293">
        <v>7902732</v>
      </c>
      <c r="CP121" s="293" t="s">
        <v>318</v>
      </c>
      <c r="CQ121" s="293" t="s">
        <v>240</v>
      </c>
      <c r="CR121" s="293" t="s">
        <v>392</v>
      </c>
      <c r="CS121" s="293" t="s">
        <v>471</v>
      </c>
      <c r="CT121" s="294">
        <v>4230</v>
      </c>
      <c r="CU121" s="294">
        <v>4230</v>
      </c>
      <c r="CV121" s="294"/>
      <c r="CW121" s="294"/>
      <c r="CX121" s="294">
        <f t="shared" ref="CX121" si="443">CU111-CX111</f>
        <v>50.432000000000016</v>
      </c>
      <c r="CY121" s="294">
        <v>4030</v>
      </c>
      <c r="CZ121" s="294">
        <f t="shared" ref="CZ121:CZ124" si="444">DA121-CY121</f>
        <v>-38</v>
      </c>
      <c r="DA121" s="294">
        <f t="shared" ref="DA121:DA124" si="445">DB121+DC121+DD121+DE121+DF121</f>
        <v>3992</v>
      </c>
      <c r="DB121" s="294"/>
      <c r="DC121" s="294"/>
      <c r="DD121" s="294"/>
      <c r="DE121" s="294">
        <v>1630</v>
      </c>
      <c r="DF121" s="294">
        <v>2362</v>
      </c>
      <c r="DG121" s="295"/>
      <c r="DH121" s="304"/>
      <c r="DI121" s="310" t="s">
        <v>15</v>
      </c>
      <c r="DJ121" s="311" t="s">
        <v>424</v>
      </c>
      <c r="DK121" s="312">
        <v>7902732</v>
      </c>
      <c r="DL121" s="312" t="s">
        <v>318</v>
      </c>
      <c r="DM121" s="312" t="s">
        <v>240</v>
      </c>
      <c r="DN121" s="312" t="s">
        <v>392</v>
      </c>
      <c r="DO121" s="312" t="s">
        <v>471</v>
      </c>
      <c r="DP121" s="313">
        <v>4230</v>
      </c>
      <c r="DQ121" s="313">
        <v>4230</v>
      </c>
      <c r="DR121" s="313"/>
      <c r="DS121" s="313"/>
      <c r="DT121" s="313">
        <f t="shared" si="430"/>
        <v>4030</v>
      </c>
      <c r="DU121" s="313">
        <v>4030</v>
      </c>
      <c r="DV121" s="313">
        <f t="shared" ref="DV121:DV124" si="446">DW121-DU121</f>
        <v>-38</v>
      </c>
      <c r="DW121" s="313">
        <f t="shared" ref="DW121:DW124" si="447">DX121+DY121+DZ121+EA121+EB121</f>
        <v>3992</v>
      </c>
      <c r="DX121" s="313"/>
      <c r="DY121" s="313"/>
      <c r="DZ121" s="313"/>
      <c r="EA121" s="313">
        <v>1630</v>
      </c>
      <c r="EB121" s="313">
        <v>2362</v>
      </c>
      <c r="EC121" s="314"/>
      <c r="ED121" s="314"/>
      <c r="EE121" s="326" t="s">
        <v>15</v>
      </c>
      <c r="EF121" s="327" t="s">
        <v>424</v>
      </c>
      <c r="EG121" s="328">
        <v>7902732</v>
      </c>
      <c r="EH121" s="328" t="s">
        <v>318</v>
      </c>
      <c r="EI121" s="328" t="s">
        <v>240</v>
      </c>
      <c r="EJ121" s="328" t="s">
        <v>392</v>
      </c>
      <c r="EK121" s="328" t="s">
        <v>471</v>
      </c>
      <c r="EL121" s="329">
        <v>4230</v>
      </c>
      <c r="EM121" s="329">
        <v>4230</v>
      </c>
      <c r="EN121" s="329"/>
      <c r="EO121" s="329"/>
      <c r="EP121" s="329">
        <f t="shared" si="431"/>
        <v>0</v>
      </c>
      <c r="EQ121" s="329"/>
      <c r="ER121" s="329">
        <f t="shared" ref="ER121:ER130" si="448">ES121-EQ121</f>
        <v>3992</v>
      </c>
      <c r="ES121" s="329">
        <f t="shared" ref="ES121:ES124" si="449">ET121+EU121+EV121+EW121+EX121</f>
        <v>3992</v>
      </c>
      <c r="ET121" s="329"/>
      <c r="EU121" s="329"/>
      <c r="EV121" s="329"/>
      <c r="EW121" s="329">
        <v>1630</v>
      </c>
      <c r="EX121" s="329">
        <v>2362</v>
      </c>
      <c r="EY121" s="330"/>
      <c r="EZ121" s="330"/>
      <c r="FA121" s="328" t="s">
        <v>555</v>
      </c>
      <c r="FB121" s="296"/>
      <c r="FD121" s="298"/>
    </row>
    <row r="122" spans="1:161" s="297" customFormat="1" ht="57" customHeight="1">
      <c r="A122" s="291" t="s">
        <v>15</v>
      </c>
      <c r="B122" s="292" t="s">
        <v>306</v>
      </c>
      <c r="C122" s="293"/>
      <c r="D122" s="293" t="s">
        <v>318</v>
      </c>
      <c r="E122" s="293" t="s">
        <v>240</v>
      </c>
      <c r="F122" s="291" t="e">
        <f t="shared" ref="F122:F124" si="450">F121</f>
        <v>#REF!</v>
      </c>
      <c r="G122" s="293" t="s">
        <v>472</v>
      </c>
      <c r="H122" s="294">
        <v>1968</v>
      </c>
      <c r="I122" s="294">
        <v>1968</v>
      </c>
      <c r="J122" s="294"/>
      <c r="K122" s="294"/>
      <c r="L122" s="294">
        <f t="shared" si="432"/>
        <v>0</v>
      </c>
      <c r="M122" s="294">
        <f t="shared" si="433"/>
        <v>0</v>
      </c>
      <c r="N122" s="295"/>
      <c r="O122" s="295"/>
      <c r="P122" s="293" t="s">
        <v>472</v>
      </c>
      <c r="Q122" s="294">
        <v>1968</v>
      </c>
      <c r="R122" s="294">
        <v>1968</v>
      </c>
      <c r="S122" s="294"/>
      <c r="T122" s="294"/>
      <c r="U122" s="294">
        <v>1779</v>
      </c>
      <c r="V122" s="294">
        <v>1779</v>
      </c>
      <c r="W122" s="295"/>
      <c r="X122" s="295"/>
      <c r="Y122" s="291" t="s">
        <v>15</v>
      </c>
      <c r="Z122" s="292" t="s">
        <v>306</v>
      </c>
      <c r="AA122" s="293">
        <v>7902733</v>
      </c>
      <c r="AB122" s="293" t="s">
        <v>318</v>
      </c>
      <c r="AC122" s="293" t="s">
        <v>240</v>
      </c>
      <c r="AD122" s="293" t="s">
        <v>392</v>
      </c>
      <c r="AE122" s="293" t="s">
        <v>472</v>
      </c>
      <c r="AF122" s="294">
        <v>1968</v>
      </c>
      <c r="AG122" s="294">
        <v>1968</v>
      </c>
      <c r="AH122" s="294"/>
      <c r="AI122" s="294"/>
      <c r="AJ122" s="294">
        <f>AG112-AJ112-60</f>
        <v>-60</v>
      </c>
      <c r="AK122" s="294">
        <v>1779</v>
      </c>
      <c r="AL122" s="294">
        <f t="shared" si="435"/>
        <v>120</v>
      </c>
      <c r="AM122" s="294">
        <f t="shared" si="436"/>
        <v>1899</v>
      </c>
      <c r="AN122" s="294"/>
      <c r="AO122" s="294"/>
      <c r="AP122" s="294"/>
      <c r="AQ122" s="294">
        <v>800</v>
      </c>
      <c r="AR122" s="294">
        <v>1099</v>
      </c>
      <c r="AS122" s="295"/>
      <c r="AT122" s="295"/>
      <c r="AU122" s="291" t="s">
        <v>15</v>
      </c>
      <c r="AV122" s="292" t="s">
        <v>306</v>
      </c>
      <c r="AW122" s="293">
        <v>7902733</v>
      </c>
      <c r="AX122" s="293" t="s">
        <v>318</v>
      </c>
      <c r="AY122" s="293" t="s">
        <v>240</v>
      </c>
      <c r="AZ122" s="293" t="s">
        <v>392</v>
      </c>
      <c r="BA122" s="293" t="s">
        <v>472</v>
      </c>
      <c r="BB122" s="294">
        <v>1968</v>
      </c>
      <c r="BC122" s="294">
        <v>1968</v>
      </c>
      <c r="BD122" s="294"/>
      <c r="BE122" s="294"/>
      <c r="BF122" s="294">
        <f>BC112-BF112-60</f>
        <v>1898</v>
      </c>
      <c r="BG122" s="294">
        <v>1779</v>
      </c>
      <c r="BH122" s="294">
        <f t="shared" si="438"/>
        <v>120</v>
      </c>
      <c r="BI122" s="294">
        <f t="shared" si="439"/>
        <v>1899</v>
      </c>
      <c r="BJ122" s="294"/>
      <c r="BK122" s="294"/>
      <c r="BL122" s="294"/>
      <c r="BM122" s="294">
        <v>800</v>
      </c>
      <c r="BN122" s="294">
        <v>1099</v>
      </c>
      <c r="BO122" s="295"/>
      <c r="BP122" s="295"/>
      <c r="BQ122" s="291" t="s">
        <v>15</v>
      </c>
      <c r="BR122" s="292" t="s">
        <v>425</v>
      </c>
      <c r="BS122" s="293">
        <v>7902733</v>
      </c>
      <c r="BT122" s="293" t="s">
        <v>318</v>
      </c>
      <c r="BU122" s="293" t="s">
        <v>240</v>
      </c>
      <c r="BV122" s="293" t="s">
        <v>392</v>
      </c>
      <c r="BW122" s="293" t="s">
        <v>472</v>
      </c>
      <c r="BX122" s="294">
        <v>1968</v>
      </c>
      <c r="BY122" s="294">
        <v>1968</v>
      </c>
      <c r="BZ122" s="294"/>
      <c r="CA122" s="294"/>
      <c r="CB122" s="294">
        <f>BY112-CB112-60</f>
        <v>1898</v>
      </c>
      <c r="CC122" s="294">
        <v>1779</v>
      </c>
      <c r="CD122" s="294">
        <f t="shared" si="441"/>
        <v>120</v>
      </c>
      <c r="CE122" s="294">
        <f t="shared" si="442"/>
        <v>1899</v>
      </c>
      <c r="CF122" s="294"/>
      <c r="CG122" s="294"/>
      <c r="CH122" s="294"/>
      <c r="CI122" s="294">
        <v>800</v>
      </c>
      <c r="CJ122" s="294">
        <v>1099</v>
      </c>
      <c r="CK122" s="295"/>
      <c r="CL122" s="295"/>
      <c r="CM122" s="291" t="s">
        <v>15</v>
      </c>
      <c r="CN122" s="292" t="s">
        <v>425</v>
      </c>
      <c r="CO122" s="293">
        <v>7902733</v>
      </c>
      <c r="CP122" s="293" t="s">
        <v>318</v>
      </c>
      <c r="CQ122" s="293" t="s">
        <v>240</v>
      </c>
      <c r="CR122" s="293" t="s">
        <v>392</v>
      </c>
      <c r="CS122" s="293" t="s">
        <v>472</v>
      </c>
      <c r="CT122" s="294">
        <v>1968</v>
      </c>
      <c r="CU122" s="294">
        <v>1968</v>
      </c>
      <c r="CV122" s="294"/>
      <c r="CW122" s="294"/>
      <c r="CX122" s="294">
        <f>CU112-CX112-60</f>
        <v>1898</v>
      </c>
      <c r="CY122" s="294">
        <v>1779</v>
      </c>
      <c r="CZ122" s="294">
        <f t="shared" si="444"/>
        <v>120</v>
      </c>
      <c r="DA122" s="294">
        <f t="shared" si="445"/>
        <v>1899</v>
      </c>
      <c r="DB122" s="294"/>
      <c r="DC122" s="294"/>
      <c r="DD122" s="294"/>
      <c r="DE122" s="294">
        <v>800</v>
      </c>
      <c r="DF122" s="294">
        <v>1099</v>
      </c>
      <c r="DG122" s="295"/>
      <c r="DH122" s="304"/>
      <c r="DI122" s="310" t="s">
        <v>15</v>
      </c>
      <c r="DJ122" s="311" t="s">
        <v>425</v>
      </c>
      <c r="DK122" s="312">
        <v>7902733</v>
      </c>
      <c r="DL122" s="312" t="s">
        <v>318</v>
      </c>
      <c r="DM122" s="312" t="s">
        <v>240</v>
      </c>
      <c r="DN122" s="312" t="s">
        <v>392</v>
      </c>
      <c r="DO122" s="312" t="s">
        <v>472</v>
      </c>
      <c r="DP122" s="313">
        <v>1968</v>
      </c>
      <c r="DQ122" s="313">
        <v>1968</v>
      </c>
      <c r="DR122" s="313"/>
      <c r="DS122" s="313"/>
      <c r="DT122" s="313">
        <f t="shared" si="430"/>
        <v>1779</v>
      </c>
      <c r="DU122" s="313">
        <v>1779</v>
      </c>
      <c r="DV122" s="313">
        <f t="shared" si="446"/>
        <v>120</v>
      </c>
      <c r="DW122" s="313">
        <f t="shared" si="447"/>
        <v>1899</v>
      </c>
      <c r="DX122" s="313"/>
      <c r="DY122" s="313"/>
      <c r="DZ122" s="313"/>
      <c r="EA122" s="313">
        <v>800</v>
      </c>
      <c r="EB122" s="313">
        <v>1099</v>
      </c>
      <c r="EC122" s="314"/>
      <c r="ED122" s="314"/>
      <c r="EE122" s="326" t="s">
        <v>15</v>
      </c>
      <c r="EF122" s="327" t="s">
        <v>425</v>
      </c>
      <c r="EG122" s="328">
        <v>7902733</v>
      </c>
      <c r="EH122" s="328" t="s">
        <v>318</v>
      </c>
      <c r="EI122" s="328" t="s">
        <v>240</v>
      </c>
      <c r="EJ122" s="328" t="s">
        <v>392</v>
      </c>
      <c r="EK122" s="328" t="s">
        <v>472</v>
      </c>
      <c r="EL122" s="329">
        <v>1968</v>
      </c>
      <c r="EM122" s="329">
        <v>1968</v>
      </c>
      <c r="EN122" s="329"/>
      <c r="EO122" s="329"/>
      <c r="EP122" s="329">
        <f t="shared" si="431"/>
        <v>0</v>
      </c>
      <c r="EQ122" s="329"/>
      <c r="ER122" s="329">
        <f t="shared" si="448"/>
        <v>1899</v>
      </c>
      <c r="ES122" s="329">
        <f t="shared" si="449"/>
        <v>1899</v>
      </c>
      <c r="ET122" s="329"/>
      <c r="EU122" s="329"/>
      <c r="EV122" s="329"/>
      <c r="EW122" s="329">
        <v>800</v>
      </c>
      <c r="EX122" s="329">
        <v>1099</v>
      </c>
      <c r="EY122" s="330"/>
      <c r="EZ122" s="330"/>
      <c r="FA122" s="328" t="s">
        <v>556</v>
      </c>
      <c r="FB122" s="296"/>
      <c r="FD122" s="298"/>
    </row>
    <row r="123" spans="1:161" s="297" customFormat="1" ht="57" customHeight="1">
      <c r="A123" s="291" t="s">
        <v>15</v>
      </c>
      <c r="B123" s="292" t="s">
        <v>316</v>
      </c>
      <c r="C123" s="293"/>
      <c r="D123" s="293" t="s">
        <v>318</v>
      </c>
      <c r="E123" s="293" t="s">
        <v>240</v>
      </c>
      <c r="F123" s="291" t="e">
        <f t="shared" si="450"/>
        <v>#REF!</v>
      </c>
      <c r="G123" s="293" t="s">
        <v>473</v>
      </c>
      <c r="H123" s="294">
        <v>1968</v>
      </c>
      <c r="I123" s="294">
        <v>1968</v>
      </c>
      <c r="J123" s="294"/>
      <c r="K123" s="294"/>
      <c r="L123" s="294">
        <f t="shared" si="432"/>
        <v>0</v>
      </c>
      <c r="M123" s="294">
        <f t="shared" si="433"/>
        <v>0</v>
      </c>
      <c r="N123" s="295"/>
      <c r="O123" s="295"/>
      <c r="P123" s="293" t="s">
        <v>473</v>
      </c>
      <c r="Q123" s="294">
        <v>1968</v>
      </c>
      <c r="R123" s="294">
        <v>1968</v>
      </c>
      <c r="S123" s="294"/>
      <c r="T123" s="294"/>
      <c r="U123" s="294">
        <v>1741</v>
      </c>
      <c r="V123" s="294">
        <v>1741</v>
      </c>
      <c r="W123" s="295"/>
      <c r="X123" s="295"/>
      <c r="Y123" s="291" t="s">
        <v>15</v>
      </c>
      <c r="Z123" s="292" t="s">
        <v>316</v>
      </c>
      <c r="AA123" s="293">
        <v>7909590</v>
      </c>
      <c r="AB123" s="293" t="s">
        <v>318</v>
      </c>
      <c r="AC123" s="293" t="s">
        <v>240</v>
      </c>
      <c r="AD123" s="293" t="s">
        <v>392</v>
      </c>
      <c r="AE123" s="293" t="s">
        <v>473</v>
      </c>
      <c r="AF123" s="294">
        <v>1968</v>
      </c>
      <c r="AG123" s="294">
        <v>1968</v>
      </c>
      <c r="AH123" s="294"/>
      <c r="AI123" s="294"/>
      <c r="AJ123" s="294">
        <f>AG113-AJ113-100</f>
        <v>-100</v>
      </c>
      <c r="AK123" s="294">
        <v>1741</v>
      </c>
      <c r="AL123" s="294">
        <f t="shared" si="435"/>
        <v>115</v>
      </c>
      <c r="AM123" s="294">
        <f t="shared" si="436"/>
        <v>1856</v>
      </c>
      <c r="AN123" s="294"/>
      <c r="AO123" s="294"/>
      <c r="AP123" s="294"/>
      <c r="AQ123" s="294">
        <v>750</v>
      </c>
      <c r="AR123" s="294">
        <v>1106</v>
      </c>
      <c r="AS123" s="295"/>
      <c r="AT123" s="295"/>
      <c r="AU123" s="291" t="s">
        <v>15</v>
      </c>
      <c r="AV123" s="292" t="s">
        <v>316</v>
      </c>
      <c r="AW123" s="293">
        <v>7909590</v>
      </c>
      <c r="AX123" s="293" t="s">
        <v>318</v>
      </c>
      <c r="AY123" s="293" t="s">
        <v>240</v>
      </c>
      <c r="AZ123" s="293" t="s">
        <v>392</v>
      </c>
      <c r="BA123" s="293" t="s">
        <v>473</v>
      </c>
      <c r="BB123" s="294">
        <v>1968</v>
      </c>
      <c r="BC123" s="294">
        <v>1968</v>
      </c>
      <c r="BD123" s="294"/>
      <c r="BE123" s="294"/>
      <c r="BF123" s="294">
        <f>BC113-BF113-100</f>
        <v>-22</v>
      </c>
      <c r="BG123" s="294">
        <v>1741</v>
      </c>
      <c r="BH123" s="294">
        <f t="shared" si="438"/>
        <v>115</v>
      </c>
      <c r="BI123" s="294">
        <f t="shared" si="439"/>
        <v>1856</v>
      </c>
      <c r="BJ123" s="294"/>
      <c r="BK123" s="294"/>
      <c r="BL123" s="294"/>
      <c r="BM123" s="294">
        <v>750</v>
      </c>
      <c r="BN123" s="294">
        <v>1106</v>
      </c>
      <c r="BO123" s="295"/>
      <c r="BP123" s="295"/>
      <c r="BQ123" s="291" t="s">
        <v>15</v>
      </c>
      <c r="BR123" s="292" t="s">
        <v>426</v>
      </c>
      <c r="BS123" s="293">
        <v>7909590</v>
      </c>
      <c r="BT123" s="293" t="s">
        <v>318</v>
      </c>
      <c r="BU123" s="293" t="s">
        <v>240</v>
      </c>
      <c r="BV123" s="293" t="s">
        <v>392</v>
      </c>
      <c r="BW123" s="293" t="s">
        <v>473</v>
      </c>
      <c r="BX123" s="294">
        <v>1968</v>
      </c>
      <c r="BY123" s="294">
        <v>1968</v>
      </c>
      <c r="BZ123" s="294"/>
      <c r="CA123" s="294"/>
      <c r="CB123" s="294">
        <f>BY113-CB113-100</f>
        <v>-22</v>
      </c>
      <c r="CC123" s="294">
        <v>1741</v>
      </c>
      <c r="CD123" s="294">
        <f t="shared" si="441"/>
        <v>115</v>
      </c>
      <c r="CE123" s="294">
        <f t="shared" si="442"/>
        <v>1856</v>
      </c>
      <c r="CF123" s="294"/>
      <c r="CG123" s="294"/>
      <c r="CH123" s="294"/>
      <c r="CI123" s="294">
        <v>750</v>
      </c>
      <c r="CJ123" s="294">
        <v>1106</v>
      </c>
      <c r="CK123" s="295"/>
      <c r="CL123" s="295"/>
      <c r="CM123" s="291" t="s">
        <v>15</v>
      </c>
      <c r="CN123" s="292" t="s">
        <v>426</v>
      </c>
      <c r="CO123" s="293">
        <v>7909590</v>
      </c>
      <c r="CP123" s="293" t="s">
        <v>318</v>
      </c>
      <c r="CQ123" s="293" t="s">
        <v>240</v>
      </c>
      <c r="CR123" s="293" t="s">
        <v>392</v>
      </c>
      <c r="CS123" s="293" t="s">
        <v>473</v>
      </c>
      <c r="CT123" s="294">
        <v>1968</v>
      </c>
      <c r="CU123" s="294">
        <v>1968</v>
      </c>
      <c r="CV123" s="294"/>
      <c r="CW123" s="294"/>
      <c r="CX123" s="294">
        <f>CU113-CX113-100</f>
        <v>-22</v>
      </c>
      <c r="CY123" s="294">
        <v>1741</v>
      </c>
      <c r="CZ123" s="294">
        <f t="shared" si="444"/>
        <v>115</v>
      </c>
      <c r="DA123" s="294">
        <f t="shared" si="445"/>
        <v>1856</v>
      </c>
      <c r="DB123" s="294"/>
      <c r="DC123" s="294"/>
      <c r="DD123" s="294"/>
      <c r="DE123" s="294">
        <v>750</v>
      </c>
      <c r="DF123" s="294">
        <v>1106</v>
      </c>
      <c r="DG123" s="295"/>
      <c r="DH123" s="304"/>
      <c r="DI123" s="310" t="s">
        <v>15</v>
      </c>
      <c r="DJ123" s="311" t="s">
        <v>426</v>
      </c>
      <c r="DK123" s="312">
        <v>7909590</v>
      </c>
      <c r="DL123" s="312" t="s">
        <v>318</v>
      </c>
      <c r="DM123" s="312" t="s">
        <v>240</v>
      </c>
      <c r="DN123" s="312" t="s">
        <v>392</v>
      </c>
      <c r="DO123" s="312" t="s">
        <v>473</v>
      </c>
      <c r="DP123" s="313">
        <v>1968</v>
      </c>
      <c r="DQ123" s="313">
        <v>1968</v>
      </c>
      <c r="DR123" s="313"/>
      <c r="DS123" s="313"/>
      <c r="DT123" s="313">
        <f t="shared" si="430"/>
        <v>1741</v>
      </c>
      <c r="DU123" s="313">
        <v>1741</v>
      </c>
      <c r="DV123" s="313">
        <f t="shared" si="446"/>
        <v>115</v>
      </c>
      <c r="DW123" s="313">
        <f t="shared" si="447"/>
        <v>1856</v>
      </c>
      <c r="DX123" s="313"/>
      <c r="DY123" s="313"/>
      <c r="DZ123" s="313"/>
      <c r="EA123" s="313">
        <v>750</v>
      </c>
      <c r="EB123" s="313">
        <v>1106</v>
      </c>
      <c r="EC123" s="314"/>
      <c r="ED123" s="314"/>
      <c r="EE123" s="326" t="s">
        <v>15</v>
      </c>
      <c r="EF123" s="327" t="s">
        <v>426</v>
      </c>
      <c r="EG123" s="328">
        <v>7909590</v>
      </c>
      <c r="EH123" s="328" t="s">
        <v>318</v>
      </c>
      <c r="EI123" s="328" t="s">
        <v>240</v>
      </c>
      <c r="EJ123" s="328" t="s">
        <v>392</v>
      </c>
      <c r="EK123" s="328" t="s">
        <v>473</v>
      </c>
      <c r="EL123" s="329">
        <v>1968</v>
      </c>
      <c r="EM123" s="329">
        <v>1968</v>
      </c>
      <c r="EN123" s="329"/>
      <c r="EO123" s="329"/>
      <c r="EP123" s="329">
        <f t="shared" si="431"/>
        <v>0</v>
      </c>
      <c r="EQ123" s="329"/>
      <c r="ER123" s="329">
        <f t="shared" si="448"/>
        <v>1856</v>
      </c>
      <c r="ES123" s="329">
        <f t="shared" si="449"/>
        <v>1856</v>
      </c>
      <c r="ET123" s="329"/>
      <c r="EU123" s="329"/>
      <c r="EV123" s="329"/>
      <c r="EW123" s="329">
        <v>750</v>
      </c>
      <c r="EX123" s="329">
        <v>1106</v>
      </c>
      <c r="EY123" s="330"/>
      <c r="EZ123" s="330"/>
      <c r="FA123" s="328" t="s">
        <v>557</v>
      </c>
      <c r="FB123" s="296"/>
      <c r="FD123" s="298"/>
    </row>
    <row r="124" spans="1:161" s="297" customFormat="1" ht="57" customHeight="1">
      <c r="A124" s="291" t="s">
        <v>15</v>
      </c>
      <c r="B124" s="292" t="s">
        <v>307</v>
      </c>
      <c r="C124" s="293"/>
      <c r="D124" s="293" t="s">
        <v>318</v>
      </c>
      <c r="E124" s="293" t="s">
        <v>240</v>
      </c>
      <c r="F124" s="291" t="e">
        <f t="shared" si="450"/>
        <v>#REF!</v>
      </c>
      <c r="G124" s="293" t="s">
        <v>474</v>
      </c>
      <c r="H124" s="294">
        <v>1968</v>
      </c>
      <c r="I124" s="294">
        <v>1968</v>
      </c>
      <c r="J124" s="294"/>
      <c r="K124" s="294"/>
      <c r="L124" s="294">
        <f t="shared" si="432"/>
        <v>0</v>
      </c>
      <c r="M124" s="294">
        <f t="shared" si="433"/>
        <v>0</v>
      </c>
      <c r="N124" s="295"/>
      <c r="O124" s="295"/>
      <c r="P124" s="293" t="s">
        <v>474</v>
      </c>
      <c r="Q124" s="294">
        <v>1968</v>
      </c>
      <c r="R124" s="294">
        <v>1968</v>
      </c>
      <c r="S124" s="294"/>
      <c r="T124" s="294"/>
      <c r="U124" s="294">
        <v>1772</v>
      </c>
      <c r="V124" s="294">
        <v>1772</v>
      </c>
      <c r="W124" s="295"/>
      <c r="X124" s="295"/>
      <c r="Y124" s="291" t="s">
        <v>15</v>
      </c>
      <c r="Z124" s="292" t="s">
        <v>307</v>
      </c>
      <c r="AA124" s="293">
        <v>7909589</v>
      </c>
      <c r="AB124" s="293" t="s">
        <v>318</v>
      </c>
      <c r="AC124" s="293" t="s">
        <v>240</v>
      </c>
      <c r="AD124" s="293" t="s">
        <v>392</v>
      </c>
      <c r="AE124" s="293" t="s">
        <v>474</v>
      </c>
      <c r="AF124" s="294">
        <v>1968</v>
      </c>
      <c r="AG124" s="294">
        <v>1968</v>
      </c>
      <c r="AH124" s="294"/>
      <c r="AI124" s="294"/>
      <c r="AJ124" s="294">
        <f>AG114-AJ114-68</f>
        <v>-68</v>
      </c>
      <c r="AK124" s="294">
        <v>1772</v>
      </c>
      <c r="AL124" s="294">
        <f t="shared" si="435"/>
        <v>121</v>
      </c>
      <c r="AM124" s="294">
        <f t="shared" si="436"/>
        <v>1893</v>
      </c>
      <c r="AN124" s="294"/>
      <c r="AO124" s="294"/>
      <c r="AP124" s="294"/>
      <c r="AQ124" s="294">
        <v>800</v>
      </c>
      <c r="AR124" s="294">
        <v>1093</v>
      </c>
      <c r="AS124" s="295"/>
      <c r="AT124" s="295"/>
      <c r="AU124" s="291" t="s">
        <v>15</v>
      </c>
      <c r="AV124" s="292" t="s">
        <v>307</v>
      </c>
      <c r="AW124" s="293">
        <v>7909589</v>
      </c>
      <c r="AX124" s="293" t="s">
        <v>318</v>
      </c>
      <c r="AY124" s="293" t="s">
        <v>240</v>
      </c>
      <c r="AZ124" s="293" t="s">
        <v>392</v>
      </c>
      <c r="BA124" s="293" t="s">
        <v>474</v>
      </c>
      <c r="BB124" s="294">
        <v>1968</v>
      </c>
      <c r="BC124" s="294">
        <v>1968</v>
      </c>
      <c r="BD124" s="294"/>
      <c r="BE124" s="294"/>
      <c r="BF124" s="294">
        <f>BC114-BF114-68</f>
        <v>1538.9999189999999</v>
      </c>
      <c r="BG124" s="294">
        <v>1772</v>
      </c>
      <c r="BH124" s="294">
        <f t="shared" si="438"/>
        <v>121</v>
      </c>
      <c r="BI124" s="294">
        <f t="shared" si="439"/>
        <v>1893</v>
      </c>
      <c r="BJ124" s="294"/>
      <c r="BK124" s="294"/>
      <c r="BL124" s="294"/>
      <c r="BM124" s="294">
        <v>800</v>
      </c>
      <c r="BN124" s="294">
        <v>1093</v>
      </c>
      <c r="BO124" s="295"/>
      <c r="BP124" s="295"/>
      <c r="BQ124" s="291" t="s">
        <v>15</v>
      </c>
      <c r="BR124" s="292" t="s">
        <v>427</v>
      </c>
      <c r="BS124" s="293">
        <v>7909589</v>
      </c>
      <c r="BT124" s="293" t="s">
        <v>318</v>
      </c>
      <c r="BU124" s="293" t="s">
        <v>240</v>
      </c>
      <c r="BV124" s="293" t="s">
        <v>392</v>
      </c>
      <c r="BW124" s="293" t="s">
        <v>474</v>
      </c>
      <c r="BX124" s="294">
        <v>1968</v>
      </c>
      <c r="BY124" s="294">
        <v>1968</v>
      </c>
      <c r="BZ124" s="294"/>
      <c r="CA124" s="294"/>
      <c r="CB124" s="294">
        <f>BY114-CB114-68</f>
        <v>282.41791899999953</v>
      </c>
      <c r="CC124" s="294">
        <v>1772</v>
      </c>
      <c r="CD124" s="294">
        <f t="shared" si="441"/>
        <v>121</v>
      </c>
      <c r="CE124" s="294">
        <f t="shared" si="442"/>
        <v>1893</v>
      </c>
      <c r="CF124" s="294"/>
      <c r="CG124" s="294"/>
      <c r="CH124" s="294"/>
      <c r="CI124" s="294">
        <v>800</v>
      </c>
      <c r="CJ124" s="294">
        <v>1093</v>
      </c>
      <c r="CK124" s="295"/>
      <c r="CL124" s="295"/>
      <c r="CM124" s="291" t="s">
        <v>15</v>
      </c>
      <c r="CN124" s="292" t="s">
        <v>427</v>
      </c>
      <c r="CO124" s="293">
        <v>7909589</v>
      </c>
      <c r="CP124" s="293" t="s">
        <v>318</v>
      </c>
      <c r="CQ124" s="293" t="s">
        <v>240</v>
      </c>
      <c r="CR124" s="293" t="s">
        <v>392</v>
      </c>
      <c r="CS124" s="293" t="s">
        <v>474</v>
      </c>
      <c r="CT124" s="294">
        <v>1968</v>
      </c>
      <c r="CU124" s="294">
        <v>1968</v>
      </c>
      <c r="CV124" s="294"/>
      <c r="CW124" s="294"/>
      <c r="CX124" s="294">
        <f>CU114-CX114-68</f>
        <v>282.41791899999953</v>
      </c>
      <c r="CY124" s="294">
        <v>1772</v>
      </c>
      <c r="CZ124" s="294">
        <f t="shared" si="444"/>
        <v>121</v>
      </c>
      <c r="DA124" s="294">
        <f t="shared" si="445"/>
        <v>1893</v>
      </c>
      <c r="DB124" s="294"/>
      <c r="DC124" s="294"/>
      <c r="DD124" s="294"/>
      <c r="DE124" s="294">
        <v>800</v>
      </c>
      <c r="DF124" s="294">
        <v>1093</v>
      </c>
      <c r="DG124" s="295"/>
      <c r="DH124" s="304"/>
      <c r="DI124" s="310" t="s">
        <v>15</v>
      </c>
      <c r="DJ124" s="311" t="s">
        <v>427</v>
      </c>
      <c r="DK124" s="312">
        <v>7909589</v>
      </c>
      <c r="DL124" s="312" t="s">
        <v>318</v>
      </c>
      <c r="DM124" s="312" t="s">
        <v>240</v>
      </c>
      <c r="DN124" s="312" t="s">
        <v>392</v>
      </c>
      <c r="DO124" s="312" t="s">
        <v>474</v>
      </c>
      <c r="DP124" s="313">
        <v>1968</v>
      </c>
      <c r="DQ124" s="313">
        <v>1968</v>
      </c>
      <c r="DR124" s="313"/>
      <c r="DS124" s="313"/>
      <c r="DT124" s="313">
        <f t="shared" si="430"/>
        <v>1772</v>
      </c>
      <c r="DU124" s="313">
        <v>1772</v>
      </c>
      <c r="DV124" s="313">
        <f t="shared" si="446"/>
        <v>121</v>
      </c>
      <c r="DW124" s="313">
        <f t="shared" si="447"/>
        <v>1893</v>
      </c>
      <c r="DX124" s="313"/>
      <c r="DY124" s="313"/>
      <c r="DZ124" s="313"/>
      <c r="EA124" s="313">
        <v>800</v>
      </c>
      <c r="EB124" s="313">
        <v>1093</v>
      </c>
      <c r="EC124" s="314"/>
      <c r="ED124" s="314"/>
      <c r="EE124" s="326" t="s">
        <v>15</v>
      </c>
      <c r="EF124" s="327" t="s">
        <v>427</v>
      </c>
      <c r="EG124" s="328">
        <v>7909589</v>
      </c>
      <c r="EH124" s="328" t="s">
        <v>318</v>
      </c>
      <c r="EI124" s="328" t="s">
        <v>240</v>
      </c>
      <c r="EJ124" s="328" t="s">
        <v>392</v>
      </c>
      <c r="EK124" s="328" t="s">
        <v>474</v>
      </c>
      <c r="EL124" s="329">
        <v>1968</v>
      </c>
      <c r="EM124" s="329">
        <v>1968</v>
      </c>
      <c r="EN124" s="329"/>
      <c r="EO124" s="329"/>
      <c r="EP124" s="329">
        <f t="shared" si="431"/>
        <v>0</v>
      </c>
      <c r="EQ124" s="329"/>
      <c r="ER124" s="329">
        <f t="shared" si="448"/>
        <v>1893</v>
      </c>
      <c r="ES124" s="329">
        <f t="shared" si="449"/>
        <v>1893</v>
      </c>
      <c r="ET124" s="329"/>
      <c r="EU124" s="329"/>
      <c r="EV124" s="329"/>
      <c r="EW124" s="329">
        <v>800</v>
      </c>
      <c r="EX124" s="329">
        <v>1093</v>
      </c>
      <c r="EY124" s="330"/>
      <c r="EZ124" s="330"/>
      <c r="FA124" s="328" t="s">
        <v>558</v>
      </c>
      <c r="FB124" s="296"/>
      <c r="FD124" s="298"/>
    </row>
    <row r="125" spans="1:161" s="136" customFormat="1" ht="55.5" hidden="1" customHeight="1">
      <c r="A125" s="234" t="s">
        <v>340</v>
      </c>
      <c r="B125" s="152" t="s">
        <v>341</v>
      </c>
      <c r="C125" s="234"/>
      <c r="D125" s="234"/>
      <c r="E125" s="234"/>
      <c r="F125" s="234"/>
      <c r="G125" s="234"/>
      <c r="H125" s="159"/>
      <c r="I125" s="159"/>
      <c r="J125" s="159"/>
      <c r="K125" s="159"/>
      <c r="L125" s="159">
        <f>L126+L128</f>
        <v>4340</v>
      </c>
      <c r="M125" s="159">
        <f>M126+M128</f>
        <v>4340</v>
      </c>
      <c r="N125" s="138"/>
      <c r="O125" s="138"/>
      <c r="P125" s="234"/>
      <c r="Q125" s="159"/>
      <c r="R125" s="159"/>
      <c r="S125" s="159"/>
      <c r="T125" s="159"/>
      <c r="U125" s="159">
        <f>U126+U128</f>
        <v>4340</v>
      </c>
      <c r="V125" s="159">
        <f>V126+V128</f>
        <v>4340</v>
      </c>
      <c r="W125" s="138"/>
      <c r="X125" s="138"/>
      <c r="Y125" s="234" t="s">
        <v>340</v>
      </c>
      <c r="Z125" s="152" t="s">
        <v>341</v>
      </c>
      <c r="AA125" s="234"/>
      <c r="AB125" s="234"/>
      <c r="AC125" s="234"/>
      <c r="AD125" s="234"/>
      <c r="AE125" s="234"/>
      <c r="AF125" s="159"/>
      <c r="AG125" s="159"/>
      <c r="AH125" s="159"/>
      <c r="AI125" s="159"/>
      <c r="AJ125" s="159">
        <f>AJ126+AJ128</f>
        <v>2610</v>
      </c>
      <c r="AK125" s="159">
        <f>AK126+AK128</f>
        <v>2610</v>
      </c>
      <c r="AL125" s="160">
        <f t="shared" si="409"/>
        <v>0</v>
      </c>
      <c r="AM125" s="159">
        <f t="shared" ref="AM125:AR125" si="451">AM126+AM128</f>
        <v>2610</v>
      </c>
      <c r="AN125" s="159">
        <f t="shared" si="451"/>
        <v>870</v>
      </c>
      <c r="AO125" s="159">
        <f t="shared" si="451"/>
        <v>870</v>
      </c>
      <c r="AP125" s="159">
        <f t="shared" si="451"/>
        <v>870</v>
      </c>
      <c r="AQ125" s="159">
        <f t="shared" si="451"/>
        <v>0</v>
      </c>
      <c r="AR125" s="159">
        <f t="shared" si="451"/>
        <v>0</v>
      </c>
      <c r="AS125" s="138"/>
      <c r="AT125" s="138"/>
      <c r="AU125" s="239" t="s">
        <v>340</v>
      </c>
      <c r="AV125" s="230" t="s">
        <v>341</v>
      </c>
      <c r="AW125" s="239"/>
      <c r="AX125" s="239"/>
      <c r="AY125" s="239"/>
      <c r="AZ125" s="239"/>
      <c r="BA125" s="239"/>
      <c r="BB125" s="226"/>
      <c r="BC125" s="226"/>
      <c r="BD125" s="226">
        <f t="shared" ref="BD125:BF125" si="452">BD126+BD128</f>
        <v>0</v>
      </c>
      <c r="BE125" s="226">
        <f t="shared" si="452"/>
        <v>0</v>
      </c>
      <c r="BF125" s="226">
        <f t="shared" si="452"/>
        <v>1740</v>
      </c>
      <c r="BG125" s="226">
        <f>BG126+BG128</f>
        <v>1740</v>
      </c>
      <c r="BH125" s="193">
        <f t="shared" si="411"/>
        <v>870</v>
      </c>
      <c r="BI125" s="226">
        <f t="shared" ref="BI125:BN125" si="453">BI126+BI128</f>
        <v>2610</v>
      </c>
      <c r="BJ125" s="226">
        <f t="shared" si="453"/>
        <v>870</v>
      </c>
      <c r="BK125" s="226">
        <f t="shared" si="453"/>
        <v>870</v>
      </c>
      <c r="BL125" s="226">
        <f t="shared" si="453"/>
        <v>870</v>
      </c>
      <c r="BM125" s="226">
        <f t="shared" si="453"/>
        <v>0</v>
      </c>
      <c r="BN125" s="226">
        <f t="shared" si="453"/>
        <v>0</v>
      </c>
      <c r="BO125" s="225"/>
      <c r="BP125" s="225"/>
      <c r="BQ125" s="239" t="s">
        <v>340</v>
      </c>
      <c r="BR125" s="230" t="s">
        <v>341</v>
      </c>
      <c r="BS125" s="239"/>
      <c r="BT125" s="239"/>
      <c r="BU125" s="239"/>
      <c r="BV125" s="239"/>
      <c r="BW125" s="239"/>
      <c r="BX125" s="226"/>
      <c r="BY125" s="226"/>
      <c r="BZ125" s="226">
        <f t="shared" ref="BZ125:CB125" si="454">BZ126+BZ128</f>
        <v>0</v>
      </c>
      <c r="CA125" s="226">
        <f t="shared" si="454"/>
        <v>0</v>
      </c>
      <c r="CB125" s="226">
        <f t="shared" si="454"/>
        <v>2610</v>
      </c>
      <c r="CC125" s="226">
        <f>CC126+CC128</f>
        <v>2610</v>
      </c>
      <c r="CD125" s="193">
        <f t="shared" ref="CD125:CD141" si="455">CE125-CC125</f>
        <v>0</v>
      </c>
      <c r="CE125" s="226">
        <f t="shared" ref="CE125:CJ125" si="456">CE126+CE128</f>
        <v>2610</v>
      </c>
      <c r="CF125" s="226">
        <f t="shared" si="456"/>
        <v>870</v>
      </c>
      <c r="CG125" s="226">
        <f t="shared" si="456"/>
        <v>870</v>
      </c>
      <c r="CH125" s="226">
        <f t="shared" si="456"/>
        <v>870</v>
      </c>
      <c r="CI125" s="226">
        <f t="shared" si="456"/>
        <v>0</v>
      </c>
      <c r="CJ125" s="226">
        <f t="shared" si="456"/>
        <v>0</v>
      </c>
      <c r="CK125" s="225"/>
      <c r="CL125" s="225"/>
      <c r="CM125" s="239" t="s">
        <v>340</v>
      </c>
      <c r="CN125" s="230" t="s">
        <v>341</v>
      </c>
      <c r="CO125" s="239"/>
      <c r="CP125" s="239"/>
      <c r="CQ125" s="239"/>
      <c r="CR125" s="239"/>
      <c r="CS125" s="239"/>
      <c r="CT125" s="226"/>
      <c r="CU125" s="226"/>
      <c r="CV125" s="226">
        <f t="shared" ref="CV125:CX125" si="457">CV126+CV128</f>
        <v>0</v>
      </c>
      <c r="CW125" s="226">
        <f t="shared" si="457"/>
        <v>0</v>
      </c>
      <c r="CX125" s="226">
        <f t="shared" si="457"/>
        <v>2610</v>
      </c>
      <c r="CY125" s="226">
        <f>CY126+CY128</f>
        <v>2610</v>
      </c>
      <c r="CZ125" s="193">
        <f t="shared" ref="CZ125:CZ130" si="458">DA125-CY125</f>
        <v>0</v>
      </c>
      <c r="DA125" s="226">
        <f t="shared" ref="DA125:DF125" si="459">DA126+DA128</f>
        <v>2610</v>
      </c>
      <c r="DB125" s="226">
        <f t="shared" si="459"/>
        <v>870</v>
      </c>
      <c r="DC125" s="226">
        <f t="shared" si="459"/>
        <v>870</v>
      </c>
      <c r="DD125" s="226">
        <f t="shared" si="459"/>
        <v>870</v>
      </c>
      <c r="DE125" s="226">
        <f t="shared" si="459"/>
        <v>0</v>
      </c>
      <c r="DF125" s="226">
        <f t="shared" si="459"/>
        <v>0</v>
      </c>
      <c r="DG125" s="225"/>
      <c r="DH125" s="225"/>
      <c r="DI125" s="234" t="s">
        <v>340</v>
      </c>
      <c r="DJ125" s="152" t="s">
        <v>341</v>
      </c>
      <c r="DK125" s="234"/>
      <c r="DL125" s="234"/>
      <c r="DM125" s="234"/>
      <c r="DN125" s="234"/>
      <c r="DO125" s="234"/>
      <c r="DP125" s="159"/>
      <c r="DQ125" s="159"/>
      <c r="DR125" s="159">
        <f t="shared" ref="DR125:DT125" si="460">DR126+DR128</f>
        <v>0</v>
      </c>
      <c r="DS125" s="159">
        <f t="shared" si="460"/>
        <v>0</v>
      </c>
      <c r="DT125" s="159">
        <f t="shared" si="460"/>
        <v>4340</v>
      </c>
      <c r="DU125" s="159">
        <f>DU126+DU128</f>
        <v>4340</v>
      </c>
      <c r="DV125" s="160">
        <f t="shared" ref="DV125:DV130" si="461">DW125-DU125</f>
        <v>-1730</v>
      </c>
      <c r="DW125" s="159">
        <f t="shared" ref="DW125:EB125" si="462">DW126+DW128</f>
        <v>2610</v>
      </c>
      <c r="DX125" s="159">
        <f t="shared" si="462"/>
        <v>870</v>
      </c>
      <c r="DY125" s="159">
        <f t="shared" si="462"/>
        <v>870</v>
      </c>
      <c r="DZ125" s="159">
        <f t="shared" si="462"/>
        <v>870</v>
      </c>
      <c r="EA125" s="159">
        <f t="shared" si="462"/>
        <v>0</v>
      </c>
      <c r="EB125" s="159">
        <f t="shared" si="462"/>
        <v>0</v>
      </c>
      <c r="EC125" s="138"/>
      <c r="ED125" s="138"/>
      <c r="EE125" s="322" t="s">
        <v>340</v>
      </c>
      <c r="EF125" s="337" t="s">
        <v>341</v>
      </c>
      <c r="EG125" s="322"/>
      <c r="EH125" s="322"/>
      <c r="EI125" s="322"/>
      <c r="EJ125" s="322"/>
      <c r="EK125" s="322"/>
      <c r="EL125" s="324"/>
      <c r="EM125" s="324"/>
      <c r="EN125" s="324">
        <f t="shared" ref="EN125:EP125" si="463">EN126+EN128</f>
        <v>0</v>
      </c>
      <c r="EO125" s="324">
        <f t="shared" si="463"/>
        <v>0</v>
      </c>
      <c r="EP125" s="324">
        <f t="shared" si="463"/>
        <v>4340</v>
      </c>
      <c r="EQ125" s="324">
        <f>EQ126+EQ128</f>
        <v>4340</v>
      </c>
      <c r="ER125" s="329">
        <f t="shared" si="448"/>
        <v>-1730</v>
      </c>
      <c r="ES125" s="324">
        <f t="shared" ref="ES125:EX125" si="464">ES126+ES128</f>
        <v>2610</v>
      </c>
      <c r="ET125" s="324">
        <f t="shared" si="464"/>
        <v>870</v>
      </c>
      <c r="EU125" s="324">
        <f t="shared" si="464"/>
        <v>870</v>
      </c>
      <c r="EV125" s="324">
        <f t="shared" si="464"/>
        <v>870</v>
      </c>
      <c r="EW125" s="324">
        <f t="shared" si="464"/>
        <v>0</v>
      </c>
      <c r="EX125" s="324">
        <f t="shared" si="464"/>
        <v>0</v>
      </c>
      <c r="EY125" s="323"/>
      <c r="EZ125" s="323"/>
      <c r="FA125" s="325"/>
      <c r="FB125" s="221"/>
      <c r="FE125" s="176"/>
    </row>
    <row r="126" spans="1:161" ht="22.5" hidden="1" customHeight="1">
      <c r="A126" s="234" t="s">
        <v>19</v>
      </c>
      <c r="B126" s="234" t="s">
        <v>45</v>
      </c>
      <c r="C126" s="234"/>
      <c r="D126" s="234"/>
      <c r="E126" s="234"/>
      <c r="F126" s="234"/>
      <c r="G126" s="234"/>
      <c r="H126" s="159"/>
      <c r="I126" s="159"/>
      <c r="J126" s="159"/>
      <c r="K126" s="159"/>
      <c r="L126" s="159">
        <f>L127</f>
        <v>870</v>
      </c>
      <c r="M126" s="159">
        <f t="shared" ref="M126:O126" si="465">M127</f>
        <v>870</v>
      </c>
      <c r="N126" s="138">
        <f t="shared" si="465"/>
        <v>0</v>
      </c>
      <c r="O126" s="138">
        <f t="shared" si="465"/>
        <v>0</v>
      </c>
      <c r="P126" s="234"/>
      <c r="Q126" s="159"/>
      <c r="R126" s="159"/>
      <c r="S126" s="159"/>
      <c r="T126" s="159"/>
      <c r="U126" s="159">
        <f>U127</f>
        <v>264</v>
      </c>
      <c r="V126" s="159">
        <f t="shared" ref="V126:X126" si="466">V127</f>
        <v>264</v>
      </c>
      <c r="W126" s="138">
        <f t="shared" si="466"/>
        <v>0</v>
      </c>
      <c r="X126" s="138">
        <f t="shared" si="466"/>
        <v>0</v>
      </c>
      <c r="Y126" s="234" t="s">
        <v>19</v>
      </c>
      <c r="Z126" s="234" t="s">
        <v>45</v>
      </c>
      <c r="AA126" s="234"/>
      <c r="AB126" s="234"/>
      <c r="AC126" s="234"/>
      <c r="AD126" s="234"/>
      <c r="AE126" s="234"/>
      <c r="AF126" s="159"/>
      <c r="AG126" s="159"/>
      <c r="AH126" s="159"/>
      <c r="AI126" s="159"/>
      <c r="AJ126" s="159">
        <f>AJ127</f>
        <v>264</v>
      </c>
      <c r="AK126" s="159">
        <f t="shared" ref="AK126:AT126" si="467">AK127</f>
        <v>264</v>
      </c>
      <c r="AL126" s="160">
        <f t="shared" si="409"/>
        <v>0</v>
      </c>
      <c r="AM126" s="159">
        <f t="shared" si="467"/>
        <v>264</v>
      </c>
      <c r="AN126" s="159">
        <f t="shared" si="467"/>
        <v>264</v>
      </c>
      <c r="AO126" s="159">
        <f t="shared" si="467"/>
        <v>0</v>
      </c>
      <c r="AP126" s="159">
        <f t="shared" si="467"/>
        <v>0</v>
      </c>
      <c r="AQ126" s="159">
        <f t="shared" si="467"/>
        <v>0</v>
      </c>
      <c r="AR126" s="159">
        <f t="shared" si="467"/>
        <v>0</v>
      </c>
      <c r="AS126" s="138">
        <f t="shared" si="467"/>
        <v>0</v>
      </c>
      <c r="AT126" s="138">
        <f t="shared" si="467"/>
        <v>0</v>
      </c>
      <c r="AU126" s="239" t="s">
        <v>19</v>
      </c>
      <c r="AV126" s="239" t="s">
        <v>45</v>
      </c>
      <c r="AW126" s="239"/>
      <c r="AX126" s="239"/>
      <c r="AY126" s="239"/>
      <c r="AZ126" s="239"/>
      <c r="BA126" s="239"/>
      <c r="BB126" s="226"/>
      <c r="BC126" s="226"/>
      <c r="BD126" s="226">
        <f t="shared" ref="BD126:BP126" si="468">BD127</f>
        <v>0</v>
      </c>
      <c r="BE126" s="226">
        <f t="shared" si="468"/>
        <v>0</v>
      </c>
      <c r="BF126" s="226">
        <f t="shared" si="468"/>
        <v>264</v>
      </c>
      <c r="BG126" s="226">
        <f t="shared" si="468"/>
        <v>264</v>
      </c>
      <c r="BH126" s="193">
        <f t="shared" si="411"/>
        <v>0</v>
      </c>
      <c r="BI126" s="226">
        <f t="shared" si="468"/>
        <v>264</v>
      </c>
      <c r="BJ126" s="226">
        <f t="shared" si="468"/>
        <v>264</v>
      </c>
      <c r="BK126" s="226">
        <f t="shared" si="468"/>
        <v>0</v>
      </c>
      <c r="BL126" s="226">
        <f t="shared" si="468"/>
        <v>0</v>
      </c>
      <c r="BM126" s="226">
        <f t="shared" si="468"/>
        <v>0</v>
      </c>
      <c r="BN126" s="226">
        <f t="shared" si="468"/>
        <v>0</v>
      </c>
      <c r="BO126" s="225">
        <f t="shared" si="468"/>
        <v>0</v>
      </c>
      <c r="BP126" s="225">
        <f t="shared" si="468"/>
        <v>0</v>
      </c>
      <c r="BQ126" s="239" t="s">
        <v>19</v>
      </c>
      <c r="BR126" s="239" t="s">
        <v>45</v>
      </c>
      <c r="BS126" s="239"/>
      <c r="BT126" s="239"/>
      <c r="BU126" s="239"/>
      <c r="BV126" s="239"/>
      <c r="BW126" s="239"/>
      <c r="BX126" s="226"/>
      <c r="BY126" s="226"/>
      <c r="BZ126" s="226">
        <f t="shared" ref="BZ126:CL126" si="469">BZ127</f>
        <v>0</v>
      </c>
      <c r="CA126" s="226">
        <f t="shared" si="469"/>
        <v>0</v>
      </c>
      <c r="CB126" s="226">
        <f t="shared" si="469"/>
        <v>264</v>
      </c>
      <c r="CC126" s="226">
        <f t="shared" si="469"/>
        <v>264</v>
      </c>
      <c r="CD126" s="193">
        <f t="shared" si="455"/>
        <v>0</v>
      </c>
      <c r="CE126" s="226">
        <f t="shared" si="469"/>
        <v>264</v>
      </c>
      <c r="CF126" s="226">
        <f t="shared" si="469"/>
        <v>264</v>
      </c>
      <c r="CG126" s="226">
        <f t="shared" si="469"/>
        <v>0</v>
      </c>
      <c r="CH126" s="226">
        <f t="shared" si="469"/>
        <v>0</v>
      </c>
      <c r="CI126" s="226">
        <f t="shared" si="469"/>
        <v>0</v>
      </c>
      <c r="CJ126" s="226">
        <f t="shared" si="469"/>
        <v>0</v>
      </c>
      <c r="CK126" s="225">
        <f t="shared" si="469"/>
        <v>0</v>
      </c>
      <c r="CL126" s="225">
        <f t="shared" si="469"/>
        <v>0</v>
      </c>
      <c r="CM126" s="239" t="s">
        <v>19</v>
      </c>
      <c r="CN126" s="239" t="s">
        <v>45</v>
      </c>
      <c r="CO126" s="239"/>
      <c r="CP126" s="239"/>
      <c r="CQ126" s="239"/>
      <c r="CR126" s="239"/>
      <c r="CS126" s="239"/>
      <c r="CT126" s="226"/>
      <c r="CU126" s="226"/>
      <c r="CV126" s="226">
        <f t="shared" ref="CV126:DH126" si="470">CV127</f>
        <v>0</v>
      </c>
      <c r="CW126" s="226">
        <f t="shared" si="470"/>
        <v>0</v>
      </c>
      <c r="CX126" s="226">
        <f t="shared" si="470"/>
        <v>264</v>
      </c>
      <c r="CY126" s="226">
        <f t="shared" si="470"/>
        <v>264</v>
      </c>
      <c r="CZ126" s="193">
        <f t="shared" si="458"/>
        <v>0</v>
      </c>
      <c r="DA126" s="226">
        <f t="shared" si="470"/>
        <v>264</v>
      </c>
      <c r="DB126" s="226">
        <f t="shared" si="470"/>
        <v>264</v>
      </c>
      <c r="DC126" s="226">
        <f t="shared" si="470"/>
        <v>0</v>
      </c>
      <c r="DD126" s="226">
        <f t="shared" si="470"/>
        <v>0</v>
      </c>
      <c r="DE126" s="226">
        <f t="shared" si="470"/>
        <v>0</v>
      </c>
      <c r="DF126" s="226">
        <f t="shared" si="470"/>
        <v>0</v>
      </c>
      <c r="DG126" s="225">
        <f t="shared" si="470"/>
        <v>0</v>
      </c>
      <c r="DH126" s="225">
        <f t="shared" si="470"/>
        <v>0</v>
      </c>
      <c r="DI126" s="234" t="s">
        <v>19</v>
      </c>
      <c r="DJ126" s="234" t="s">
        <v>45</v>
      </c>
      <c r="DK126" s="234"/>
      <c r="DL126" s="234"/>
      <c r="DM126" s="234"/>
      <c r="DN126" s="234"/>
      <c r="DO126" s="234"/>
      <c r="DP126" s="159"/>
      <c r="DQ126" s="159"/>
      <c r="DR126" s="159">
        <f t="shared" ref="DR126:ED126" si="471">DR127</f>
        <v>0</v>
      </c>
      <c r="DS126" s="159">
        <f t="shared" si="471"/>
        <v>0</v>
      </c>
      <c r="DT126" s="159">
        <f t="shared" si="471"/>
        <v>264</v>
      </c>
      <c r="DU126" s="159">
        <f t="shared" si="471"/>
        <v>264</v>
      </c>
      <c r="DV126" s="160">
        <f t="shared" si="461"/>
        <v>0</v>
      </c>
      <c r="DW126" s="159">
        <f t="shared" si="471"/>
        <v>264</v>
      </c>
      <c r="DX126" s="159">
        <f t="shared" si="471"/>
        <v>264</v>
      </c>
      <c r="DY126" s="159">
        <f t="shared" si="471"/>
        <v>0</v>
      </c>
      <c r="DZ126" s="159">
        <f t="shared" si="471"/>
        <v>0</v>
      </c>
      <c r="EA126" s="159">
        <f t="shared" si="471"/>
        <v>0</v>
      </c>
      <c r="EB126" s="159">
        <f t="shared" si="471"/>
        <v>0</v>
      </c>
      <c r="EC126" s="138">
        <f t="shared" si="471"/>
        <v>0</v>
      </c>
      <c r="ED126" s="138">
        <f t="shared" si="471"/>
        <v>0</v>
      </c>
      <c r="EE126" s="322" t="s">
        <v>19</v>
      </c>
      <c r="EF126" s="322" t="s">
        <v>45</v>
      </c>
      <c r="EG126" s="322"/>
      <c r="EH126" s="322"/>
      <c r="EI126" s="322"/>
      <c r="EJ126" s="322"/>
      <c r="EK126" s="322"/>
      <c r="EL126" s="324"/>
      <c r="EM126" s="324"/>
      <c r="EN126" s="324">
        <f t="shared" ref="EN126:EZ126" si="472">EN127</f>
        <v>0</v>
      </c>
      <c r="EO126" s="324">
        <f t="shared" si="472"/>
        <v>0</v>
      </c>
      <c r="EP126" s="324">
        <f t="shared" si="472"/>
        <v>264</v>
      </c>
      <c r="EQ126" s="324">
        <f t="shared" si="472"/>
        <v>264</v>
      </c>
      <c r="ER126" s="329">
        <f t="shared" si="448"/>
        <v>0</v>
      </c>
      <c r="ES126" s="324">
        <f t="shared" si="472"/>
        <v>264</v>
      </c>
      <c r="ET126" s="324">
        <f t="shared" si="472"/>
        <v>264</v>
      </c>
      <c r="EU126" s="324">
        <f t="shared" si="472"/>
        <v>0</v>
      </c>
      <c r="EV126" s="324">
        <f t="shared" si="472"/>
        <v>0</v>
      </c>
      <c r="EW126" s="324">
        <f t="shared" si="472"/>
        <v>0</v>
      </c>
      <c r="EX126" s="324">
        <f t="shared" si="472"/>
        <v>0</v>
      </c>
      <c r="EY126" s="323">
        <f t="shared" si="472"/>
        <v>0</v>
      </c>
      <c r="EZ126" s="323">
        <f t="shared" si="472"/>
        <v>0</v>
      </c>
      <c r="FA126" s="322"/>
      <c r="FB126" s="221"/>
    </row>
    <row r="127" spans="1:161" s="154" customFormat="1" ht="50.25" hidden="1" customHeight="1">
      <c r="A127" s="132">
        <v>1</v>
      </c>
      <c r="B127" s="133" t="s">
        <v>334</v>
      </c>
      <c r="C127" s="153"/>
      <c r="D127" s="153" t="s">
        <v>318</v>
      </c>
      <c r="E127" s="153" t="s">
        <v>240</v>
      </c>
      <c r="F127" s="212" t="str">
        <f>F105</f>
        <v>2021-2025</v>
      </c>
      <c r="G127" s="153" t="s">
        <v>500</v>
      </c>
      <c r="H127" s="160">
        <f>I127</f>
        <v>4340</v>
      </c>
      <c r="I127" s="160">
        <v>4340</v>
      </c>
      <c r="J127" s="160"/>
      <c r="K127" s="160"/>
      <c r="L127" s="160">
        <f t="shared" ref="L127" si="473">M127</f>
        <v>870</v>
      </c>
      <c r="M127" s="160">
        <v>870</v>
      </c>
      <c r="N127" s="217"/>
      <c r="O127" s="217"/>
      <c r="P127" s="153" t="s">
        <v>500</v>
      </c>
      <c r="Q127" s="160">
        <f>R127</f>
        <v>4340</v>
      </c>
      <c r="R127" s="160">
        <v>4340</v>
      </c>
      <c r="S127" s="160"/>
      <c r="T127" s="160"/>
      <c r="U127" s="160">
        <f t="shared" ref="U127" si="474">V127</f>
        <v>264</v>
      </c>
      <c r="V127" s="160">
        <f>870-606</f>
        <v>264</v>
      </c>
      <c r="W127" s="217"/>
      <c r="X127" s="217"/>
      <c r="Y127" s="132">
        <v>1</v>
      </c>
      <c r="Z127" s="133" t="s">
        <v>334</v>
      </c>
      <c r="AA127" s="132">
        <v>7913665</v>
      </c>
      <c r="AB127" s="153" t="s">
        <v>318</v>
      </c>
      <c r="AC127" s="153" t="s">
        <v>240</v>
      </c>
      <c r="AD127" s="212" t="str">
        <f>AD105</f>
        <v>2021-2023</v>
      </c>
      <c r="AE127" s="153" t="s">
        <v>500</v>
      </c>
      <c r="AF127" s="160">
        <f>AG127</f>
        <v>4340</v>
      </c>
      <c r="AG127" s="160">
        <v>4340</v>
      </c>
      <c r="AH127" s="160"/>
      <c r="AI127" s="160"/>
      <c r="AJ127" s="160">
        <f t="shared" ref="AJ127" si="475">AK127</f>
        <v>264</v>
      </c>
      <c r="AK127" s="160">
        <f>870-606</f>
        <v>264</v>
      </c>
      <c r="AL127" s="160">
        <f t="shared" si="409"/>
        <v>0</v>
      </c>
      <c r="AM127" s="160">
        <f t="shared" si="410"/>
        <v>264</v>
      </c>
      <c r="AN127" s="160">
        <v>264</v>
      </c>
      <c r="AO127" s="160"/>
      <c r="AP127" s="160"/>
      <c r="AQ127" s="160"/>
      <c r="AR127" s="160"/>
      <c r="AS127" s="217"/>
      <c r="AT127" s="217"/>
      <c r="AU127" s="201">
        <v>1</v>
      </c>
      <c r="AV127" s="204" t="s">
        <v>334</v>
      </c>
      <c r="AW127" s="201">
        <v>7913665</v>
      </c>
      <c r="AX127" s="208" t="s">
        <v>318</v>
      </c>
      <c r="AY127" s="208" t="s">
        <v>240</v>
      </c>
      <c r="AZ127" s="232" t="str">
        <f>AZ105</f>
        <v>2021-2023</v>
      </c>
      <c r="BA127" s="208" t="s">
        <v>500</v>
      </c>
      <c r="BB127" s="193">
        <f>BC127</f>
        <v>4340</v>
      </c>
      <c r="BC127" s="193">
        <v>4340</v>
      </c>
      <c r="BD127" s="193"/>
      <c r="BE127" s="193"/>
      <c r="BF127" s="193">
        <f t="shared" ref="BF127" si="476">BG127</f>
        <v>264</v>
      </c>
      <c r="BG127" s="193">
        <f>870-606</f>
        <v>264</v>
      </c>
      <c r="BH127" s="193">
        <f t="shared" si="411"/>
        <v>0</v>
      </c>
      <c r="BI127" s="193">
        <f t="shared" ref="BI127" si="477">BJ127+BK127+BL127+BM127+BN127</f>
        <v>264</v>
      </c>
      <c r="BJ127" s="193">
        <v>264</v>
      </c>
      <c r="BK127" s="193"/>
      <c r="BL127" s="193"/>
      <c r="BM127" s="193"/>
      <c r="BN127" s="193"/>
      <c r="BO127" s="203"/>
      <c r="BP127" s="203"/>
      <c r="BQ127" s="202" t="s">
        <v>15</v>
      </c>
      <c r="BR127" s="204" t="s">
        <v>334</v>
      </c>
      <c r="BS127" s="201">
        <v>7913665</v>
      </c>
      <c r="BT127" s="208" t="s">
        <v>318</v>
      </c>
      <c r="BU127" s="208" t="s">
        <v>240</v>
      </c>
      <c r="BV127" s="232" t="str">
        <f>BV105</f>
        <v>2021-2023</v>
      </c>
      <c r="BW127" s="208" t="s">
        <v>500</v>
      </c>
      <c r="BX127" s="193">
        <f>BY127</f>
        <v>4340</v>
      </c>
      <c r="BY127" s="193">
        <v>4340</v>
      </c>
      <c r="BZ127" s="193"/>
      <c r="CA127" s="193"/>
      <c r="CB127" s="193">
        <f t="shared" ref="CB127" si="478">CC127</f>
        <v>264</v>
      </c>
      <c r="CC127" s="193">
        <f>870-606</f>
        <v>264</v>
      </c>
      <c r="CD127" s="193">
        <f t="shared" si="455"/>
        <v>0</v>
      </c>
      <c r="CE127" s="193">
        <f t="shared" ref="CE127" si="479">CF127+CG127+CH127+CI127+CJ127</f>
        <v>264</v>
      </c>
      <c r="CF127" s="193">
        <v>264</v>
      </c>
      <c r="CG127" s="193"/>
      <c r="CH127" s="193"/>
      <c r="CI127" s="193"/>
      <c r="CJ127" s="193"/>
      <c r="CK127" s="203"/>
      <c r="CL127" s="203"/>
      <c r="CM127" s="202" t="s">
        <v>15</v>
      </c>
      <c r="CN127" s="204" t="s">
        <v>334</v>
      </c>
      <c r="CO127" s="201">
        <v>7913665</v>
      </c>
      <c r="CP127" s="208" t="s">
        <v>318</v>
      </c>
      <c r="CQ127" s="208" t="s">
        <v>240</v>
      </c>
      <c r="CR127" s="232" t="str">
        <f>CR105</f>
        <v>2021-2023</v>
      </c>
      <c r="CS127" s="208" t="s">
        <v>500</v>
      </c>
      <c r="CT127" s="193">
        <f>CU127</f>
        <v>4340</v>
      </c>
      <c r="CU127" s="193">
        <v>4340</v>
      </c>
      <c r="CV127" s="193"/>
      <c r="CW127" s="193"/>
      <c r="CX127" s="193">
        <f t="shared" ref="CX127" si="480">CY127</f>
        <v>264</v>
      </c>
      <c r="CY127" s="193">
        <f>870-606</f>
        <v>264</v>
      </c>
      <c r="CZ127" s="193">
        <f t="shared" si="458"/>
        <v>0</v>
      </c>
      <c r="DA127" s="193">
        <f t="shared" ref="DA127" si="481">DB127+DC127+DD127+DE127+DF127</f>
        <v>264</v>
      </c>
      <c r="DB127" s="193">
        <v>264</v>
      </c>
      <c r="DC127" s="193"/>
      <c r="DD127" s="193"/>
      <c r="DE127" s="193"/>
      <c r="DF127" s="193"/>
      <c r="DG127" s="203"/>
      <c r="DH127" s="203"/>
      <c r="DI127" s="130" t="s">
        <v>15</v>
      </c>
      <c r="DJ127" s="133" t="s">
        <v>334</v>
      </c>
      <c r="DK127" s="132">
        <v>7913665</v>
      </c>
      <c r="DL127" s="153" t="s">
        <v>318</v>
      </c>
      <c r="DM127" s="153" t="s">
        <v>240</v>
      </c>
      <c r="DN127" s="212" t="str">
        <f>DN105</f>
        <v>2021-2023</v>
      </c>
      <c r="DO127" s="153" t="s">
        <v>500</v>
      </c>
      <c r="DP127" s="160">
        <f>DQ127</f>
        <v>4340</v>
      </c>
      <c r="DQ127" s="160">
        <v>4340</v>
      </c>
      <c r="DR127" s="160"/>
      <c r="DS127" s="160"/>
      <c r="DT127" s="160">
        <f t="shared" ref="DT127" si="482">DU127</f>
        <v>264</v>
      </c>
      <c r="DU127" s="160">
        <f>870-606</f>
        <v>264</v>
      </c>
      <c r="DV127" s="160">
        <f t="shared" si="461"/>
        <v>0</v>
      </c>
      <c r="DW127" s="160">
        <f t="shared" ref="DW127" si="483">DX127+DY127+DZ127+EA127+EB127</f>
        <v>264</v>
      </c>
      <c r="DX127" s="160">
        <v>264</v>
      </c>
      <c r="DY127" s="160"/>
      <c r="DZ127" s="160"/>
      <c r="EA127" s="160"/>
      <c r="EB127" s="160"/>
      <c r="EC127" s="217"/>
      <c r="ED127" s="217"/>
      <c r="EE127" s="326" t="s">
        <v>15</v>
      </c>
      <c r="EF127" s="335" t="s">
        <v>334</v>
      </c>
      <c r="EG127" s="328">
        <v>7913665</v>
      </c>
      <c r="EH127" s="338" t="s">
        <v>318</v>
      </c>
      <c r="EI127" s="338" t="s">
        <v>240</v>
      </c>
      <c r="EJ127" s="339" t="str">
        <f>EJ105</f>
        <v>2021-2023</v>
      </c>
      <c r="EK127" s="338" t="s">
        <v>500</v>
      </c>
      <c r="EL127" s="329">
        <f>EM127</f>
        <v>4340</v>
      </c>
      <c r="EM127" s="329">
        <v>4340</v>
      </c>
      <c r="EN127" s="329"/>
      <c r="EO127" s="329"/>
      <c r="EP127" s="329">
        <f t="shared" ref="EP127" si="484">EQ127</f>
        <v>264</v>
      </c>
      <c r="EQ127" s="329">
        <f>870-606</f>
        <v>264</v>
      </c>
      <c r="ER127" s="329">
        <f t="shared" si="448"/>
        <v>0</v>
      </c>
      <c r="ES127" s="329">
        <f t="shared" ref="ES127" si="485">ET127+EU127+EV127+EW127+EX127</f>
        <v>264</v>
      </c>
      <c r="ET127" s="329">
        <v>264</v>
      </c>
      <c r="EU127" s="329"/>
      <c r="EV127" s="329"/>
      <c r="EW127" s="329"/>
      <c r="EX127" s="329"/>
      <c r="EY127" s="330"/>
      <c r="EZ127" s="330"/>
      <c r="FA127" s="338"/>
      <c r="FB127" s="221"/>
      <c r="FE127" s="180"/>
    </row>
    <row r="128" spans="1:161" ht="28" hidden="1" customHeight="1">
      <c r="A128" s="234" t="s">
        <v>20</v>
      </c>
      <c r="B128" s="234" t="s">
        <v>56</v>
      </c>
      <c r="C128" s="234"/>
      <c r="D128" s="234"/>
      <c r="E128" s="234"/>
      <c r="F128" s="234"/>
      <c r="G128" s="234"/>
      <c r="H128" s="159"/>
      <c r="I128" s="159"/>
      <c r="J128" s="159">
        <f t="shared" ref="J128:O128" si="486">J129</f>
        <v>0</v>
      </c>
      <c r="K128" s="159">
        <f t="shared" si="486"/>
        <v>0</v>
      </c>
      <c r="L128" s="159">
        <f t="shared" si="486"/>
        <v>3470</v>
      </c>
      <c r="M128" s="159">
        <f t="shared" si="486"/>
        <v>3470</v>
      </c>
      <c r="N128" s="138">
        <f t="shared" si="486"/>
        <v>0</v>
      </c>
      <c r="O128" s="138">
        <f t="shared" si="486"/>
        <v>0</v>
      </c>
      <c r="P128" s="234"/>
      <c r="Q128" s="159"/>
      <c r="R128" s="159"/>
      <c r="S128" s="159">
        <f t="shared" ref="S128:X128" si="487">S129</f>
        <v>0</v>
      </c>
      <c r="T128" s="159">
        <f t="shared" si="487"/>
        <v>0</v>
      </c>
      <c r="U128" s="159">
        <f t="shared" si="487"/>
        <v>4076</v>
      </c>
      <c r="V128" s="159">
        <f t="shared" si="487"/>
        <v>4076</v>
      </c>
      <c r="W128" s="138">
        <f t="shared" si="487"/>
        <v>0</v>
      </c>
      <c r="X128" s="138">
        <f t="shared" si="487"/>
        <v>0</v>
      </c>
      <c r="Y128" s="234" t="s">
        <v>20</v>
      </c>
      <c r="Z128" s="234" t="s">
        <v>56</v>
      </c>
      <c r="AA128" s="234"/>
      <c r="AB128" s="234"/>
      <c r="AC128" s="234"/>
      <c r="AD128" s="234"/>
      <c r="AE128" s="234"/>
      <c r="AF128" s="159"/>
      <c r="AG128" s="159"/>
      <c r="AH128" s="159">
        <f t="shared" ref="AH128:AT128" si="488">AH129</f>
        <v>0</v>
      </c>
      <c r="AI128" s="159">
        <f t="shared" si="488"/>
        <v>0</v>
      </c>
      <c r="AJ128" s="159">
        <f t="shared" si="488"/>
        <v>2346</v>
      </c>
      <c r="AK128" s="159">
        <f t="shared" si="488"/>
        <v>2346</v>
      </c>
      <c r="AL128" s="160">
        <f t="shared" si="409"/>
        <v>0</v>
      </c>
      <c r="AM128" s="159">
        <f t="shared" si="488"/>
        <v>2346</v>
      </c>
      <c r="AN128" s="159">
        <f t="shared" si="488"/>
        <v>606</v>
      </c>
      <c r="AO128" s="159">
        <f t="shared" si="488"/>
        <v>870</v>
      </c>
      <c r="AP128" s="159">
        <f t="shared" si="488"/>
        <v>870</v>
      </c>
      <c r="AQ128" s="159">
        <f t="shared" si="488"/>
        <v>0</v>
      </c>
      <c r="AR128" s="159">
        <f t="shared" si="488"/>
        <v>0</v>
      </c>
      <c r="AS128" s="138">
        <f t="shared" si="488"/>
        <v>0</v>
      </c>
      <c r="AT128" s="138">
        <f t="shared" si="488"/>
        <v>0</v>
      </c>
      <c r="AU128" s="239" t="s">
        <v>20</v>
      </c>
      <c r="AV128" s="239" t="s">
        <v>56</v>
      </c>
      <c r="AW128" s="239"/>
      <c r="AX128" s="239"/>
      <c r="AY128" s="239"/>
      <c r="AZ128" s="239"/>
      <c r="BA128" s="239"/>
      <c r="BB128" s="226"/>
      <c r="BC128" s="226"/>
      <c r="BD128" s="226">
        <f t="shared" ref="BD128:BP128" si="489">BD129</f>
        <v>0</v>
      </c>
      <c r="BE128" s="226">
        <f t="shared" si="489"/>
        <v>0</v>
      </c>
      <c r="BF128" s="226">
        <f t="shared" si="489"/>
        <v>1476</v>
      </c>
      <c r="BG128" s="226">
        <f t="shared" si="489"/>
        <v>1476</v>
      </c>
      <c r="BH128" s="193">
        <f t="shared" si="411"/>
        <v>870</v>
      </c>
      <c r="BI128" s="226">
        <f t="shared" si="489"/>
        <v>2346</v>
      </c>
      <c r="BJ128" s="226">
        <f t="shared" si="489"/>
        <v>606</v>
      </c>
      <c r="BK128" s="226">
        <f t="shared" si="489"/>
        <v>870</v>
      </c>
      <c r="BL128" s="226">
        <f t="shared" si="489"/>
        <v>870</v>
      </c>
      <c r="BM128" s="226">
        <f t="shared" si="489"/>
        <v>0</v>
      </c>
      <c r="BN128" s="226">
        <f t="shared" si="489"/>
        <v>0</v>
      </c>
      <c r="BO128" s="225">
        <f t="shared" si="489"/>
        <v>0</v>
      </c>
      <c r="BP128" s="225">
        <f t="shared" si="489"/>
        <v>0</v>
      </c>
      <c r="BQ128" s="239" t="s">
        <v>20</v>
      </c>
      <c r="BR128" s="239" t="s">
        <v>56</v>
      </c>
      <c r="BS128" s="239"/>
      <c r="BT128" s="239"/>
      <c r="BU128" s="239"/>
      <c r="BV128" s="239"/>
      <c r="BW128" s="239"/>
      <c r="BX128" s="226"/>
      <c r="BY128" s="226"/>
      <c r="BZ128" s="226">
        <f t="shared" ref="BZ128:CL128" si="490">BZ129</f>
        <v>0</v>
      </c>
      <c r="CA128" s="226">
        <f t="shared" si="490"/>
        <v>0</v>
      </c>
      <c r="CB128" s="226">
        <f t="shared" si="490"/>
        <v>2346</v>
      </c>
      <c r="CC128" s="226">
        <f t="shared" si="490"/>
        <v>2346</v>
      </c>
      <c r="CD128" s="193">
        <f t="shared" si="455"/>
        <v>0</v>
      </c>
      <c r="CE128" s="226">
        <f t="shared" si="490"/>
        <v>2346</v>
      </c>
      <c r="CF128" s="226">
        <f t="shared" si="490"/>
        <v>606</v>
      </c>
      <c r="CG128" s="226">
        <f t="shared" si="490"/>
        <v>870</v>
      </c>
      <c r="CH128" s="226">
        <f t="shared" si="490"/>
        <v>870</v>
      </c>
      <c r="CI128" s="226">
        <f t="shared" si="490"/>
        <v>0</v>
      </c>
      <c r="CJ128" s="226">
        <f t="shared" si="490"/>
        <v>0</v>
      </c>
      <c r="CK128" s="225">
        <f t="shared" si="490"/>
        <v>0</v>
      </c>
      <c r="CL128" s="225">
        <f t="shared" si="490"/>
        <v>0</v>
      </c>
      <c r="CM128" s="239" t="s">
        <v>20</v>
      </c>
      <c r="CN128" s="239" t="s">
        <v>56</v>
      </c>
      <c r="CO128" s="239"/>
      <c r="CP128" s="239"/>
      <c r="CQ128" s="239"/>
      <c r="CR128" s="239"/>
      <c r="CS128" s="239"/>
      <c r="CT128" s="226"/>
      <c r="CU128" s="226"/>
      <c r="CV128" s="226">
        <f t="shared" ref="CV128:DH128" si="491">CV129</f>
        <v>0</v>
      </c>
      <c r="CW128" s="226">
        <f t="shared" si="491"/>
        <v>0</v>
      </c>
      <c r="CX128" s="226">
        <f t="shared" si="491"/>
        <v>2346</v>
      </c>
      <c r="CY128" s="226">
        <f t="shared" si="491"/>
        <v>2346</v>
      </c>
      <c r="CZ128" s="193">
        <f t="shared" si="458"/>
        <v>0</v>
      </c>
      <c r="DA128" s="226">
        <f t="shared" si="491"/>
        <v>2346</v>
      </c>
      <c r="DB128" s="226">
        <f t="shared" si="491"/>
        <v>606</v>
      </c>
      <c r="DC128" s="226">
        <f t="shared" si="491"/>
        <v>870</v>
      </c>
      <c r="DD128" s="226">
        <f t="shared" si="491"/>
        <v>870</v>
      </c>
      <c r="DE128" s="226">
        <f t="shared" si="491"/>
        <v>0</v>
      </c>
      <c r="DF128" s="226">
        <f t="shared" si="491"/>
        <v>0</v>
      </c>
      <c r="DG128" s="225">
        <f t="shared" si="491"/>
        <v>0</v>
      </c>
      <c r="DH128" s="225">
        <f t="shared" si="491"/>
        <v>0</v>
      </c>
      <c r="DI128" s="234" t="s">
        <v>20</v>
      </c>
      <c r="DJ128" s="234" t="s">
        <v>56</v>
      </c>
      <c r="DK128" s="234"/>
      <c r="DL128" s="234"/>
      <c r="DM128" s="234"/>
      <c r="DN128" s="234"/>
      <c r="DO128" s="234"/>
      <c r="DP128" s="159"/>
      <c r="DQ128" s="159"/>
      <c r="DR128" s="159">
        <f t="shared" ref="DR128:ED128" si="492">DR129</f>
        <v>0</v>
      </c>
      <c r="DS128" s="159">
        <f t="shared" si="492"/>
        <v>0</v>
      </c>
      <c r="DT128" s="159">
        <f t="shared" si="492"/>
        <v>4076</v>
      </c>
      <c r="DU128" s="159">
        <f t="shared" si="492"/>
        <v>4076</v>
      </c>
      <c r="DV128" s="160">
        <f t="shared" si="461"/>
        <v>-1730</v>
      </c>
      <c r="DW128" s="159">
        <f t="shared" si="492"/>
        <v>2346</v>
      </c>
      <c r="DX128" s="159">
        <f t="shared" si="492"/>
        <v>606</v>
      </c>
      <c r="DY128" s="159">
        <f t="shared" si="492"/>
        <v>870</v>
      </c>
      <c r="DZ128" s="159">
        <f t="shared" si="492"/>
        <v>870</v>
      </c>
      <c r="EA128" s="159">
        <f t="shared" si="492"/>
        <v>0</v>
      </c>
      <c r="EB128" s="159">
        <f t="shared" si="492"/>
        <v>0</v>
      </c>
      <c r="EC128" s="138">
        <f t="shared" si="492"/>
        <v>0</v>
      </c>
      <c r="ED128" s="138">
        <f t="shared" si="492"/>
        <v>0</v>
      </c>
      <c r="EE128" s="322" t="s">
        <v>20</v>
      </c>
      <c r="EF128" s="322" t="s">
        <v>56</v>
      </c>
      <c r="EG128" s="322"/>
      <c r="EH128" s="322"/>
      <c r="EI128" s="322"/>
      <c r="EJ128" s="322"/>
      <c r="EK128" s="322"/>
      <c r="EL128" s="324"/>
      <c r="EM128" s="324"/>
      <c r="EN128" s="324">
        <f t="shared" ref="EN128:EZ128" si="493">EN129</f>
        <v>0</v>
      </c>
      <c r="EO128" s="324">
        <f t="shared" si="493"/>
        <v>0</v>
      </c>
      <c r="EP128" s="324">
        <f t="shared" si="493"/>
        <v>4076</v>
      </c>
      <c r="EQ128" s="324">
        <f t="shared" si="493"/>
        <v>4076</v>
      </c>
      <c r="ER128" s="329">
        <f t="shared" si="448"/>
        <v>-1730</v>
      </c>
      <c r="ES128" s="324">
        <f t="shared" si="493"/>
        <v>2346</v>
      </c>
      <c r="ET128" s="324">
        <f t="shared" si="493"/>
        <v>606</v>
      </c>
      <c r="EU128" s="324">
        <f t="shared" si="493"/>
        <v>870</v>
      </c>
      <c r="EV128" s="324">
        <f t="shared" si="493"/>
        <v>870</v>
      </c>
      <c r="EW128" s="324">
        <f t="shared" si="493"/>
        <v>0</v>
      </c>
      <c r="EX128" s="324">
        <f t="shared" si="493"/>
        <v>0</v>
      </c>
      <c r="EY128" s="323">
        <f t="shared" si="493"/>
        <v>0</v>
      </c>
      <c r="EZ128" s="323">
        <f t="shared" si="493"/>
        <v>0</v>
      </c>
      <c r="FA128" s="322"/>
      <c r="FB128" s="221"/>
    </row>
    <row r="129" spans="1:161" ht="33.75" hidden="1" customHeight="1">
      <c r="A129" s="151">
        <v>1</v>
      </c>
      <c r="B129" s="152" t="s">
        <v>283</v>
      </c>
      <c r="C129" s="234"/>
      <c r="D129" s="234"/>
      <c r="E129" s="234"/>
      <c r="F129" s="234"/>
      <c r="G129" s="234"/>
      <c r="H129" s="159">
        <f t="shared" ref="H129:X129" si="494">SUM(H130:H130)</f>
        <v>4340</v>
      </c>
      <c r="I129" s="159">
        <f t="shared" si="494"/>
        <v>4340</v>
      </c>
      <c r="J129" s="159">
        <f t="shared" si="494"/>
        <v>0</v>
      </c>
      <c r="K129" s="159">
        <f t="shared" si="494"/>
        <v>0</v>
      </c>
      <c r="L129" s="159">
        <f t="shared" si="494"/>
        <v>3470</v>
      </c>
      <c r="M129" s="159">
        <f>SUM(M130:M130)</f>
        <v>3470</v>
      </c>
      <c r="N129" s="138">
        <f t="shared" si="494"/>
        <v>0</v>
      </c>
      <c r="O129" s="138">
        <f t="shared" si="494"/>
        <v>0</v>
      </c>
      <c r="P129" s="234"/>
      <c r="Q129" s="159">
        <f t="shared" si="494"/>
        <v>4340</v>
      </c>
      <c r="R129" s="159">
        <f t="shared" si="494"/>
        <v>4340</v>
      </c>
      <c r="S129" s="159">
        <f t="shared" si="494"/>
        <v>0</v>
      </c>
      <c r="T129" s="159">
        <f t="shared" si="494"/>
        <v>0</v>
      </c>
      <c r="U129" s="159">
        <f t="shared" si="494"/>
        <v>4076</v>
      </c>
      <c r="V129" s="159">
        <f>SUM(V130:V130)</f>
        <v>4076</v>
      </c>
      <c r="W129" s="138">
        <f t="shared" si="494"/>
        <v>0</v>
      </c>
      <c r="X129" s="138">
        <f t="shared" si="494"/>
        <v>0</v>
      </c>
      <c r="Y129" s="151">
        <v>1</v>
      </c>
      <c r="Z129" s="152" t="s">
        <v>283</v>
      </c>
      <c r="AA129" s="234"/>
      <c r="AB129" s="234"/>
      <c r="AC129" s="234"/>
      <c r="AD129" s="234"/>
      <c r="AE129" s="234"/>
      <c r="AF129" s="159">
        <f t="shared" ref="AF129:AT129" si="495">SUM(AF130:AF130)</f>
        <v>4340</v>
      </c>
      <c r="AG129" s="159">
        <f t="shared" si="495"/>
        <v>4340</v>
      </c>
      <c r="AH129" s="159">
        <f t="shared" si="495"/>
        <v>0</v>
      </c>
      <c r="AI129" s="159">
        <f t="shared" si="495"/>
        <v>0</v>
      </c>
      <c r="AJ129" s="159">
        <f t="shared" si="495"/>
        <v>2346</v>
      </c>
      <c r="AK129" s="159">
        <f>SUM(AK130:AK130)</f>
        <v>2346</v>
      </c>
      <c r="AL129" s="160">
        <f t="shared" si="409"/>
        <v>0</v>
      </c>
      <c r="AM129" s="159">
        <f t="shared" ref="AM129:AR129" si="496">SUM(AM130:AM130)</f>
        <v>2346</v>
      </c>
      <c r="AN129" s="159">
        <f t="shared" si="496"/>
        <v>606</v>
      </c>
      <c r="AO129" s="159">
        <f t="shared" si="496"/>
        <v>870</v>
      </c>
      <c r="AP129" s="159">
        <f t="shared" si="496"/>
        <v>870</v>
      </c>
      <c r="AQ129" s="159">
        <f t="shared" si="496"/>
        <v>0</v>
      </c>
      <c r="AR129" s="159">
        <f t="shared" si="496"/>
        <v>0</v>
      </c>
      <c r="AS129" s="138">
        <f t="shared" si="495"/>
        <v>0</v>
      </c>
      <c r="AT129" s="138">
        <f t="shared" si="495"/>
        <v>0</v>
      </c>
      <c r="AU129" s="229">
        <v>1</v>
      </c>
      <c r="AV129" s="230" t="s">
        <v>283</v>
      </c>
      <c r="AW129" s="239"/>
      <c r="AX129" s="239"/>
      <c r="AY129" s="239"/>
      <c r="AZ129" s="239"/>
      <c r="BA129" s="239"/>
      <c r="BB129" s="226">
        <f t="shared" ref="BB129:BP129" si="497">SUM(BB130:BB130)</f>
        <v>4340</v>
      </c>
      <c r="BC129" s="226">
        <f t="shared" si="497"/>
        <v>4340</v>
      </c>
      <c r="BD129" s="226">
        <f t="shared" si="497"/>
        <v>0</v>
      </c>
      <c r="BE129" s="226">
        <f t="shared" si="497"/>
        <v>0</v>
      </c>
      <c r="BF129" s="226">
        <f t="shared" si="497"/>
        <v>1476</v>
      </c>
      <c r="BG129" s="226">
        <f>SUM(BG130:BG130)</f>
        <v>1476</v>
      </c>
      <c r="BH129" s="193">
        <f t="shared" si="411"/>
        <v>870</v>
      </c>
      <c r="BI129" s="226">
        <f t="shared" ref="BI129:BN129" si="498">SUM(BI130:BI130)</f>
        <v>2346</v>
      </c>
      <c r="BJ129" s="226">
        <f t="shared" si="498"/>
        <v>606</v>
      </c>
      <c r="BK129" s="226">
        <f t="shared" si="498"/>
        <v>870</v>
      </c>
      <c r="BL129" s="226">
        <f t="shared" si="498"/>
        <v>870</v>
      </c>
      <c r="BM129" s="226">
        <f t="shared" si="498"/>
        <v>0</v>
      </c>
      <c r="BN129" s="226">
        <f t="shared" si="498"/>
        <v>0</v>
      </c>
      <c r="BO129" s="225">
        <f t="shared" si="497"/>
        <v>0</v>
      </c>
      <c r="BP129" s="225">
        <f t="shared" si="497"/>
        <v>0</v>
      </c>
      <c r="BQ129" s="229">
        <v>1</v>
      </c>
      <c r="BR129" s="230" t="s">
        <v>283</v>
      </c>
      <c r="BS129" s="239"/>
      <c r="BT129" s="239"/>
      <c r="BU129" s="239"/>
      <c r="BV129" s="239"/>
      <c r="BW129" s="239"/>
      <c r="BX129" s="226"/>
      <c r="BY129" s="226"/>
      <c r="BZ129" s="226">
        <f t="shared" ref="BZ129:CL129" si="499">SUM(BZ130:BZ130)</f>
        <v>0</v>
      </c>
      <c r="CA129" s="226">
        <f t="shared" si="499"/>
        <v>0</v>
      </c>
      <c r="CB129" s="226">
        <f>SUM(CB130:CB133)</f>
        <v>2346</v>
      </c>
      <c r="CC129" s="226">
        <f>SUM(CC130:CC133)</f>
        <v>2346</v>
      </c>
      <c r="CD129" s="193">
        <f t="shared" si="455"/>
        <v>0</v>
      </c>
      <c r="CE129" s="226">
        <f t="shared" ref="CE129:CJ129" si="500">SUM(CE130:CE130)</f>
        <v>2346</v>
      </c>
      <c r="CF129" s="226">
        <f t="shared" si="500"/>
        <v>606</v>
      </c>
      <c r="CG129" s="226">
        <f t="shared" si="500"/>
        <v>870</v>
      </c>
      <c r="CH129" s="226">
        <f t="shared" si="500"/>
        <v>870</v>
      </c>
      <c r="CI129" s="226">
        <f t="shared" si="500"/>
        <v>0</v>
      </c>
      <c r="CJ129" s="226">
        <f t="shared" si="500"/>
        <v>0</v>
      </c>
      <c r="CK129" s="225">
        <f t="shared" si="499"/>
        <v>0</v>
      </c>
      <c r="CL129" s="225">
        <f t="shared" si="499"/>
        <v>0</v>
      </c>
      <c r="CM129" s="229">
        <v>1</v>
      </c>
      <c r="CN129" s="230" t="s">
        <v>283</v>
      </c>
      <c r="CO129" s="239"/>
      <c r="CP129" s="239"/>
      <c r="CQ129" s="239"/>
      <c r="CR129" s="239"/>
      <c r="CS129" s="239"/>
      <c r="CT129" s="226"/>
      <c r="CU129" s="226"/>
      <c r="CV129" s="226">
        <f t="shared" ref="CV129:DH129" si="501">SUM(CV130:CV130)</f>
        <v>0</v>
      </c>
      <c r="CW129" s="226">
        <f t="shared" si="501"/>
        <v>0</v>
      </c>
      <c r="CX129" s="226">
        <f>SUM(CX130:CX133)</f>
        <v>2346</v>
      </c>
      <c r="CY129" s="226">
        <f>SUM(CY130:CY133)</f>
        <v>2346</v>
      </c>
      <c r="CZ129" s="193">
        <f t="shared" si="458"/>
        <v>0</v>
      </c>
      <c r="DA129" s="226">
        <f t="shared" ref="DA129:DF129" si="502">SUM(DA130:DA130)</f>
        <v>2346</v>
      </c>
      <c r="DB129" s="226">
        <f t="shared" si="502"/>
        <v>606</v>
      </c>
      <c r="DC129" s="226">
        <f t="shared" si="502"/>
        <v>870</v>
      </c>
      <c r="DD129" s="226">
        <f t="shared" si="502"/>
        <v>870</v>
      </c>
      <c r="DE129" s="226">
        <f t="shared" si="502"/>
        <v>0</v>
      </c>
      <c r="DF129" s="226">
        <f t="shared" si="502"/>
        <v>0</v>
      </c>
      <c r="DG129" s="225">
        <f t="shared" si="501"/>
        <v>0</v>
      </c>
      <c r="DH129" s="225">
        <f t="shared" si="501"/>
        <v>0</v>
      </c>
      <c r="DI129" s="151">
        <v>1</v>
      </c>
      <c r="DJ129" s="152" t="s">
        <v>283</v>
      </c>
      <c r="DK129" s="234"/>
      <c r="DL129" s="234"/>
      <c r="DM129" s="234"/>
      <c r="DN129" s="234"/>
      <c r="DO129" s="234"/>
      <c r="DP129" s="159"/>
      <c r="DQ129" s="159"/>
      <c r="DR129" s="159">
        <f t="shared" ref="DR129:ED129" si="503">SUM(DR130:DR130)</f>
        <v>0</v>
      </c>
      <c r="DS129" s="159">
        <f t="shared" si="503"/>
        <v>0</v>
      </c>
      <c r="DT129" s="159">
        <f>SUM(DT130:DT133)</f>
        <v>4076</v>
      </c>
      <c r="DU129" s="159">
        <f>SUM(DU130:DU133)</f>
        <v>4076</v>
      </c>
      <c r="DV129" s="160">
        <f t="shared" si="461"/>
        <v>-1730</v>
      </c>
      <c r="DW129" s="159">
        <f t="shared" ref="DW129:EB129" si="504">SUM(DW130:DW130)</f>
        <v>2346</v>
      </c>
      <c r="DX129" s="159">
        <f t="shared" si="504"/>
        <v>606</v>
      </c>
      <c r="DY129" s="159">
        <f t="shared" si="504"/>
        <v>870</v>
      </c>
      <c r="DZ129" s="159">
        <f t="shared" si="504"/>
        <v>870</v>
      </c>
      <c r="EA129" s="159">
        <f t="shared" si="504"/>
        <v>0</v>
      </c>
      <c r="EB129" s="159">
        <f t="shared" si="504"/>
        <v>0</v>
      </c>
      <c r="EC129" s="138">
        <f t="shared" si="503"/>
        <v>0</v>
      </c>
      <c r="ED129" s="138">
        <f t="shared" si="503"/>
        <v>0</v>
      </c>
      <c r="EE129" s="336">
        <v>1</v>
      </c>
      <c r="EF129" s="337" t="s">
        <v>283</v>
      </c>
      <c r="EG129" s="322"/>
      <c r="EH129" s="322"/>
      <c r="EI129" s="322"/>
      <c r="EJ129" s="322"/>
      <c r="EK129" s="322"/>
      <c r="EL129" s="324"/>
      <c r="EM129" s="324"/>
      <c r="EN129" s="324">
        <f t="shared" ref="EN129:EZ129" si="505">SUM(EN130:EN130)</f>
        <v>0</v>
      </c>
      <c r="EO129" s="324">
        <f t="shared" si="505"/>
        <v>0</v>
      </c>
      <c r="EP129" s="324">
        <f>SUM(EP130:EP133)</f>
        <v>4076</v>
      </c>
      <c r="EQ129" s="324">
        <f>SUM(EQ130:EQ133)</f>
        <v>4076</v>
      </c>
      <c r="ER129" s="329">
        <f t="shared" si="448"/>
        <v>-1730</v>
      </c>
      <c r="ES129" s="324">
        <f t="shared" ref="ES129:EX129" si="506">SUM(ES130:ES130)</f>
        <v>2346</v>
      </c>
      <c r="ET129" s="324">
        <f t="shared" si="506"/>
        <v>606</v>
      </c>
      <c r="EU129" s="324">
        <f t="shared" si="506"/>
        <v>870</v>
      </c>
      <c r="EV129" s="324">
        <f t="shared" si="506"/>
        <v>870</v>
      </c>
      <c r="EW129" s="324">
        <f t="shared" si="506"/>
        <v>0</v>
      </c>
      <c r="EX129" s="324">
        <f t="shared" si="506"/>
        <v>0</v>
      </c>
      <c r="EY129" s="323">
        <f t="shared" si="505"/>
        <v>0</v>
      </c>
      <c r="EZ129" s="323">
        <f t="shared" si="505"/>
        <v>0</v>
      </c>
      <c r="FA129" s="322"/>
      <c r="FB129" s="221"/>
    </row>
    <row r="130" spans="1:161" s="154" customFormat="1" ht="58.5" hidden="1" customHeight="1">
      <c r="A130" s="132">
        <v>1</v>
      </c>
      <c r="B130" s="133" t="s">
        <v>334</v>
      </c>
      <c r="C130" s="153"/>
      <c r="D130" s="153" t="s">
        <v>318</v>
      </c>
      <c r="E130" s="153" t="s">
        <v>240</v>
      </c>
      <c r="F130" s="212" t="str">
        <f>F127</f>
        <v>2021-2025</v>
      </c>
      <c r="G130" s="153" t="s">
        <v>500</v>
      </c>
      <c r="H130" s="160">
        <f>I130</f>
        <v>4340</v>
      </c>
      <c r="I130" s="160">
        <v>4340</v>
      </c>
      <c r="J130" s="160"/>
      <c r="K130" s="160"/>
      <c r="L130" s="160">
        <f t="shared" ref="L130" si="507">M130</f>
        <v>3470</v>
      </c>
      <c r="M130" s="160">
        <f>I127-L127</f>
        <v>3470</v>
      </c>
      <c r="N130" s="217"/>
      <c r="O130" s="217"/>
      <c r="P130" s="153" t="s">
        <v>500</v>
      </c>
      <c r="Q130" s="160">
        <f>R130</f>
        <v>4340</v>
      </c>
      <c r="R130" s="160">
        <v>4340</v>
      </c>
      <c r="S130" s="160"/>
      <c r="T130" s="160"/>
      <c r="U130" s="160">
        <f t="shared" ref="U130" si="508">V130</f>
        <v>4076</v>
      </c>
      <c r="V130" s="160">
        <f>R127-U127</f>
        <v>4076</v>
      </c>
      <c r="W130" s="217"/>
      <c r="X130" s="217"/>
      <c r="Y130" s="132">
        <v>1</v>
      </c>
      <c r="Z130" s="133" t="s">
        <v>334</v>
      </c>
      <c r="AA130" s="132">
        <v>7913665</v>
      </c>
      <c r="AB130" s="153" t="s">
        <v>318</v>
      </c>
      <c r="AC130" s="153" t="s">
        <v>240</v>
      </c>
      <c r="AD130" s="212" t="str">
        <f>AD127</f>
        <v>2021-2023</v>
      </c>
      <c r="AE130" s="153" t="s">
        <v>500</v>
      </c>
      <c r="AF130" s="160">
        <f>AG130</f>
        <v>4340</v>
      </c>
      <c r="AG130" s="160">
        <v>4340</v>
      </c>
      <c r="AH130" s="160"/>
      <c r="AI130" s="160"/>
      <c r="AJ130" s="160">
        <f t="shared" ref="AJ130" si="509">AK130</f>
        <v>2346</v>
      </c>
      <c r="AK130" s="160">
        <v>2346</v>
      </c>
      <c r="AL130" s="160">
        <f t="shared" si="409"/>
        <v>0</v>
      </c>
      <c r="AM130" s="160">
        <f>AN130+AO130+AP130+AQ130+AR130</f>
        <v>2346</v>
      </c>
      <c r="AN130" s="160">
        <v>606</v>
      </c>
      <c r="AO130" s="160">
        <v>870</v>
      </c>
      <c r="AP130" s="160">
        <v>870</v>
      </c>
      <c r="AQ130" s="160"/>
      <c r="AR130" s="160"/>
      <c r="AS130" s="217"/>
      <c r="AT130" s="217"/>
      <c r="AU130" s="201">
        <v>1</v>
      </c>
      <c r="AV130" s="204" t="s">
        <v>334</v>
      </c>
      <c r="AW130" s="201">
        <v>7913665</v>
      </c>
      <c r="AX130" s="208" t="s">
        <v>318</v>
      </c>
      <c r="AY130" s="208" t="s">
        <v>240</v>
      </c>
      <c r="AZ130" s="232" t="str">
        <f>AZ127</f>
        <v>2021-2023</v>
      </c>
      <c r="BA130" s="208" t="s">
        <v>500</v>
      </c>
      <c r="BB130" s="193">
        <f>BC130</f>
        <v>4340</v>
      </c>
      <c r="BC130" s="193">
        <v>4340</v>
      </c>
      <c r="BD130" s="193"/>
      <c r="BE130" s="193"/>
      <c r="BF130" s="193">
        <f t="shared" ref="BF130" si="510">BG130</f>
        <v>1476</v>
      </c>
      <c r="BG130" s="193">
        <f>1740-264</f>
        <v>1476</v>
      </c>
      <c r="BH130" s="193">
        <f t="shared" si="411"/>
        <v>870</v>
      </c>
      <c r="BI130" s="193">
        <f>BJ130+BK130+BL130+BM130+BN130</f>
        <v>2346</v>
      </c>
      <c r="BJ130" s="193">
        <v>606</v>
      </c>
      <c r="BK130" s="193">
        <v>870</v>
      </c>
      <c r="BL130" s="193">
        <v>870</v>
      </c>
      <c r="BM130" s="193"/>
      <c r="BN130" s="193"/>
      <c r="BO130" s="203"/>
      <c r="BP130" s="203"/>
      <c r="BQ130" s="202" t="s">
        <v>15</v>
      </c>
      <c r="BR130" s="204" t="s">
        <v>334</v>
      </c>
      <c r="BS130" s="201">
        <v>7913665</v>
      </c>
      <c r="BT130" s="208" t="s">
        <v>318</v>
      </c>
      <c r="BU130" s="208" t="s">
        <v>240</v>
      </c>
      <c r="BV130" s="232" t="str">
        <f>BV127</f>
        <v>2021-2023</v>
      </c>
      <c r="BW130" s="208" t="s">
        <v>500</v>
      </c>
      <c r="BX130" s="193">
        <f>BY130</f>
        <v>4340</v>
      </c>
      <c r="BY130" s="193">
        <v>4340</v>
      </c>
      <c r="BZ130" s="193"/>
      <c r="CA130" s="193"/>
      <c r="CB130" s="193">
        <f t="shared" ref="CB130:CB132" si="511">CC130</f>
        <v>1476</v>
      </c>
      <c r="CC130" s="193">
        <f>1740-264</f>
        <v>1476</v>
      </c>
      <c r="CD130" s="193">
        <f t="shared" si="455"/>
        <v>870</v>
      </c>
      <c r="CE130" s="193">
        <f>CF130+CG130+CH130+CI130+CJ130</f>
        <v>2346</v>
      </c>
      <c r="CF130" s="193">
        <v>606</v>
      </c>
      <c r="CG130" s="193">
        <v>870</v>
      </c>
      <c r="CH130" s="193">
        <v>870</v>
      </c>
      <c r="CI130" s="193"/>
      <c r="CJ130" s="193"/>
      <c r="CK130" s="203"/>
      <c r="CL130" s="203"/>
      <c r="CM130" s="202" t="s">
        <v>15</v>
      </c>
      <c r="CN130" s="204" t="s">
        <v>334</v>
      </c>
      <c r="CO130" s="201">
        <v>7913665</v>
      </c>
      <c r="CP130" s="208" t="s">
        <v>318</v>
      </c>
      <c r="CQ130" s="208" t="s">
        <v>240</v>
      </c>
      <c r="CR130" s="232" t="str">
        <f>CR127</f>
        <v>2021-2023</v>
      </c>
      <c r="CS130" s="208" t="s">
        <v>500</v>
      </c>
      <c r="CT130" s="193">
        <f>CU130</f>
        <v>4340</v>
      </c>
      <c r="CU130" s="193">
        <v>4340</v>
      </c>
      <c r="CV130" s="193"/>
      <c r="CW130" s="193"/>
      <c r="CX130" s="193">
        <f t="shared" ref="CX130:CX132" si="512">CY130</f>
        <v>1476</v>
      </c>
      <c r="CY130" s="193">
        <f>1740-264</f>
        <v>1476</v>
      </c>
      <c r="CZ130" s="193">
        <f t="shared" si="458"/>
        <v>870</v>
      </c>
      <c r="DA130" s="193">
        <f>DB130+DC130+DD130+DE130+DF130</f>
        <v>2346</v>
      </c>
      <c r="DB130" s="193">
        <v>606</v>
      </c>
      <c r="DC130" s="193">
        <v>870</v>
      </c>
      <c r="DD130" s="193">
        <v>870</v>
      </c>
      <c r="DE130" s="193"/>
      <c r="DF130" s="193"/>
      <c r="DG130" s="203"/>
      <c r="DH130" s="203"/>
      <c r="DI130" s="130" t="s">
        <v>15</v>
      </c>
      <c r="DJ130" s="133" t="s">
        <v>334</v>
      </c>
      <c r="DK130" s="132">
        <v>7913665</v>
      </c>
      <c r="DL130" s="153" t="s">
        <v>318</v>
      </c>
      <c r="DM130" s="153" t="s">
        <v>240</v>
      </c>
      <c r="DN130" s="212" t="str">
        <f>DN127</f>
        <v>2021-2023</v>
      </c>
      <c r="DO130" s="153" t="s">
        <v>500</v>
      </c>
      <c r="DP130" s="160">
        <f>DQ130</f>
        <v>4340</v>
      </c>
      <c r="DQ130" s="160">
        <v>4340</v>
      </c>
      <c r="DR130" s="160"/>
      <c r="DS130" s="160"/>
      <c r="DT130" s="160">
        <f t="shared" ref="DT130:DT132" si="513">DU130</f>
        <v>1476</v>
      </c>
      <c r="DU130" s="160">
        <f>1740-264</f>
        <v>1476</v>
      </c>
      <c r="DV130" s="160">
        <f t="shared" si="461"/>
        <v>870</v>
      </c>
      <c r="DW130" s="160">
        <f>DX130+DY130+DZ130+EA130+EB130</f>
        <v>2346</v>
      </c>
      <c r="DX130" s="160">
        <v>606</v>
      </c>
      <c r="DY130" s="160">
        <v>870</v>
      </c>
      <c r="DZ130" s="160">
        <v>870</v>
      </c>
      <c r="EA130" s="160"/>
      <c r="EB130" s="160"/>
      <c r="EC130" s="217"/>
      <c r="ED130" s="217"/>
      <c r="EE130" s="326" t="s">
        <v>15</v>
      </c>
      <c r="EF130" s="335" t="s">
        <v>334</v>
      </c>
      <c r="EG130" s="328">
        <v>7913665</v>
      </c>
      <c r="EH130" s="338" t="s">
        <v>318</v>
      </c>
      <c r="EI130" s="338" t="s">
        <v>240</v>
      </c>
      <c r="EJ130" s="339" t="str">
        <f>EJ127</f>
        <v>2021-2023</v>
      </c>
      <c r="EK130" s="338" t="s">
        <v>500</v>
      </c>
      <c r="EL130" s="329">
        <f>EM130</f>
        <v>4340</v>
      </c>
      <c r="EM130" s="329">
        <v>4340</v>
      </c>
      <c r="EN130" s="329"/>
      <c r="EO130" s="329"/>
      <c r="EP130" s="329">
        <f t="shared" ref="EP130:EP132" si="514">EQ130</f>
        <v>1476</v>
      </c>
      <c r="EQ130" s="329">
        <f>1740-264</f>
        <v>1476</v>
      </c>
      <c r="ER130" s="329">
        <f t="shared" si="448"/>
        <v>870</v>
      </c>
      <c r="ES130" s="329">
        <f>ET130+EU130+EV130+EW130+EX130</f>
        <v>2346</v>
      </c>
      <c r="ET130" s="329">
        <v>606</v>
      </c>
      <c r="EU130" s="329">
        <v>870</v>
      </c>
      <c r="EV130" s="329">
        <v>870</v>
      </c>
      <c r="EW130" s="329"/>
      <c r="EX130" s="329"/>
      <c r="EY130" s="330"/>
      <c r="EZ130" s="330"/>
      <c r="FA130" s="338"/>
      <c r="FB130" s="221"/>
      <c r="FE130" s="180"/>
    </row>
    <row r="131" spans="1:161" s="180" customFormat="1" ht="58.5" hidden="1" customHeight="1">
      <c r="A131" s="201"/>
      <c r="B131" s="204"/>
      <c r="C131" s="208"/>
      <c r="D131" s="208"/>
      <c r="E131" s="208"/>
      <c r="F131" s="232"/>
      <c r="G131" s="208"/>
      <c r="H131" s="193"/>
      <c r="I131" s="193"/>
      <c r="J131" s="193"/>
      <c r="K131" s="193"/>
      <c r="L131" s="193"/>
      <c r="M131" s="193"/>
      <c r="N131" s="203"/>
      <c r="O131" s="203"/>
      <c r="P131" s="208"/>
      <c r="Q131" s="193"/>
      <c r="R131" s="193"/>
      <c r="S131" s="193"/>
      <c r="T131" s="193"/>
      <c r="U131" s="193"/>
      <c r="V131" s="193"/>
      <c r="W131" s="203"/>
      <c r="X131" s="203"/>
      <c r="Y131" s="201"/>
      <c r="Z131" s="204"/>
      <c r="AA131" s="201"/>
      <c r="AB131" s="208"/>
      <c r="AC131" s="208"/>
      <c r="AD131" s="232"/>
      <c r="AE131" s="208"/>
      <c r="AF131" s="193"/>
      <c r="AG131" s="193"/>
      <c r="AH131" s="193"/>
      <c r="AI131" s="193"/>
      <c r="AJ131" s="193"/>
      <c r="AK131" s="193"/>
      <c r="AL131" s="193"/>
      <c r="AM131" s="193"/>
      <c r="AN131" s="193"/>
      <c r="AO131" s="193"/>
      <c r="AP131" s="193"/>
      <c r="AQ131" s="193"/>
      <c r="AR131" s="193"/>
      <c r="AS131" s="203"/>
      <c r="AT131" s="203"/>
      <c r="AU131" s="201"/>
      <c r="AV131" s="204"/>
      <c r="AW131" s="201"/>
      <c r="AX131" s="208"/>
      <c r="AY131" s="208"/>
      <c r="AZ131" s="232"/>
      <c r="BA131" s="208"/>
      <c r="BB131" s="193"/>
      <c r="BC131" s="193"/>
      <c r="BD131" s="193"/>
      <c r="BE131" s="193"/>
      <c r="BF131" s="193"/>
      <c r="BG131" s="193"/>
      <c r="BH131" s="193"/>
      <c r="BI131" s="193"/>
      <c r="BJ131" s="193"/>
      <c r="BK131" s="193"/>
      <c r="BL131" s="193"/>
      <c r="BM131" s="193"/>
      <c r="BN131" s="193"/>
      <c r="BO131" s="203"/>
      <c r="BP131" s="203"/>
      <c r="BQ131" s="202" t="s">
        <v>15</v>
      </c>
      <c r="BR131" s="207" t="s">
        <v>430</v>
      </c>
      <c r="BS131" s="201"/>
      <c r="BT131" s="201" t="s">
        <v>318</v>
      </c>
      <c r="BU131" s="201" t="s">
        <v>235</v>
      </c>
      <c r="BV131" s="201" t="s">
        <v>397</v>
      </c>
      <c r="BW131" s="228" t="s">
        <v>477</v>
      </c>
      <c r="BX131" s="193">
        <v>3680</v>
      </c>
      <c r="BY131" s="193">
        <v>3680</v>
      </c>
      <c r="BZ131" s="193"/>
      <c r="CA131" s="193"/>
      <c r="CB131" s="193">
        <f t="shared" si="511"/>
        <v>102</v>
      </c>
      <c r="CC131" s="193">
        <v>102</v>
      </c>
      <c r="CD131" s="193"/>
      <c r="CE131" s="193"/>
      <c r="CF131" s="193"/>
      <c r="CG131" s="193"/>
      <c r="CH131" s="193"/>
      <c r="CI131" s="193"/>
      <c r="CJ131" s="193"/>
      <c r="CK131" s="203"/>
      <c r="CL131" s="203"/>
      <c r="CM131" s="202" t="s">
        <v>15</v>
      </c>
      <c r="CN131" s="207" t="s">
        <v>430</v>
      </c>
      <c r="CO131" s="201"/>
      <c r="CP131" s="201" t="s">
        <v>318</v>
      </c>
      <c r="CQ131" s="201" t="s">
        <v>235</v>
      </c>
      <c r="CR131" s="201" t="s">
        <v>397</v>
      </c>
      <c r="CS131" s="228" t="s">
        <v>477</v>
      </c>
      <c r="CT131" s="193">
        <v>3680</v>
      </c>
      <c r="CU131" s="193">
        <v>3680</v>
      </c>
      <c r="CV131" s="193"/>
      <c r="CW131" s="193"/>
      <c r="CX131" s="193">
        <f t="shared" si="512"/>
        <v>102</v>
      </c>
      <c r="CY131" s="193">
        <v>102</v>
      </c>
      <c r="CZ131" s="193"/>
      <c r="DA131" s="193"/>
      <c r="DB131" s="193"/>
      <c r="DC131" s="193"/>
      <c r="DD131" s="193"/>
      <c r="DE131" s="193"/>
      <c r="DF131" s="193"/>
      <c r="DG131" s="203"/>
      <c r="DH131" s="203"/>
      <c r="DI131" s="130" t="s">
        <v>15</v>
      </c>
      <c r="DJ131" s="131" t="s">
        <v>430</v>
      </c>
      <c r="DK131" s="132"/>
      <c r="DL131" s="132" t="s">
        <v>318</v>
      </c>
      <c r="DM131" s="132" t="s">
        <v>235</v>
      </c>
      <c r="DN131" s="132" t="s">
        <v>397</v>
      </c>
      <c r="DO131" s="173" t="s">
        <v>477</v>
      </c>
      <c r="DP131" s="160">
        <v>3680</v>
      </c>
      <c r="DQ131" s="160">
        <v>3680</v>
      </c>
      <c r="DR131" s="160"/>
      <c r="DS131" s="160"/>
      <c r="DT131" s="160">
        <f t="shared" si="513"/>
        <v>560.08145200000001</v>
      </c>
      <c r="DU131" s="160">
        <f>102+458.081452</f>
        <v>560.08145200000001</v>
      </c>
      <c r="DV131" s="160"/>
      <c r="DW131" s="160"/>
      <c r="DX131" s="160"/>
      <c r="DY131" s="160"/>
      <c r="DZ131" s="160"/>
      <c r="EA131" s="160"/>
      <c r="EB131" s="160"/>
      <c r="EC131" s="217"/>
      <c r="ED131" s="217"/>
      <c r="EE131" s="326" t="s">
        <v>15</v>
      </c>
      <c r="EF131" s="332" t="s">
        <v>430</v>
      </c>
      <c r="EG131" s="328"/>
      <c r="EH131" s="328" t="s">
        <v>318</v>
      </c>
      <c r="EI131" s="328" t="s">
        <v>235</v>
      </c>
      <c r="EJ131" s="328" t="s">
        <v>397</v>
      </c>
      <c r="EK131" s="293" t="s">
        <v>477</v>
      </c>
      <c r="EL131" s="329">
        <v>3680</v>
      </c>
      <c r="EM131" s="329">
        <v>3680</v>
      </c>
      <c r="EN131" s="329"/>
      <c r="EO131" s="329"/>
      <c r="EP131" s="329">
        <f t="shared" si="514"/>
        <v>560.08145200000001</v>
      </c>
      <c r="EQ131" s="329">
        <f>102+458.081452</f>
        <v>560.08145200000001</v>
      </c>
      <c r="ER131" s="329"/>
      <c r="ES131" s="329"/>
      <c r="ET131" s="329"/>
      <c r="EU131" s="329"/>
      <c r="EV131" s="329"/>
      <c r="EW131" s="329"/>
      <c r="EX131" s="329"/>
      <c r="EY131" s="330"/>
      <c r="EZ131" s="330"/>
      <c r="FA131" s="328"/>
      <c r="FB131" s="222"/>
    </row>
    <row r="132" spans="1:161" s="270" customFormat="1" ht="58.5" hidden="1" customHeight="1">
      <c r="A132" s="261"/>
      <c r="B132" s="262"/>
      <c r="C132" s="263"/>
      <c r="D132" s="263"/>
      <c r="E132" s="263"/>
      <c r="F132" s="264"/>
      <c r="G132" s="263"/>
      <c r="H132" s="265"/>
      <c r="I132" s="265"/>
      <c r="J132" s="265"/>
      <c r="K132" s="265"/>
      <c r="L132" s="265"/>
      <c r="M132" s="265"/>
      <c r="N132" s="266"/>
      <c r="O132" s="266"/>
      <c r="P132" s="263"/>
      <c r="Q132" s="265"/>
      <c r="R132" s="265"/>
      <c r="S132" s="265"/>
      <c r="T132" s="265"/>
      <c r="U132" s="265"/>
      <c r="V132" s="265"/>
      <c r="W132" s="266"/>
      <c r="X132" s="266"/>
      <c r="Y132" s="261"/>
      <c r="Z132" s="262"/>
      <c r="AA132" s="261"/>
      <c r="AB132" s="263"/>
      <c r="AC132" s="263"/>
      <c r="AD132" s="264"/>
      <c r="AE132" s="263"/>
      <c r="AF132" s="265"/>
      <c r="AG132" s="265"/>
      <c r="AH132" s="265"/>
      <c r="AI132" s="265"/>
      <c r="AJ132" s="265"/>
      <c r="AK132" s="265"/>
      <c r="AL132" s="265"/>
      <c r="AM132" s="265"/>
      <c r="AN132" s="265"/>
      <c r="AO132" s="265"/>
      <c r="AP132" s="265"/>
      <c r="AQ132" s="265"/>
      <c r="AR132" s="265"/>
      <c r="AS132" s="266"/>
      <c r="AT132" s="266"/>
      <c r="AU132" s="261"/>
      <c r="AV132" s="262"/>
      <c r="AW132" s="261"/>
      <c r="AX132" s="263"/>
      <c r="AY132" s="263"/>
      <c r="AZ132" s="264"/>
      <c r="BA132" s="263"/>
      <c r="BB132" s="265"/>
      <c r="BC132" s="265"/>
      <c r="BD132" s="265"/>
      <c r="BE132" s="265"/>
      <c r="BF132" s="265"/>
      <c r="BG132" s="265"/>
      <c r="BH132" s="265"/>
      <c r="BI132" s="265"/>
      <c r="BJ132" s="265"/>
      <c r="BK132" s="265"/>
      <c r="BL132" s="265"/>
      <c r="BM132" s="265"/>
      <c r="BN132" s="265"/>
      <c r="BO132" s="266"/>
      <c r="BP132" s="266"/>
      <c r="BQ132" s="267" t="s">
        <v>15</v>
      </c>
      <c r="BR132" s="268" t="s">
        <v>431</v>
      </c>
      <c r="BS132" s="261"/>
      <c r="BT132" s="261" t="s">
        <v>318</v>
      </c>
      <c r="BU132" s="261" t="s">
        <v>235</v>
      </c>
      <c r="BV132" s="261" t="s">
        <v>397</v>
      </c>
      <c r="BW132" s="260" t="s">
        <v>488</v>
      </c>
      <c r="BX132" s="265">
        <v>4950</v>
      </c>
      <c r="BY132" s="265">
        <v>4950</v>
      </c>
      <c r="BZ132" s="265"/>
      <c r="CA132" s="265"/>
      <c r="CB132" s="265">
        <f t="shared" si="511"/>
        <v>768</v>
      </c>
      <c r="CC132" s="265">
        <v>768</v>
      </c>
      <c r="CD132" s="265"/>
      <c r="CE132" s="265"/>
      <c r="CF132" s="265"/>
      <c r="CG132" s="265"/>
      <c r="CH132" s="265"/>
      <c r="CI132" s="265"/>
      <c r="CJ132" s="265"/>
      <c r="CK132" s="266"/>
      <c r="CL132" s="266"/>
      <c r="CM132" s="267" t="s">
        <v>15</v>
      </c>
      <c r="CN132" s="268" t="s">
        <v>431</v>
      </c>
      <c r="CO132" s="261"/>
      <c r="CP132" s="261" t="s">
        <v>318</v>
      </c>
      <c r="CQ132" s="261" t="s">
        <v>235</v>
      </c>
      <c r="CR132" s="261" t="s">
        <v>397</v>
      </c>
      <c r="CS132" s="260" t="s">
        <v>488</v>
      </c>
      <c r="CT132" s="265">
        <v>4950</v>
      </c>
      <c r="CU132" s="265">
        <v>4950</v>
      </c>
      <c r="CV132" s="265"/>
      <c r="CW132" s="265"/>
      <c r="CX132" s="265">
        <f t="shared" si="512"/>
        <v>768</v>
      </c>
      <c r="CY132" s="265">
        <v>768</v>
      </c>
      <c r="CZ132" s="265"/>
      <c r="DA132" s="265"/>
      <c r="DB132" s="265"/>
      <c r="DC132" s="265"/>
      <c r="DD132" s="265"/>
      <c r="DE132" s="265"/>
      <c r="DF132" s="265"/>
      <c r="DG132" s="266"/>
      <c r="DH132" s="266"/>
      <c r="DI132" s="130" t="s">
        <v>15</v>
      </c>
      <c r="DJ132" s="131" t="s">
        <v>431</v>
      </c>
      <c r="DK132" s="132"/>
      <c r="DL132" s="132" t="s">
        <v>318</v>
      </c>
      <c r="DM132" s="132" t="s">
        <v>235</v>
      </c>
      <c r="DN132" s="132" t="s">
        <v>397</v>
      </c>
      <c r="DO132" s="173" t="s">
        <v>488</v>
      </c>
      <c r="DP132" s="160">
        <v>4950</v>
      </c>
      <c r="DQ132" s="160">
        <v>4950</v>
      </c>
      <c r="DR132" s="160"/>
      <c r="DS132" s="160"/>
      <c r="DT132" s="160">
        <f t="shared" si="513"/>
        <v>1180.1145409999999</v>
      </c>
      <c r="DU132" s="160">
        <f>768+412.114541</f>
        <v>1180.1145409999999</v>
      </c>
      <c r="DV132" s="160"/>
      <c r="DW132" s="160"/>
      <c r="DX132" s="160"/>
      <c r="DY132" s="160"/>
      <c r="DZ132" s="160"/>
      <c r="EA132" s="160"/>
      <c r="EB132" s="160"/>
      <c r="EC132" s="217"/>
      <c r="ED132" s="217"/>
      <c r="EE132" s="326" t="s">
        <v>15</v>
      </c>
      <c r="EF132" s="332" t="s">
        <v>431</v>
      </c>
      <c r="EG132" s="328"/>
      <c r="EH132" s="328" t="s">
        <v>318</v>
      </c>
      <c r="EI132" s="328" t="s">
        <v>235</v>
      </c>
      <c r="EJ132" s="328" t="s">
        <v>397</v>
      </c>
      <c r="EK132" s="293" t="s">
        <v>488</v>
      </c>
      <c r="EL132" s="329">
        <v>4950</v>
      </c>
      <c r="EM132" s="329">
        <v>4950</v>
      </c>
      <c r="EN132" s="329"/>
      <c r="EO132" s="329"/>
      <c r="EP132" s="329">
        <f t="shared" si="514"/>
        <v>1180.1145409999999</v>
      </c>
      <c r="EQ132" s="329">
        <f>768+412.114541</f>
        <v>1180.1145409999999</v>
      </c>
      <c r="ER132" s="329"/>
      <c r="ES132" s="329"/>
      <c r="ET132" s="329"/>
      <c r="EU132" s="329"/>
      <c r="EV132" s="329"/>
      <c r="EW132" s="329"/>
      <c r="EX132" s="329"/>
      <c r="EY132" s="330"/>
      <c r="EZ132" s="330"/>
      <c r="FA132" s="328"/>
      <c r="FB132" s="269"/>
    </row>
    <row r="133" spans="1:161" s="198" customFormat="1" ht="57.75" hidden="1" customHeight="1">
      <c r="A133" s="202"/>
      <c r="B133" s="200"/>
      <c r="C133" s="201"/>
      <c r="D133" s="201"/>
      <c r="E133" s="201"/>
      <c r="F133" s="202"/>
      <c r="G133" s="201"/>
      <c r="H133" s="193"/>
      <c r="I133" s="193"/>
      <c r="J133" s="193"/>
      <c r="K133" s="193"/>
      <c r="L133" s="193"/>
      <c r="M133" s="193"/>
      <c r="N133" s="203"/>
      <c r="O133" s="203"/>
      <c r="P133" s="201"/>
      <c r="Q133" s="193"/>
      <c r="R133" s="193"/>
      <c r="S133" s="193"/>
      <c r="T133" s="193"/>
      <c r="U133" s="193"/>
      <c r="V133" s="193"/>
      <c r="W133" s="203"/>
      <c r="X133" s="203"/>
      <c r="Y133" s="202"/>
      <c r="Z133" s="200"/>
      <c r="AA133" s="201"/>
      <c r="AB133" s="201"/>
      <c r="AC133" s="201"/>
      <c r="AD133" s="201"/>
      <c r="AE133" s="201"/>
      <c r="AF133" s="193"/>
      <c r="AG133" s="193"/>
      <c r="AH133" s="193"/>
      <c r="AI133" s="193"/>
      <c r="AJ133" s="193"/>
      <c r="AK133" s="193"/>
      <c r="AL133" s="193"/>
      <c r="AM133" s="193"/>
      <c r="AN133" s="193"/>
      <c r="AO133" s="193"/>
      <c r="AP133" s="193"/>
      <c r="AQ133" s="193"/>
      <c r="AR133" s="193"/>
      <c r="AS133" s="203"/>
      <c r="AT133" s="203"/>
      <c r="AU133" s="202"/>
      <c r="AV133" s="200"/>
      <c r="AW133" s="201"/>
      <c r="AX133" s="201"/>
      <c r="AY133" s="201"/>
      <c r="AZ133" s="201"/>
      <c r="BA133" s="201"/>
      <c r="BB133" s="193"/>
      <c r="BC133" s="193"/>
      <c r="BD133" s="193"/>
      <c r="BE133" s="193"/>
      <c r="BF133" s="193"/>
      <c r="BG133" s="193"/>
      <c r="BH133" s="193"/>
      <c r="BI133" s="193"/>
      <c r="BJ133" s="193"/>
      <c r="BK133" s="193"/>
      <c r="BL133" s="193"/>
      <c r="BM133" s="193"/>
      <c r="BN133" s="193"/>
      <c r="BO133" s="203"/>
      <c r="BP133" s="203"/>
      <c r="BQ133" s="202"/>
      <c r="BR133" s="200"/>
      <c r="BS133" s="201"/>
      <c r="BT133" s="201"/>
      <c r="BU133" s="201"/>
      <c r="BV133" s="201"/>
      <c r="BW133" s="201"/>
      <c r="BX133" s="193"/>
      <c r="BY133" s="193"/>
      <c r="BZ133" s="193"/>
      <c r="CA133" s="193"/>
      <c r="CB133" s="193"/>
      <c r="CC133" s="193"/>
      <c r="CD133" s="193"/>
      <c r="CE133" s="193"/>
      <c r="CF133" s="193"/>
      <c r="CG133" s="193"/>
      <c r="CH133" s="193"/>
      <c r="CI133" s="193"/>
      <c r="CJ133" s="193"/>
      <c r="CK133" s="203"/>
      <c r="CL133" s="203"/>
      <c r="CM133" s="202"/>
      <c r="CN133" s="200"/>
      <c r="CO133" s="201"/>
      <c r="CP133" s="201"/>
      <c r="CQ133" s="201"/>
      <c r="CR133" s="201"/>
      <c r="CS133" s="201"/>
      <c r="CT133" s="193"/>
      <c r="CU133" s="193"/>
      <c r="CV133" s="193"/>
      <c r="CW133" s="193"/>
      <c r="CX133" s="193"/>
      <c r="CY133" s="193"/>
      <c r="CZ133" s="193"/>
      <c r="DA133" s="193"/>
      <c r="DB133" s="193"/>
      <c r="DC133" s="193"/>
      <c r="DD133" s="193"/>
      <c r="DE133" s="193"/>
      <c r="DF133" s="193"/>
      <c r="DG133" s="203"/>
      <c r="DH133" s="203"/>
      <c r="DI133" s="130" t="s">
        <v>15</v>
      </c>
      <c r="DJ133" s="134" t="s">
        <v>422</v>
      </c>
      <c r="DK133" s="132">
        <v>7913666</v>
      </c>
      <c r="DL133" s="132" t="s">
        <v>318</v>
      </c>
      <c r="DM133" s="132" t="s">
        <v>240</v>
      </c>
      <c r="DN133" s="132" t="s">
        <v>388</v>
      </c>
      <c r="DO133" s="173" t="s">
        <v>469</v>
      </c>
      <c r="DP133" s="160">
        <f>DQ133</f>
        <v>7947.1080000000002</v>
      </c>
      <c r="DQ133" s="160">
        <v>7947.1080000000002</v>
      </c>
      <c r="DR133" s="160"/>
      <c r="DS133" s="160"/>
      <c r="DT133" s="160">
        <f>DU133</f>
        <v>859.80400699999996</v>
      </c>
      <c r="DU133" s="160">
        <v>859.80400699999996</v>
      </c>
      <c r="DV133" s="160">
        <f t="shared" ref="DV133" si="515">DW133-DU133</f>
        <v>-859.80400699999996</v>
      </c>
      <c r="DW133" s="160">
        <f t="shared" ref="DW133" si="516">DX133+DY133+DZ133+EA133+EB133</f>
        <v>0</v>
      </c>
      <c r="DX133" s="160"/>
      <c r="DY133" s="160"/>
      <c r="DZ133" s="160"/>
      <c r="EA133" s="160"/>
      <c r="EB133" s="160"/>
      <c r="EC133" s="217"/>
      <c r="ED133" s="217"/>
      <c r="EE133" s="326" t="s">
        <v>15</v>
      </c>
      <c r="EF133" s="327" t="s">
        <v>422</v>
      </c>
      <c r="EG133" s="328">
        <v>7913666</v>
      </c>
      <c r="EH133" s="328" t="s">
        <v>318</v>
      </c>
      <c r="EI133" s="328" t="s">
        <v>240</v>
      </c>
      <c r="EJ133" s="328" t="s">
        <v>388</v>
      </c>
      <c r="EK133" s="293" t="s">
        <v>469</v>
      </c>
      <c r="EL133" s="329">
        <f>EM133</f>
        <v>7947.1080000000002</v>
      </c>
      <c r="EM133" s="329">
        <v>7947.1080000000002</v>
      </c>
      <c r="EN133" s="329"/>
      <c r="EO133" s="329"/>
      <c r="EP133" s="329">
        <f>EQ133</f>
        <v>859.80400699999996</v>
      </c>
      <c r="EQ133" s="329">
        <v>859.80400699999996</v>
      </c>
      <c r="ER133" s="329">
        <f t="shared" ref="ER133:ER141" si="517">ES133-EQ133</f>
        <v>-859.80400699999996</v>
      </c>
      <c r="ES133" s="329">
        <f t="shared" ref="ES133" si="518">ET133+EU133+EV133+EW133+EX133</f>
        <v>0</v>
      </c>
      <c r="ET133" s="329"/>
      <c r="EU133" s="329"/>
      <c r="EV133" s="329"/>
      <c r="EW133" s="329"/>
      <c r="EX133" s="329"/>
      <c r="EY133" s="330"/>
      <c r="EZ133" s="330"/>
      <c r="FA133" s="328"/>
      <c r="FB133" s="222"/>
    </row>
    <row r="134" spans="1:161" s="136" customFormat="1" hidden="1">
      <c r="A134" s="234" t="s">
        <v>320</v>
      </c>
      <c r="B134" s="234" t="s">
        <v>393</v>
      </c>
      <c r="C134" s="234"/>
      <c r="D134" s="234"/>
      <c r="E134" s="234"/>
      <c r="F134" s="234"/>
      <c r="G134" s="234"/>
      <c r="H134" s="159">
        <f>H135+H136</f>
        <v>0</v>
      </c>
      <c r="I134" s="159">
        <f>I135+I136</f>
        <v>0</v>
      </c>
      <c r="J134" s="159"/>
      <c r="K134" s="159"/>
      <c r="L134" s="159">
        <f>L135+L136</f>
        <v>2926</v>
      </c>
      <c r="M134" s="159">
        <f>M135+M136</f>
        <v>2926</v>
      </c>
      <c r="N134" s="138">
        <f>N135+N136</f>
        <v>0</v>
      </c>
      <c r="O134" s="138">
        <f>O135+O136</f>
        <v>0</v>
      </c>
      <c r="P134" s="234"/>
      <c r="Q134" s="159">
        <f>Q135+Q136</f>
        <v>0</v>
      </c>
      <c r="R134" s="159">
        <f>R135+R136</f>
        <v>0</v>
      </c>
      <c r="S134" s="159"/>
      <c r="T134" s="159"/>
      <c r="U134" s="159">
        <f>U135+U136</f>
        <v>2926</v>
      </c>
      <c r="V134" s="159">
        <f>V135+V136</f>
        <v>2926</v>
      </c>
      <c r="W134" s="138">
        <f>W135+W136</f>
        <v>0</v>
      </c>
      <c r="X134" s="138">
        <f>X135+X136</f>
        <v>0</v>
      </c>
      <c r="Y134" s="234" t="s">
        <v>320</v>
      </c>
      <c r="Z134" s="234" t="s">
        <v>394</v>
      </c>
      <c r="AA134" s="234"/>
      <c r="AB134" s="234"/>
      <c r="AC134" s="234"/>
      <c r="AD134" s="234"/>
      <c r="AE134" s="234"/>
      <c r="AF134" s="159">
        <f>AF135+AF136</f>
        <v>0</v>
      </c>
      <c r="AG134" s="159">
        <f>AG135+AG136</f>
        <v>0</v>
      </c>
      <c r="AH134" s="159"/>
      <c r="AI134" s="159"/>
      <c r="AJ134" s="159">
        <f>AJ135+AJ136</f>
        <v>14744</v>
      </c>
      <c r="AK134" s="159">
        <f>AK135+AK136</f>
        <v>14744</v>
      </c>
      <c r="AL134" s="160">
        <f t="shared" si="409"/>
        <v>-6119</v>
      </c>
      <c r="AM134" s="159">
        <f t="shared" ref="AM134:AR134" si="519">AM135+AM136</f>
        <v>8625</v>
      </c>
      <c r="AN134" s="159">
        <f t="shared" si="519"/>
        <v>3205</v>
      </c>
      <c r="AO134" s="159">
        <f t="shared" si="519"/>
        <v>4105</v>
      </c>
      <c r="AP134" s="159">
        <f t="shared" si="519"/>
        <v>1315</v>
      </c>
      <c r="AQ134" s="159">
        <f t="shared" si="519"/>
        <v>0</v>
      </c>
      <c r="AR134" s="159">
        <f t="shared" si="519"/>
        <v>0</v>
      </c>
      <c r="AS134" s="138">
        <f>AS135+AS136</f>
        <v>0</v>
      </c>
      <c r="AT134" s="138">
        <f>AT135+AT136</f>
        <v>0</v>
      </c>
      <c r="AU134" s="239" t="s">
        <v>320</v>
      </c>
      <c r="AV134" s="239" t="s">
        <v>394</v>
      </c>
      <c r="AW134" s="239"/>
      <c r="AX134" s="239"/>
      <c r="AY134" s="239"/>
      <c r="AZ134" s="239"/>
      <c r="BA134" s="239"/>
      <c r="BB134" s="226">
        <f>BB135+BB136</f>
        <v>0</v>
      </c>
      <c r="BC134" s="226">
        <f>BC135+BC136</f>
        <v>0</v>
      </c>
      <c r="BD134" s="226"/>
      <c r="BE134" s="226"/>
      <c r="BF134" s="226">
        <f>BF135+BF136</f>
        <v>5744</v>
      </c>
      <c r="BG134" s="226">
        <f>BG135+BG136</f>
        <v>5744</v>
      </c>
      <c r="BH134" s="193">
        <f t="shared" si="411"/>
        <v>-1278</v>
      </c>
      <c r="BI134" s="226">
        <f t="shared" ref="BI134:BN134" si="520">BI135+BI136</f>
        <v>4466</v>
      </c>
      <c r="BJ134" s="226">
        <f t="shared" si="520"/>
        <v>2926</v>
      </c>
      <c r="BK134" s="226">
        <f t="shared" si="520"/>
        <v>1540</v>
      </c>
      <c r="BL134" s="226">
        <f t="shared" si="520"/>
        <v>0</v>
      </c>
      <c r="BM134" s="226">
        <f t="shared" si="520"/>
        <v>0</v>
      </c>
      <c r="BN134" s="226">
        <f t="shared" si="520"/>
        <v>0</v>
      </c>
      <c r="BO134" s="225">
        <f>BO135+BO136</f>
        <v>0</v>
      </c>
      <c r="BP134" s="225">
        <f>BP135+BP136</f>
        <v>0</v>
      </c>
      <c r="BQ134" s="239" t="s">
        <v>320</v>
      </c>
      <c r="BR134" s="239" t="s">
        <v>394</v>
      </c>
      <c r="BS134" s="239"/>
      <c r="BT134" s="239"/>
      <c r="BU134" s="239"/>
      <c r="BV134" s="239"/>
      <c r="BW134" s="239"/>
      <c r="BX134" s="226">
        <f>BX135+BX136</f>
        <v>0</v>
      </c>
      <c r="BY134" s="226">
        <f>BY135+BY136</f>
        <v>0</v>
      </c>
      <c r="BZ134" s="226"/>
      <c r="CA134" s="226"/>
      <c r="CB134" s="226">
        <f>CB135+CB136</f>
        <v>5744</v>
      </c>
      <c r="CC134" s="226">
        <f>CC135+CC136</f>
        <v>5744</v>
      </c>
      <c r="CD134" s="193">
        <f t="shared" si="455"/>
        <v>-1278</v>
      </c>
      <c r="CE134" s="226">
        <f t="shared" ref="CE134:CJ134" si="521">CE135+CE136</f>
        <v>4466</v>
      </c>
      <c r="CF134" s="226">
        <f t="shared" si="521"/>
        <v>2926</v>
      </c>
      <c r="CG134" s="226">
        <f t="shared" si="521"/>
        <v>1540</v>
      </c>
      <c r="CH134" s="226">
        <f t="shared" si="521"/>
        <v>0</v>
      </c>
      <c r="CI134" s="226">
        <f t="shared" si="521"/>
        <v>0</v>
      </c>
      <c r="CJ134" s="226">
        <f t="shared" si="521"/>
        <v>0</v>
      </c>
      <c r="CK134" s="225">
        <f>CK135+CK136</f>
        <v>0</v>
      </c>
      <c r="CL134" s="225">
        <f>CL135+CL136</f>
        <v>0</v>
      </c>
      <c r="CM134" s="239" t="s">
        <v>320</v>
      </c>
      <c r="CN134" s="239" t="s">
        <v>394</v>
      </c>
      <c r="CO134" s="239"/>
      <c r="CP134" s="239"/>
      <c r="CQ134" s="239"/>
      <c r="CR134" s="239"/>
      <c r="CS134" s="239"/>
      <c r="CT134" s="226">
        <f>CT135+CT136</f>
        <v>0</v>
      </c>
      <c r="CU134" s="226">
        <f>CU135+CU136</f>
        <v>0</v>
      </c>
      <c r="CV134" s="226"/>
      <c r="CW134" s="226"/>
      <c r="CX134" s="226">
        <f>CX135+CX136</f>
        <v>5744</v>
      </c>
      <c r="CY134" s="226">
        <f>CY135+CY136</f>
        <v>5744</v>
      </c>
      <c r="CZ134" s="193">
        <f t="shared" ref="CZ134:CZ141" si="522">DA134-CY134</f>
        <v>-1278</v>
      </c>
      <c r="DA134" s="226">
        <f t="shared" ref="DA134:DF134" si="523">DA135+DA136</f>
        <v>4466</v>
      </c>
      <c r="DB134" s="226">
        <f t="shared" si="523"/>
        <v>2926</v>
      </c>
      <c r="DC134" s="226">
        <f t="shared" si="523"/>
        <v>1540</v>
      </c>
      <c r="DD134" s="226">
        <f t="shared" si="523"/>
        <v>0</v>
      </c>
      <c r="DE134" s="226">
        <f t="shared" si="523"/>
        <v>0</v>
      </c>
      <c r="DF134" s="226">
        <f t="shared" si="523"/>
        <v>0</v>
      </c>
      <c r="DG134" s="225">
        <f>DG135+DG136</f>
        <v>0</v>
      </c>
      <c r="DH134" s="225">
        <f>DH135+DH136</f>
        <v>0</v>
      </c>
      <c r="DI134" s="234" t="s">
        <v>320</v>
      </c>
      <c r="DJ134" s="234" t="s">
        <v>394</v>
      </c>
      <c r="DK134" s="234"/>
      <c r="DL134" s="234"/>
      <c r="DM134" s="234"/>
      <c r="DN134" s="234"/>
      <c r="DO134" s="234"/>
      <c r="DP134" s="159">
        <f>DP135+DP136</f>
        <v>0</v>
      </c>
      <c r="DQ134" s="159">
        <f>DQ135+DQ136</f>
        <v>0</v>
      </c>
      <c r="DR134" s="159"/>
      <c r="DS134" s="159"/>
      <c r="DT134" s="159">
        <f>DT135+DT136</f>
        <v>17489</v>
      </c>
      <c r="DU134" s="159">
        <f>DU135+DU136</f>
        <v>17489</v>
      </c>
      <c r="DV134" s="160">
        <f t="shared" ref="DV134:DV141" si="524">DW134-DU134</f>
        <v>-13023</v>
      </c>
      <c r="DW134" s="159">
        <f t="shared" ref="DW134:EB134" si="525">DW135+DW136</f>
        <v>4466</v>
      </c>
      <c r="DX134" s="159">
        <f t="shared" si="525"/>
        <v>2926</v>
      </c>
      <c r="DY134" s="159">
        <f t="shared" si="525"/>
        <v>1540</v>
      </c>
      <c r="DZ134" s="159">
        <f t="shared" si="525"/>
        <v>0</v>
      </c>
      <c r="EA134" s="159">
        <f t="shared" si="525"/>
        <v>0</v>
      </c>
      <c r="EB134" s="159">
        <f t="shared" si="525"/>
        <v>0</v>
      </c>
      <c r="EC134" s="138">
        <f>EC135+EC136</f>
        <v>0</v>
      </c>
      <c r="ED134" s="138">
        <f>ED135+ED136</f>
        <v>0</v>
      </c>
      <c r="EE134" s="322" t="s">
        <v>320</v>
      </c>
      <c r="EF134" s="322" t="s">
        <v>394</v>
      </c>
      <c r="EG134" s="322"/>
      <c r="EH134" s="322"/>
      <c r="EI134" s="322"/>
      <c r="EJ134" s="322"/>
      <c r="EK134" s="322"/>
      <c r="EL134" s="324">
        <f>EL135+EL136</f>
        <v>0</v>
      </c>
      <c r="EM134" s="324">
        <f>EM135+EM136</f>
        <v>0</v>
      </c>
      <c r="EN134" s="324"/>
      <c r="EO134" s="324"/>
      <c r="EP134" s="324">
        <f>EP135+EP136</f>
        <v>17489</v>
      </c>
      <c r="EQ134" s="324">
        <f>EQ135+EQ136</f>
        <v>17489</v>
      </c>
      <c r="ER134" s="329">
        <f t="shared" si="517"/>
        <v>-13023</v>
      </c>
      <c r="ES134" s="324">
        <f t="shared" ref="ES134:EX134" si="526">ES135+ES136</f>
        <v>4466</v>
      </c>
      <c r="ET134" s="324">
        <f t="shared" si="526"/>
        <v>2926</v>
      </c>
      <c r="EU134" s="324">
        <f t="shared" si="526"/>
        <v>1540</v>
      </c>
      <c r="EV134" s="324">
        <f t="shared" si="526"/>
        <v>0</v>
      </c>
      <c r="EW134" s="324">
        <f t="shared" si="526"/>
        <v>0</v>
      </c>
      <c r="EX134" s="324">
        <f t="shared" si="526"/>
        <v>0</v>
      </c>
      <c r="EY134" s="323">
        <f>EY135+EY136</f>
        <v>0</v>
      </c>
      <c r="EZ134" s="323">
        <f>EZ135+EZ136</f>
        <v>0</v>
      </c>
      <c r="FA134" s="322"/>
      <c r="FB134" s="221"/>
      <c r="FE134" s="176"/>
    </row>
    <row r="135" spans="1:161" ht="22" hidden="1" customHeight="1">
      <c r="A135" s="234" t="s">
        <v>19</v>
      </c>
      <c r="B135" s="234" t="s">
        <v>45</v>
      </c>
      <c r="C135" s="234"/>
      <c r="D135" s="234"/>
      <c r="E135" s="234"/>
      <c r="F135" s="234"/>
      <c r="G135" s="234"/>
      <c r="H135" s="159"/>
      <c r="I135" s="159"/>
      <c r="J135" s="159"/>
      <c r="K135" s="159"/>
      <c r="L135" s="159">
        <v>0</v>
      </c>
      <c r="M135" s="159">
        <v>0</v>
      </c>
      <c r="N135" s="138">
        <v>0</v>
      </c>
      <c r="O135" s="138">
        <v>0</v>
      </c>
      <c r="P135" s="234"/>
      <c r="Q135" s="159"/>
      <c r="R135" s="159"/>
      <c r="S135" s="159"/>
      <c r="T135" s="159"/>
      <c r="U135" s="159">
        <v>0</v>
      </c>
      <c r="V135" s="159">
        <v>0</v>
      </c>
      <c r="W135" s="138">
        <v>0</v>
      </c>
      <c r="X135" s="138">
        <v>0</v>
      </c>
      <c r="Y135" s="234" t="s">
        <v>19</v>
      </c>
      <c r="Z135" s="234" t="s">
        <v>45</v>
      </c>
      <c r="AA135" s="234"/>
      <c r="AB135" s="234"/>
      <c r="AC135" s="234"/>
      <c r="AD135" s="234"/>
      <c r="AE135" s="234"/>
      <c r="AF135" s="159"/>
      <c r="AG135" s="159"/>
      <c r="AH135" s="159"/>
      <c r="AI135" s="159"/>
      <c r="AJ135" s="159">
        <v>0</v>
      </c>
      <c r="AK135" s="159">
        <v>0</v>
      </c>
      <c r="AL135" s="160">
        <f t="shared" si="409"/>
        <v>0</v>
      </c>
      <c r="AM135" s="160">
        <f t="shared" si="410"/>
        <v>0</v>
      </c>
      <c r="AN135" s="159"/>
      <c r="AO135" s="159"/>
      <c r="AP135" s="159"/>
      <c r="AQ135" s="159"/>
      <c r="AR135" s="159"/>
      <c r="AS135" s="138">
        <v>0</v>
      </c>
      <c r="AT135" s="138">
        <v>0</v>
      </c>
      <c r="AU135" s="239" t="s">
        <v>19</v>
      </c>
      <c r="AV135" s="239" t="s">
        <v>45</v>
      </c>
      <c r="AW135" s="239"/>
      <c r="AX135" s="239"/>
      <c r="AY135" s="239"/>
      <c r="AZ135" s="239"/>
      <c r="BA135" s="239"/>
      <c r="BB135" s="226"/>
      <c r="BC135" s="226"/>
      <c r="BD135" s="226"/>
      <c r="BE135" s="226"/>
      <c r="BF135" s="226">
        <v>0</v>
      </c>
      <c r="BG135" s="226">
        <v>0</v>
      </c>
      <c r="BH135" s="193">
        <f t="shared" si="411"/>
        <v>0</v>
      </c>
      <c r="BI135" s="193">
        <f t="shared" ref="BI135" si="527">BJ135+BK135+BL135+BM135+BN135</f>
        <v>0</v>
      </c>
      <c r="BJ135" s="226"/>
      <c r="BK135" s="226"/>
      <c r="BL135" s="226"/>
      <c r="BM135" s="226"/>
      <c r="BN135" s="226"/>
      <c r="BO135" s="225">
        <v>0</v>
      </c>
      <c r="BP135" s="225">
        <v>0</v>
      </c>
      <c r="BQ135" s="239" t="s">
        <v>19</v>
      </c>
      <c r="BR135" s="239" t="s">
        <v>45</v>
      </c>
      <c r="BS135" s="239"/>
      <c r="BT135" s="239"/>
      <c r="BU135" s="239"/>
      <c r="BV135" s="239"/>
      <c r="BW135" s="239"/>
      <c r="BX135" s="226"/>
      <c r="BY135" s="226"/>
      <c r="BZ135" s="226"/>
      <c r="CA135" s="226"/>
      <c r="CB135" s="226">
        <v>0</v>
      </c>
      <c r="CC135" s="226">
        <v>0</v>
      </c>
      <c r="CD135" s="193">
        <f t="shared" si="455"/>
        <v>0</v>
      </c>
      <c r="CE135" s="193">
        <f t="shared" ref="CE135" si="528">CF135+CG135+CH135+CI135+CJ135</f>
        <v>0</v>
      </c>
      <c r="CF135" s="226"/>
      <c r="CG135" s="226"/>
      <c r="CH135" s="226"/>
      <c r="CI135" s="226"/>
      <c r="CJ135" s="226"/>
      <c r="CK135" s="225">
        <v>0</v>
      </c>
      <c r="CL135" s="225">
        <v>0</v>
      </c>
      <c r="CM135" s="239" t="s">
        <v>19</v>
      </c>
      <c r="CN135" s="239" t="s">
        <v>45</v>
      </c>
      <c r="CO135" s="239"/>
      <c r="CP135" s="239"/>
      <c r="CQ135" s="239"/>
      <c r="CR135" s="239"/>
      <c r="CS135" s="239"/>
      <c r="CT135" s="226"/>
      <c r="CU135" s="226"/>
      <c r="CV135" s="226"/>
      <c r="CW135" s="226"/>
      <c r="CX135" s="226">
        <v>0</v>
      </c>
      <c r="CY135" s="226">
        <v>0</v>
      </c>
      <c r="CZ135" s="193">
        <f t="shared" si="522"/>
        <v>0</v>
      </c>
      <c r="DA135" s="193">
        <f t="shared" ref="DA135" si="529">DB135+DC135+DD135+DE135+DF135</f>
        <v>0</v>
      </c>
      <c r="DB135" s="226"/>
      <c r="DC135" s="226"/>
      <c r="DD135" s="226"/>
      <c r="DE135" s="226"/>
      <c r="DF135" s="226"/>
      <c r="DG135" s="225">
        <v>0</v>
      </c>
      <c r="DH135" s="225">
        <v>0</v>
      </c>
      <c r="DI135" s="234" t="s">
        <v>19</v>
      </c>
      <c r="DJ135" s="234" t="s">
        <v>45</v>
      </c>
      <c r="DK135" s="234"/>
      <c r="DL135" s="234"/>
      <c r="DM135" s="234"/>
      <c r="DN135" s="234"/>
      <c r="DO135" s="234"/>
      <c r="DP135" s="159"/>
      <c r="DQ135" s="159"/>
      <c r="DR135" s="159"/>
      <c r="DS135" s="159"/>
      <c r="DT135" s="159">
        <v>0</v>
      </c>
      <c r="DU135" s="159">
        <v>0</v>
      </c>
      <c r="DV135" s="160">
        <f t="shared" si="524"/>
        <v>0</v>
      </c>
      <c r="DW135" s="160">
        <f t="shared" ref="DW135" si="530">DX135+DY135+DZ135+EA135+EB135</f>
        <v>0</v>
      </c>
      <c r="DX135" s="159"/>
      <c r="DY135" s="159"/>
      <c r="DZ135" s="159"/>
      <c r="EA135" s="159"/>
      <c r="EB135" s="159"/>
      <c r="EC135" s="138">
        <v>0</v>
      </c>
      <c r="ED135" s="138">
        <v>0</v>
      </c>
      <c r="EE135" s="322" t="s">
        <v>19</v>
      </c>
      <c r="EF135" s="322" t="s">
        <v>45</v>
      </c>
      <c r="EG135" s="322"/>
      <c r="EH135" s="322"/>
      <c r="EI135" s="322"/>
      <c r="EJ135" s="322"/>
      <c r="EK135" s="322"/>
      <c r="EL135" s="324"/>
      <c r="EM135" s="324"/>
      <c r="EN135" s="324"/>
      <c r="EO135" s="324"/>
      <c r="EP135" s="324">
        <v>0</v>
      </c>
      <c r="EQ135" s="324">
        <v>0</v>
      </c>
      <c r="ER135" s="329">
        <f t="shared" si="517"/>
        <v>0</v>
      </c>
      <c r="ES135" s="329">
        <f t="shared" ref="ES135" si="531">ET135+EU135+EV135+EW135+EX135</f>
        <v>0</v>
      </c>
      <c r="ET135" s="324"/>
      <c r="EU135" s="324"/>
      <c r="EV135" s="324"/>
      <c r="EW135" s="324"/>
      <c r="EX135" s="324"/>
      <c r="EY135" s="323">
        <v>0</v>
      </c>
      <c r="EZ135" s="323">
        <v>0</v>
      </c>
      <c r="FA135" s="322"/>
      <c r="FB135" s="221"/>
    </row>
    <row r="136" spans="1:161" hidden="1">
      <c r="A136" s="234" t="s">
        <v>20</v>
      </c>
      <c r="B136" s="234" t="s">
        <v>321</v>
      </c>
      <c r="C136" s="234"/>
      <c r="D136" s="234"/>
      <c r="E136" s="234"/>
      <c r="F136" s="234"/>
      <c r="G136" s="234"/>
      <c r="H136" s="159"/>
      <c r="I136" s="159"/>
      <c r="J136" s="159">
        <f t="shared" ref="J136:K136" si="532">J137</f>
        <v>0</v>
      </c>
      <c r="K136" s="159">
        <f t="shared" si="532"/>
        <v>0</v>
      </c>
      <c r="L136" s="159">
        <f>L137</f>
        <v>2926</v>
      </c>
      <c r="M136" s="159">
        <f t="shared" ref="M136:O136" si="533">M137</f>
        <v>2926</v>
      </c>
      <c r="N136" s="138">
        <f t="shared" si="533"/>
        <v>0</v>
      </c>
      <c r="O136" s="138">
        <f t="shared" si="533"/>
        <v>0</v>
      </c>
      <c r="P136" s="234"/>
      <c r="Q136" s="159"/>
      <c r="R136" s="159"/>
      <c r="S136" s="159">
        <f t="shared" ref="S136:T136" si="534">S137</f>
        <v>0</v>
      </c>
      <c r="T136" s="159">
        <f t="shared" si="534"/>
        <v>0</v>
      </c>
      <c r="U136" s="159">
        <f>U137</f>
        <v>2926</v>
      </c>
      <c r="V136" s="159">
        <f t="shared" ref="V136:X136" si="535">V137</f>
        <v>2926</v>
      </c>
      <c r="W136" s="138">
        <f t="shared" si="535"/>
        <v>0</v>
      </c>
      <c r="X136" s="138">
        <f t="shared" si="535"/>
        <v>0</v>
      </c>
      <c r="Y136" s="234" t="s">
        <v>20</v>
      </c>
      <c r="Z136" s="234" t="s">
        <v>321</v>
      </c>
      <c r="AA136" s="234"/>
      <c r="AB136" s="234"/>
      <c r="AC136" s="234"/>
      <c r="AD136" s="234"/>
      <c r="AE136" s="234"/>
      <c r="AF136" s="159"/>
      <c r="AG136" s="159"/>
      <c r="AH136" s="159">
        <f t="shared" ref="AH136:AI136" si="536">AH137</f>
        <v>0</v>
      </c>
      <c r="AI136" s="159">
        <f t="shared" si="536"/>
        <v>0</v>
      </c>
      <c r="AJ136" s="159">
        <f>AJ137</f>
        <v>14744</v>
      </c>
      <c r="AK136" s="159">
        <f t="shared" ref="AK136:AT136" si="537">AK137</f>
        <v>14744</v>
      </c>
      <c r="AL136" s="160">
        <f t="shared" si="409"/>
        <v>-6119</v>
      </c>
      <c r="AM136" s="159">
        <f t="shared" si="537"/>
        <v>8625</v>
      </c>
      <c r="AN136" s="159">
        <f t="shared" si="537"/>
        <v>3205</v>
      </c>
      <c r="AO136" s="159">
        <f t="shared" si="537"/>
        <v>4105</v>
      </c>
      <c r="AP136" s="159">
        <f t="shared" si="537"/>
        <v>1315</v>
      </c>
      <c r="AQ136" s="159">
        <f t="shared" si="537"/>
        <v>0</v>
      </c>
      <c r="AR136" s="159">
        <f t="shared" si="537"/>
        <v>0</v>
      </c>
      <c r="AS136" s="138">
        <f t="shared" si="537"/>
        <v>0</v>
      </c>
      <c r="AT136" s="138">
        <f t="shared" si="537"/>
        <v>0</v>
      </c>
      <c r="AU136" s="239" t="s">
        <v>20</v>
      </c>
      <c r="AV136" s="239" t="s">
        <v>321</v>
      </c>
      <c r="AW136" s="239"/>
      <c r="AX136" s="239"/>
      <c r="AY136" s="239"/>
      <c r="AZ136" s="239"/>
      <c r="BA136" s="239"/>
      <c r="BB136" s="226"/>
      <c r="BC136" s="226"/>
      <c r="BD136" s="226">
        <f t="shared" ref="BD136:BE136" si="538">BD137</f>
        <v>0</v>
      </c>
      <c r="BE136" s="226">
        <f t="shared" si="538"/>
        <v>0</v>
      </c>
      <c r="BF136" s="226">
        <f>BF137</f>
        <v>5744</v>
      </c>
      <c r="BG136" s="226">
        <f t="shared" ref="BG136:BP136" si="539">BG137</f>
        <v>5744</v>
      </c>
      <c r="BH136" s="193">
        <f t="shared" si="411"/>
        <v>-1278</v>
      </c>
      <c r="BI136" s="226">
        <f t="shared" si="539"/>
        <v>4466</v>
      </c>
      <c r="BJ136" s="226">
        <f t="shared" si="539"/>
        <v>2926</v>
      </c>
      <c r="BK136" s="226">
        <f t="shared" si="539"/>
        <v>1540</v>
      </c>
      <c r="BL136" s="226">
        <f t="shared" si="539"/>
        <v>0</v>
      </c>
      <c r="BM136" s="226">
        <f t="shared" si="539"/>
        <v>0</v>
      </c>
      <c r="BN136" s="226">
        <f t="shared" si="539"/>
        <v>0</v>
      </c>
      <c r="BO136" s="225">
        <f t="shared" si="539"/>
        <v>0</v>
      </c>
      <c r="BP136" s="225">
        <f t="shared" si="539"/>
        <v>0</v>
      </c>
      <c r="BQ136" s="239" t="s">
        <v>20</v>
      </c>
      <c r="BR136" s="239" t="s">
        <v>321</v>
      </c>
      <c r="BS136" s="239"/>
      <c r="BT136" s="239"/>
      <c r="BU136" s="239"/>
      <c r="BV136" s="239"/>
      <c r="BW136" s="239"/>
      <c r="BX136" s="226"/>
      <c r="BY136" s="226"/>
      <c r="BZ136" s="226">
        <f t="shared" ref="BZ136:CA136" si="540">BZ137</f>
        <v>0</v>
      </c>
      <c r="CA136" s="226">
        <f t="shared" si="540"/>
        <v>0</v>
      </c>
      <c r="CB136" s="226">
        <f>CB137</f>
        <v>5744</v>
      </c>
      <c r="CC136" s="226">
        <f t="shared" ref="CC136:CL136" si="541">CC137</f>
        <v>5744</v>
      </c>
      <c r="CD136" s="193">
        <f t="shared" si="455"/>
        <v>-1278</v>
      </c>
      <c r="CE136" s="226">
        <f t="shared" si="541"/>
        <v>4466</v>
      </c>
      <c r="CF136" s="226">
        <f t="shared" si="541"/>
        <v>2926</v>
      </c>
      <c r="CG136" s="226">
        <f t="shared" si="541"/>
        <v>1540</v>
      </c>
      <c r="CH136" s="226">
        <f t="shared" si="541"/>
        <v>0</v>
      </c>
      <c r="CI136" s="226">
        <f t="shared" si="541"/>
        <v>0</v>
      </c>
      <c r="CJ136" s="226">
        <f t="shared" si="541"/>
        <v>0</v>
      </c>
      <c r="CK136" s="225">
        <f t="shared" si="541"/>
        <v>0</v>
      </c>
      <c r="CL136" s="225">
        <f t="shared" si="541"/>
        <v>0</v>
      </c>
      <c r="CM136" s="239" t="s">
        <v>20</v>
      </c>
      <c r="CN136" s="239" t="s">
        <v>321</v>
      </c>
      <c r="CO136" s="239"/>
      <c r="CP136" s="239"/>
      <c r="CQ136" s="239"/>
      <c r="CR136" s="239"/>
      <c r="CS136" s="239"/>
      <c r="CT136" s="226"/>
      <c r="CU136" s="226"/>
      <c r="CV136" s="226">
        <f t="shared" ref="CV136:CW136" si="542">CV137</f>
        <v>0</v>
      </c>
      <c r="CW136" s="226">
        <f t="shared" si="542"/>
        <v>0</v>
      </c>
      <c r="CX136" s="226">
        <f>CX137</f>
        <v>5744</v>
      </c>
      <c r="CY136" s="226">
        <f t="shared" ref="CY136:DH136" si="543">CY137</f>
        <v>5744</v>
      </c>
      <c r="CZ136" s="193">
        <f t="shared" si="522"/>
        <v>-1278</v>
      </c>
      <c r="DA136" s="226">
        <f t="shared" si="543"/>
        <v>4466</v>
      </c>
      <c r="DB136" s="226">
        <f t="shared" si="543"/>
        <v>2926</v>
      </c>
      <c r="DC136" s="226">
        <f t="shared" si="543"/>
        <v>1540</v>
      </c>
      <c r="DD136" s="226">
        <f t="shared" si="543"/>
        <v>0</v>
      </c>
      <c r="DE136" s="226">
        <f t="shared" si="543"/>
        <v>0</v>
      </c>
      <c r="DF136" s="226">
        <f t="shared" si="543"/>
        <v>0</v>
      </c>
      <c r="DG136" s="225">
        <f t="shared" si="543"/>
        <v>0</v>
      </c>
      <c r="DH136" s="225">
        <f t="shared" si="543"/>
        <v>0</v>
      </c>
      <c r="DI136" s="234" t="s">
        <v>20</v>
      </c>
      <c r="DJ136" s="234" t="s">
        <v>321</v>
      </c>
      <c r="DK136" s="234"/>
      <c r="DL136" s="234"/>
      <c r="DM136" s="234"/>
      <c r="DN136" s="234"/>
      <c r="DO136" s="234"/>
      <c r="DP136" s="159"/>
      <c r="DQ136" s="159"/>
      <c r="DR136" s="159">
        <f t="shared" ref="DR136:DS136" si="544">DR137</f>
        <v>0</v>
      </c>
      <c r="DS136" s="159">
        <f t="shared" si="544"/>
        <v>0</v>
      </c>
      <c r="DT136" s="159">
        <f>DT137</f>
        <v>17489</v>
      </c>
      <c r="DU136" s="159">
        <f t="shared" ref="DU136:ED136" si="545">DU137</f>
        <v>17489</v>
      </c>
      <c r="DV136" s="160">
        <f t="shared" si="524"/>
        <v>-13023</v>
      </c>
      <c r="DW136" s="159">
        <f t="shared" si="545"/>
        <v>4466</v>
      </c>
      <c r="DX136" s="159">
        <f t="shared" si="545"/>
        <v>2926</v>
      </c>
      <c r="DY136" s="159">
        <f t="shared" si="545"/>
        <v>1540</v>
      </c>
      <c r="DZ136" s="159">
        <f t="shared" si="545"/>
        <v>0</v>
      </c>
      <c r="EA136" s="159">
        <f t="shared" si="545"/>
        <v>0</v>
      </c>
      <c r="EB136" s="159">
        <f t="shared" si="545"/>
        <v>0</v>
      </c>
      <c r="EC136" s="138">
        <f t="shared" si="545"/>
        <v>0</v>
      </c>
      <c r="ED136" s="138">
        <f t="shared" si="545"/>
        <v>0</v>
      </c>
      <c r="EE136" s="322" t="s">
        <v>20</v>
      </c>
      <c r="EF136" s="322" t="s">
        <v>321</v>
      </c>
      <c r="EG136" s="322"/>
      <c r="EH136" s="322"/>
      <c r="EI136" s="322"/>
      <c r="EJ136" s="322"/>
      <c r="EK136" s="322"/>
      <c r="EL136" s="324"/>
      <c r="EM136" s="324"/>
      <c r="EN136" s="324">
        <f t="shared" ref="EN136:EO136" si="546">EN137</f>
        <v>0</v>
      </c>
      <c r="EO136" s="324">
        <f t="shared" si="546"/>
        <v>0</v>
      </c>
      <c r="EP136" s="324">
        <f>EP137</f>
        <v>17489</v>
      </c>
      <c r="EQ136" s="324">
        <f t="shared" ref="EQ136:EZ136" si="547">EQ137</f>
        <v>17489</v>
      </c>
      <c r="ER136" s="329">
        <f t="shared" si="517"/>
        <v>-13023</v>
      </c>
      <c r="ES136" s="324">
        <f t="shared" si="547"/>
        <v>4466</v>
      </c>
      <c r="ET136" s="324">
        <f t="shared" si="547"/>
        <v>2926</v>
      </c>
      <c r="EU136" s="324">
        <f t="shared" si="547"/>
        <v>1540</v>
      </c>
      <c r="EV136" s="324">
        <f t="shared" si="547"/>
        <v>0</v>
      </c>
      <c r="EW136" s="324">
        <f t="shared" si="547"/>
        <v>0</v>
      </c>
      <c r="EX136" s="324">
        <f t="shared" si="547"/>
        <v>0</v>
      </c>
      <c r="EY136" s="323">
        <f t="shared" si="547"/>
        <v>0</v>
      </c>
      <c r="EZ136" s="323">
        <f t="shared" si="547"/>
        <v>0</v>
      </c>
      <c r="FA136" s="322"/>
      <c r="FB136" s="221"/>
    </row>
    <row r="137" spans="1:161" ht="33.75" hidden="1" customHeight="1">
      <c r="A137" s="151">
        <v>1</v>
      </c>
      <c r="B137" s="152" t="s">
        <v>283</v>
      </c>
      <c r="C137" s="234"/>
      <c r="D137" s="234"/>
      <c r="E137" s="234"/>
      <c r="F137" s="234"/>
      <c r="G137" s="234"/>
      <c r="H137" s="159"/>
      <c r="I137" s="159"/>
      <c r="J137" s="159">
        <f t="shared" ref="J137:L137" si="548">SUM(J138:J140)</f>
        <v>0</v>
      </c>
      <c r="K137" s="159">
        <f t="shared" si="548"/>
        <v>0</v>
      </c>
      <c r="L137" s="159">
        <f t="shared" si="548"/>
        <v>2926</v>
      </c>
      <c r="M137" s="159">
        <f>SUM(M138:M140)</f>
        <v>2926</v>
      </c>
      <c r="N137" s="138">
        <f t="shared" ref="N137:O137" si="549">SUM(N138:N138)</f>
        <v>0</v>
      </c>
      <c r="O137" s="138">
        <f t="shared" si="549"/>
        <v>0</v>
      </c>
      <c r="P137" s="234"/>
      <c r="Q137" s="159"/>
      <c r="R137" s="159"/>
      <c r="S137" s="159">
        <f t="shared" ref="S137:U137" si="550">SUM(S138:S140)</f>
        <v>0</v>
      </c>
      <c r="T137" s="159">
        <f t="shared" si="550"/>
        <v>0</v>
      </c>
      <c r="U137" s="159">
        <f t="shared" si="550"/>
        <v>2926</v>
      </c>
      <c r="V137" s="159">
        <f>SUM(V138:V140)</f>
        <v>2926</v>
      </c>
      <c r="W137" s="138">
        <f t="shared" ref="W137:X137" si="551">SUM(W138:W138)</f>
        <v>0</v>
      </c>
      <c r="X137" s="138">
        <f t="shared" si="551"/>
        <v>0</v>
      </c>
      <c r="Y137" s="151">
        <v>1</v>
      </c>
      <c r="Z137" s="152" t="s">
        <v>283</v>
      </c>
      <c r="AA137" s="234"/>
      <c r="AB137" s="234"/>
      <c r="AC137" s="234"/>
      <c r="AD137" s="234"/>
      <c r="AE137" s="234"/>
      <c r="AF137" s="159"/>
      <c r="AG137" s="159"/>
      <c r="AH137" s="159">
        <f t="shared" ref="AH137:AI137" si="552">SUM(AH138:AH140)</f>
        <v>0</v>
      </c>
      <c r="AI137" s="159">
        <f t="shared" si="552"/>
        <v>0</v>
      </c>
      <c r="AJ137" s="159">
        <f>SUM(AJ138:AJ145)</f>
        <v>14744</v>
      </c>
      <c r="AK137" s="159">
        <f>SUM(AK138:AK145)</f>
        <v>14744</v>
      </c>
      <c r="AL137" s="160">
        <f t="shared" si="409"/>
        <v>-6119</v>
      </c>
      <c r="AM137" s="159">
        <f t="shared" ref="AM137:AT137" si="553">SUM(AM138:AM145)</f>
        <v>8625</v>
      </c>
      <c r="AN137" s="159">
        <f t="shared" si="553"/>
        <v>3205</v>
      </c>
      <c r="AO137" s="159">
        <f t="shared" si="553"/>
        <v>4105</v>
      </c>
      <c r="AP137" s="159">
        <f t="shared" si="553"/>
        <v>1315</v>
      </c>
      <c r="AQ137" s="159">
        <f t="shared" si="553"/>
        <v>0</v>
      </c>
      <c r="AR137" s="159">
        <f t="shared" si="553"/>
        <v>0</v>
      </c>
      <c r="AS137" s="159">
        <f t="shared" si="553"/>
        <v>0</v>
      </c>
      <c r="AT137" s="159">
        <f t="shared" si="553"/>
        <v>0</v>
      </c>
      <c r="AU137" s="229">
        <v>1</v>
      </c>
      <c r="AV137" s="230" t="s">
        <v>283</v>
      </c>
      <c r="AW137" s="239"/>
      <c r="AX137" s="239"/>
      <c r="AY137" s="239"/>
      <c r="AZ137" s="239"/>
      <c r="BA137" s="239"/>
      <c r="BB137" s="226"/>
      <c r="BC137" s="226"/>
      <c r="BD137" s="226">
        <f t="shared" ref="BD137:BE137" si="554">SUM(BD138:BD140)</f>
        <v>0</v>
      </c>
      <c r="BE137" s="226">
        <f t="shared" si="554"/>
        <v>0</v>
      </c>
      <c r="BF137" s="226">
        <f>SUM(BF138:BF145)</f>
        <v>5744</v>
      </c>
      <c r="BG137" s="226">
        <f>SUM(BG138:BG145)</f>
        <v>5744</v>
      </c>
      <c r="BH137" s="193">
        <f t="shared" si="411"/>
        <v>-1278</v>
      </c>
      <c r="BI137" s="226">
        <f t="shared" ref="BI137:BP137" si="555">SUM(BI138:BI145)</f>
        <v>4466</v>
      </c>
      <c r="BJ137" s="226">
        <f t="shared" si="555"/>
        <v>2926</v>
      </c>
      <c r="BK137" s="226">
        <f t="shared" si="555"/>
        <v>1540</v>
      </c>
      <c r="BL137" s="226">
        <f t="shared" si="555"/>
        <v>0</v>
      </c>
      <c r="BM137" s="226">
        <f t="shared" si="555"/>
        <v>0</v>
      </c>
      <c r="BN137" s="226">
        <f t="shared" si="555"/>
        <v>0</v>
      </c>
      <c r="BO137" s="226">
        <f t="shared" si="555"/>
        <v>0</v>
      </c>
      <c r="BP137" s="226">
        <f t="shared" si="555"/>
        <v>0</v>
      </c>
      <c r="BQ137" s="229">
        <v>1</v>
      </c>
      <c r="BR137" s="230" t="s">
        <v>283</v>
      </c>
      <c r="BS137" s="239"/>
      <c r="BT137" s="239"/>
      <c r="BU137" s="239"/>
      <c r="BV137" s="239"/>
      <c r="BW137" s="239"/>
      <c r="BX137" s="226"/>
      <c r="BY137" s="226"/>
      <c r="BZ137" s="226">
        <f t="shared" ref="BZ137:CA137" si="556">SUM(BZ138:BZ140)</f>
        <v>0</v>
      </c>
      <c r="CA137" s="226">
        <f t="shared" si="556"/>
        <v>0</v>
      </c>
      <c r="CB137" s="226">
        <f>SUM(CB138:CB145)</f>
        <v>5744</v>
      </c>
      <c r="CC137" s="226">
        <f>SUM(CC138:CC145)</f>
        <v>5744</v>
      </c>
      <c r="CD137" s="193">
        <f t="shared" si="455"/>
        <v>-1278</v>
      </c>
      <c r="CE137" s="226">
        <f t="shared" ref="CE137:CL137" si="557">SUM(CE138:CE145)</f>
        <v>4466</v>
      </c>
      <c r="CF137" s="226">
        <f t="shared" si="557"/>
        <v>2926</v>
      </c>
      <c r="CG137" s="226">
        <f t="shared" si="557"/>
        <v>1540</v>
      </c>
      <c r="CH137" s="226">
        <f t="shared" si="557"/>
        <v>0</v>
      </c>
      <c r="CI137" s="226">
        <f t="shared" si="557"/>
        <v>0</v>
      </c>
      <c r="CJ137" s="226">
        <f t="shared" si="557"/>
        <v>0</v>
      </c>
      <c r="CK137" s="226">
        <f t="shared" si="557"/>
        <v>0</v>
      </c>
      <c r="CL137" s="226">
        <f t="shared" si="557"/>
        <v>0</v>
      </c>
      <c r="CM137" s="229">
        <v>1</v>
      </c>
      <c r="CN137" s="230" t="s">
        <v>283</v>
      </c>
      <c r="CO137" s="239"/>
      <c r="CP137" s="239"/>
      <c r="CQ137" s="239"/>
      <c r="CR137" s="239"/>
      <c r="CS137" s="239"/>
      <c r="CT137" s="226"/>
      <c r="CU137" s="226"/>
      <c r="CV137" s="226">
        <f t="shared" ref="CV137:CW137" si="558">SUM(CV138:CV140)</f>
        <v>0</v>
      </c>
      <c r="CW137" s="226">
        <f t="shared" si="558"/>
        <v>0</v>
      </c>
      <c r="CX137" s="226">
        <f>SUM(CX138:CX145)</f>
        <v>5744</v>
      </c>
      <c r="CY137" s="226">
        <f>SUM(CY138:CY145)</f>
        <v>5744</v>
      </c>
      <c r="CZ137" s="193">
        <f t="shared" si="522"/>
        <v>-1278</v>
      </c>
      <c r="DA137" s="226">
        <f t="shared" ref="DA137:DH137" si="559">SUM(DA138:DA145)</f>
        <v>4466</v>
      </c>
      <c r="DB137" s="226">
        <f t="shared" si="559"/>
        <v>2926</v>
      </c>
      <c r="DC137" s="226">
        <f t="shared" si="559"/>
        <v>1540</v>
      </c>
      <c r="DD137" s="226">
        <f t="shared" si="559"/>
        <v>0</v>
      </c>
      <c r="DE137" s="226">
        <f t="shared" si="559"/>
        <v>0</v>
      </c>
      <c r="DF137" s="226">
        <f t="shared" si="559"/>
        <v>0</v>
      </c>
      <c r="DG137" s="226">
        <f t="shared" si="559"/>
        <v>0</v>
      </c>
      <c r="DH137" s="226">
        <f t="shared" si="559"/>
        <v>0</v>
      </c>
      <c r="DI137" s="151">
        <v>1</v>
      </c>
      <c r="DJ137" s="152" t="s">
        <v>283</v>
      </c>
      <c r="DK137" s="234"/>
      <c r="DL137" s="234"/>
      <c r="DM137" s="234"/>
      <c r="DN137" s="234"/>
      <c r="DO137" s="234"/>
      <c r="DP137" s="159"/>
      <c r="DQ137" s="159"/>
      <c r="DR137" s="159">
        <f t="shared" ref="DR137:DS137" si="560">SUM(DR138:DR140)</f>
        <v>0</v>
      </c>
      <c r="DS137" s="159">
        <f t="shared" si="560"/>
        <v>0</v>
      </c>
      <c r="DT137" s="159">
        <f>SUM(DT138:DT148)</f>
        <v>17489</v>
      </c>
      <c r="DU137" s="159">
        <f>SUM(DU138:DU148)</f>
        <v>17489</v>
      </c>
      <c r="DV137" s="160">
        <f t="shared" si="524"/>
        <v>-13023</v>
      </c>
      <c r="DW137" s="159">
        <f t="shared" ref="DW137:ED137" si="561">SUM(DW138:DW145)</f>
        <v>4466</v>
      </c>
      <c r="DX137" s="159">
        <f t="shared" si="561"/>
        <v>2926</v>
      </c>
      <c r="DY137" s="159">
        <f t="shared" si="561"/>
        <v>1540</v>
      </c>
      <c r="DZ137" s="159">
        <f t="shared" si="561"/>
        <v>0</v>
      </c>
      <c r="EA137" s="159">
        <f t="shared" si="561"/>
        <v>0</v>
      </c>
      <c r="EB137" s="159">
        <f t="shared" si="561"/>
        <v>0</v>
      </c>
      <c r="EC137" s="159">
        <f t="shared" si="561"/>
        <v>0</v>
      </c>
      <c r="ED137" s="159">
        <f t="shared" si="561"/>
        <v>0</v>
      </c>
      <c r="EE137" s="336">
        <v>1</v>
      </c>
      <c r="EF137" s="337" t="s">
        <v>283</v>
      </c>
      <c r="EG137" s="322"/>
      <c r="EH137" s="322"/>
      <c r="EI137" s="322"/>
      <c r="EJ137" s="322"/>
      <c r="EK137" s="322"/>
      <c r="EL137" s="324"/>
      <c r="EM137" s="324"/>
      <c r="EN137" s="324">
        <f t="shared" ref="EN137:EO137" si="562">SUM(EN138:EN140)</f>
        <v>0</v>
      </c>
      <c r="EO137" s="324">
        <f t="shared" si="562"/>
        <v>0</v>
      </c>
      <c r="EP137" s="324">
        <f>SUM(EP138:EP148)</f>
        <v>17489</v>
      </c>
      <c r="EQ137" s="324">
        <f>SUM(EQ138:EQ148)</f>
        <v>17489</v>
      </c>
      <c r="ER137" s="329">
        <f t="shared" si="517"/>
        <v>-13023</v>
      </c>
      <c r="ES137" s="324">
        <f t="shared" ref="ES137:EZ137" si="563">SUM(ES138:ES145)</f>
        <v>4466</v>
      </c>
      <c r="ET137" s="324">
        <f t="shared" si="563"/>
        <v>2926</v>
      </c>
      <c r="EU137" s="324">
        <f t="shared" si="563"/>
        <v>1540</v>
      </c>
      <c r="EV137" s="324">
        <f t="shared" si="563"/>
        <v>0</v>
      </c>
      <c r="EW137" s="324">
        <f t="shared" si="563"/>
        <v>0</v>
      </c>
      <c r="EX137" s="324">
        <f t="shared" si="563"/>
        <v>0</v>
      </c>
      <c r="EY137" s="324">
        <f t="shared" si="563"/>
        <v>0</v>
      </c>
      <c r="EZ137" s="324">
        <f t="shared" si="563"/>
        <v>0</v>
      </c>
      <c r="FA137" s="322"/>
      <c r="FB137" s="221"/>
    </row>
    <row r="138" spans="1:161" s="154" customFormat="1" ht="56.25" hidden="1" customHeight="1">
      <c r="A138" s="130" t="s">
        <v>15</v>
      </c>
      <c r="B138" s="133" t="s">
        <v>331</v>
      </c>
      <c r="C138" s="153"/>
      <c r="D138" s="153" t="s">
        <v>322</v>
      </c>
      <c r="E138" s="153" t="s">
        <v>240</v>
      </c>
      <c r="F138" s="213">
        <v>2021</v>
      </c>
      <c r="G138" s="153" t="s">
        <v>502</v>
      </c>
      <c r="H138" s="160">
        <f>I138</f>
        <v>926</v>
      </c>
      <c r="I138" s="160">
        <v>926</v>
      </c>
      <c r="J138" s="160"/>
      <c r="K138" s="160"/>
      <c r="L138" s="160">
        <f t="shared" ref="L138" si="564">M138</f>
        <v>926</v>
      </c>
      <c r="M138" s="160">
        <v>926</v>
      </c>
      <c r="N138" s="217">
        <v>0</v>
      </c>
      <c r="O138" s="217">
        <v>0</v>
      </c>
      <c r="P138" s="153" t="s">
        <v>502</v>
      </c>
      <c r="Q138" s="160">
        <f>R138</f>
        <v>926</v>
      </c>
      <c r="R138" s="160">
        <v>926</v>
      </c>
      <c r="S138" s="160"/>
      <c r="T138" s="160"/>
      <c r="U138" s="160">
        <f t="shared" ref="U138" si="565">V138</f>
        <v>926</v>
      </c>
      <c r="V138" s="160">
        <v>926</v>
      </c>
      <c r="W138" s="217">
        <v>0</v>
      </c>
      <c r="X138" s="217">
        <v>0</v>
      </c>
      <c r="Y138" s="130" t="s">
        <v>15</v>
      </c>
      <c r="Z138" s="133" t="s">
        <v>331</v>
      </c>
      <c r="AA138" s="132">
        <v>7910752</v>
      </c>
      <c r="AB138" s="153" t="s">
        <v>322</v>
      </c>
      <c r="AC138" s="153" t="s">
        <v>240</v>
      </c>
      <c r="AD138" s="213">
        <v>2021</v>
      </c>
      <c r="AE138" s="153" t="s">
        <v>502</v>
      </c>
      <c r="AF138" s="160">
        <f>AG138</f>
        <v>926</v>
      </c>
      <c r="AG138" s="160">
        <v>926</v>
      </c>
      <c r="AH138" s="160"/>
      <c r="AI138" s="160"/>
      <c r="AJ138" s="160">
        <f t="shared" ref="AJ138" si="566">AK138</f>
        <v>926</v>
      </c>
      <c r="AK138" s="160">
        <v>926</v>
      </c>
      <c r="AL138" s="160">
        <f t="shared" si="409"/>
        <v>0</v>
      </c>
      <c r="AM138" s="160">
        <f t="shared" si="410"/>
        <v>926</v>
      </c>
      <c r="AN138" s="160">
        <v>926</v>
      </c>
      <c r="AO138" s="160"/>
      <c r="AP138" s="160"/>
      <c r="AQ138" s="160"/>
      <c r="AR138" s="160"/>
      <c r="AS138" s="217">
        <v>0</v>
      </c>
      <c r="AT138" s="217">
        <v>0</v>
      </c>
      <c r="AU138" s="202" t="s">
        <v>15</v>
      </c>
      <c r="AV138" s="204" t="s">
        <v>331</v>
      </c>
      <c r="AW138" s="201">
        <v>7910752</v>
      </c>
      <c r="AX138" s="208" t="s">
        <v>322</v>
      </c>
      <c r="AY138" s="208" t="s">
        <v>240</v>
      </c>
      <c r="AZ138" s="209">
        <v>2021</v>
      </c>
      <c r="BA138" s="208" t="s">
        <v>502</v>
      </c>
      <c r="BB138" s="193">
        <f>BC138</f>
        <v>926</v>
      </c>
      <c r="BC138" s="193">
        <v>926</v>
      </c>
      <c r="BD138" s="193"/>
      <c r="BE138" s="193"/>
      <c r="BF138" s="193">
        <f t="shared" ref="BF138" si="567">BG138</f>
        <v>926</v>
      </c>
      <c r="BG138" s="193">
        <v>926</v>
      </c>
      <c r="BH138" s="193">
        <f t="shared" si="411"/>
        <v>0</v>
      </c>
      <c r="BI138" s="193">
        <f t="shared" ref="BI138:BI145" si="568">BJ138+BK138+BL138+BM138+BN138</f>
        <v>926</v>
      </c>
      <c r="BJ138" s="193">
        <v>926</v>
      </c>
      <c r="BK138" s="193"/>
      <c r="BL138" s="193"/>
      <c r="BM138" s="193"/>
      <c r="BN138" s="193"/>
      <c r="BO138" s="203">
        <v>0</v>
      </c>
      <c r="BP138" s="203">
        <v>0</v>
      </c>
      <c r="BQ138" s="202" t="s">
        <v>15</v>
      </c>
      <c r="BR138" s="204" t="s">
        <v>331</v>
      </c>
      <c r="BS138" s="201">
        <v>7910752</v>
      </c>
      <c r="BT138" s="208" t="s">
        <v>322</v>
      </c>
      <c r="BU138" s="208" t="s">
        <v>240</v>
      </c>
      <c r="BV138" s="209">
        <v>2021</v>
      </c>
      <c r="BW138" s="208" t="s">
        <v>502</v>
      </c>
      <c r="BX138" s="193">
        <f>BY138</f>
        <v>926</v>
      </c>
      <c r="BY138" s="193">
        <v>926</v>
      </c>
      <c r="BZ138" s="193"/>
      <c r="CA138" s="193"/>
      <c r="CB138" s="193">
        <f t="shared" ref="CB138" si="569">CC138</f>
        <v>926</v>
      </c>
      <c r="CC138" s="193">
        <v>926</v>
      </c>
      <c r="CD138" s="193">
        <f t="shared" si="455"/>
        <v>0</v>
      </c>
      <c r="CE138" s="193">
        <f t="shared" ref="CE138:CE141" si="570">CF138+CG138+CH138+CI138+CJ138</f>
        <v>926</v>
      </c>
      <c r="CF138" s="193">
        <v>926</v>
      </c>
      <c r="CG138" s="193"/>
      <c r="CH138" s="193"/>
      <c r="CI138" s="193"/>
      <c r="CJ138" s="193"/>
      <c r="CK138" s="203">
        <v>0</v>
      </c>
      <c r="CL138" s="203">
        <v>0</v>
      </c>
      <c r="CM138" s="202" t="s">
        <v>15</v>
      </c>
      <c r="CN138" s="204" t="s">
        <v>331</v>
      </c>
      <c r="CO138" s="201">
        <v>7910752</v>
      </c>
      <c r="CP138" s="208" t="s">
        <v>322</v>
      </c>
      <c r="CQ138" s="208" t="s">
        <v>240</v>
      </c>
      <c r="CR138" s="209">
        <v>2021</v>
      </c>
      <c r="CS138" s="208" t="s">
        <v>502</v>
      </c>
      <c r="CT138" s="193">
        <f>CU138</f>
        <v>926</v>
      </c>
      <c r="CU138" s="193">
        <v>926</v>
      </c>
      <c r="CV138" s="193"/>
      <c r="CW138" s="193"/>
      <c r="CX138" s="193">
        <f t="shared" ref="CX138" si="571">CY138</f>
        <v>926</v>
      </c>
      <c r="CY138" s="193">
        <v>926</v>
      </c>
      <c r="CZ138" s="193">
        <f t="shared" si="522"/>
        <v>0</v>
      </c>
      <c r="DA138" s="193">
        <f t="shared" ref="DA138:DA141" si="572">DB138+DC138+DD138+DE138+DF138</f>
        <v>926</v>
      </c>
      <c r="DB138" s="193">
        <v>926</v>
      </c>
      <c r="DC138" s="193"/>
      <c r="DD138" s="193"/>
      <c r="DE138" s="193"/>
      <c r="DF138" s="193"/>
      <c r="DG138" s="203">
        <v>0</v>
      </c>
      <c r="DH138" s="203">
        <v>0</v>
      </c>
      <c r="DI138" s="130" t="s">
        <v>15</v>
      </c>
      <c r="DJ138" s="133" t="s">
        <v>331</v>
      </c>
      <c r="DK138" s="132">
        <v>7910752</v>
      </c>
      <c r="DL138" s="153" t="s">
        <v>322</v>
      </c>
      <c r="DM138" s="153" t="s">
        <v>240</v>
      </c>
      <c r="DN138" s="213">
        <v>2021</v>
      </c>
      <c r="DO138" s="153" t="s">
        <v>502</v>
      </c>
      <c r="DP138" s="160">
        <f>DQ138</f>
        <v>926</v>
      </c>
      <c r="DQ138" s="160">
        <v>926</v>
      </c>
      <c r="DR138" s="160"/>
      <c r="DS138" s="160"/>
      <c r="DT138" s="160">
        <f t="shared" ref="DT138" si="573">DU138</f>
        <v>926</v>
      </c>
      <c r="DU138" s="160">
        <v>926</v>
      </c>
      <c r="DV138" s="160">
        <f t="shared" si="524"/>
        <v>0</v>
      </c>
      <c r="DW138" s="160">
        <f t="shared" ref="DW138:DW141" si="574">DX138+DY138+DZ138+EA138+EB138</f>
        <v>926</v>
      </c>
      <c r="DX138" s="160">
        <v>926</v>
      </c>
      <c r="DY138" s="160"/>
      <c r="DZ138" s="160"/>
      <c r="EA138" s="160"/>
      <c r="EB138" s="160"/>
      <c r="EC138" s="217">
        <v>0</v>
      </c>
      <c r="ED138" s="217">
        <v>0</v>
      </c>
      <c r="EE138" s="326" t="s">
        <v>15</v>
      </c>
      <c r="EF138" s="335" t="s">
        <v>331</v>
      </c>
      <c r="EG138" s="328">
        <v>7910752</v>
      </c>
      <c r="EH138" s="338" t="s">
        <v>322</v>
      </c>
      <c r="EI138" s="338" t="s">
        <v>240</v>
      </c>
      <c r="EJ138" s="340">
        <v>2021</v>
      </c>
      <c r="EK138" s="338" t="s">
        <v>502</v>
      </c>
      <c r="EL138" s="329">
        <f>EM138</f>
        <v>926</v>
      </c>
      <c r="EM138" s="329">
        <v>926</v>
      </c>
      <c r="EN138" s="329"/>
      <c r="EO138" s="329"/>
      <c r="EP138" s="329">
        <f t="shared" ref="EP138" si="575">EQ138</f>
        <v>926</v>
      </c>
      <c r="EQ138" s="329">
        <v>926</v>
      </c>
      <c r="ER138" s="329">
        <f t="shared" si="517"/>
        <v>0</v>
      </c>
      <c r="ES138" s="329">
        <f t="shared" ref="ES138:ES141" si="576">ET138+EU138+EV138+EW138+EX138</f>
        <v>926</v>
      </c>
      <c r="ET138" s="329">
        <v>926</v>
      </c>
      <c r="EU138" s="329"/>
      <c r="EV138" s="329"/>
      <c r="EW138" s="329"/>
      <c r="EX138" s="329"/>
      <c r="EY138" s="330">
        <v>0</v>
      </c>
      <c r="EZ138" s="330">
        <v>0</v>
      </c>
      <c r="FA138" s="338"/>
      <c r="FB138" s="221"/>
      <c r="FE138" s="180"/>
    </row>
    <row r="139" spans="1:161" s="154" customFormat="1" ht="56.25" hidden="1" customHeight="1">
      <c r="A139" s="130" t="s">
        <v>15</v>
      </c>
      <c r="B139" s="133" t="s">
        <v>350</v>
      </c>
      <c r="C139" s="153"/>
      <c r="D139" s="153" t="s">
        <v>333</v>
      </c>
      <c r="E139" s="153" t="s">
        <v>239</v>
      </c>
      <c r="F139" s="213">
        <v>2021</v>
      </c>
      <c r="G139" s="153" t="s">
        <v>503</v>
      </c>
      <c r="H139" s="160">
        <v>3831.879504</v>
      </c>
      <c r="I139" s="160">
        <v>1710</v>
      </c>
      <c r="J139" s="160"/>
      <c r="K139" s="160"/>
      <c r="L139" s="160">
        <v>1710</v>
      </c>
      <c r="M139" s="160">
        <v>1710</v>
      </c>
      <c r="N139" s="217"/>
      <c r="O139" s="217"/>
      <c r="P139" s="153" t="s">
        <v>503</v>
      </c>
      <c r="Q139" s="160">
        <v>3831.879504</v>
      </c>
      <c r="R139" s="160">
        <v>1710</v>
      </c>
      <c r="S139" s="160"/>
      <c r="T139" s="160"/>
      <c r="U139" s="160">
        <v>1710</v>
      </c>
      <c r="V139" s="160">
        <v>1710</v>
      </c>
      <c r="W139" s="217"/>
      <c r="X139" s="217"/>
      <c r="Y139" s="130" t="s">
        <v>15</v>
      </c>
      <c r="Z139" s="133" t="s">
        <v>350</v>
      </c>
      <c r="AA139" s="132">
        <v>7917298</v>
      </c>
      <c r="AB139" s="153" t="s">
        <v>333</v>
      </c>
      <c r="AC139" s="153" t="s">
        <v>239</v>
      </c>
      <c r="AD139" s="213">
        <v>2021</v>
      </c>
      <c r="AE139" s="153" t="s">
        <v>503</v>
      </c>
      <c r="AF139" s="160">
        <v>3831.879504</v>
      </c>
      <c r="AG139" s="160">
        <v>1710</v>
      </c>
      <c r="AH139" s="160"/>
      <c r="AI139" s="160"/>
      <c r="AJ139" s="160">
        <v>1710</v>
      </c>
      <c r="AK139" s="160">
        <v>1710</v>
      </c>
      <c r="AL139" s="160">
        <f t="shared" si="409"/>
        <v>0</v>
      </c>
      <c r="AM139" s="160">
        <f t="shared" si="410"/>
        <v>1710</v>
      </c>
      <c r="AN139" s="160">
        <v>1710</v>
      </c>
      <c r="AO139" s="160"/>
      <c r="AP139" s="160"/>
      <c r="AQ139" s="160"/>
      <c r="AR139" s="160"/>
      <c r="AS139" s="217"/>
      <c r="AT139" s="217"/>
      <c r="AU139" s="202" t="s">
        <v>15</v>
      </c>
      <c r="AV139" s="204" t="s">
        <v>350</v>
      </c>
      <c r="AW139" s="201">
        <v>7917298</v>
      </c>
      <c r="AX139" s="208" t="s">
        <v>333</v>
      </c>
      <c r="AY139" s="208" t="s">
        <v>239</v>
      </c>
      <c r="AZ139" s="209">
        <v>2021</v>
      </c>
      <c r="BA139" s="208" t="s">
        <v>503</v>
      </c>
      <c r="BB139" s="193">
        <v>3831.879504</v>
      </c>
      <c r="BC139" s="193">
        <v>1710</v>
      </c>
      <c r="BD139" s="193"/>
      <c r="BE139" s="193"/>
      <c r="BF139" s="193">
        <f>BG139</f>
        <v>476.55726400000003</v>
      </c>
      <c r="BG139" s="193">
        <f>1710-1233.442736</f>
        <v>476.55726400000003</v>
      </c>
      <c r="BH139" s="193">
        <f t="shared" si="411"/>
        <v>1233.442736</v>
      </c>
      <c r="BI139" s="193">
        <f t="shared" si="568"/>
        <v>1710</v>
      </c>
      <c r="BJ139" s="193">
        <v>1710</v>
      </c>
      <c r="BK139" s="193"/>
      <c r="BL139" s="193"/>
      <c r="BM139" s="193"/>
      <c r="BN139" s="193"/>
      <c r="BO139" s="203"/>
      <c r="BP139" s="203"/>
      <c r="BQ139" s="202" t="s">
        <v>15</v>
      </c>
      <c r="BR139" s="204" t="s">
        <v>350</v>
      </c>
      <c r="BS139" s="201">
        <v>7917298</v>
      </c>
      <c r="BT139" s="208" t="s">
        <v>333</v>
      </c>
      <c r="BU139" s="208" t="s">
        <v>239</v>
      </c>
      <c r="BV139" s="209">
        <v>2021</v>
      </c>
      <c r="BW139" s="208" t="s">
        <v>503</v>
      </c>
      <c r="BX139" s="193">
        <v>3831.879504</v>
      </c>
      <c r="BY139" s="193">
        <v>1710</v>
      </c>
      <c r="BZ139" s="193"/>
      <c r="CA139" s="193"/>
      <c r="CB139" s="193">
        <f>CC139</f>
        <v>476.55726400000003</v>
      </c>
      <c r="CC139" s="193">
        <f>1710-1233.442736</f>
        <v>476.55726400000003</v>
      </c>
      <c r="CD139" s="193">
        <f t="shared" si="455"/>
        <v>1233.442736</v>
      </c>
      <c r="CE139" s="193">
        <f t="shared" si="570"/>
        <v>1710</v>
      </c>
      <c r="CF139" s="193">
        <v>1710</v>
      </c>
      <c r="CG139" s="193"/>
      <c r="CH139" s="193"/>
      <c r="CI139" s="193"/>
      <c r="CJ139" s="193"/>
      <c r="CK139" s="203"/>
      <c r="CL139" s="203"/>
      <c r="CM139" s="202" t="s">
        <v>15</v>
      </c>
      <c r="CN139" s="204" t="s">
        <v>350</v>
      </c>
      <c r="CO139" s="201">
        <v>7917298</v>
      </c>
      <c r="CP139" s="208" t="s">
        <v>333</v>
      </c>
      <c r="CQ139" s="208" t="s">
        <v>239</v>
      </c>
      <c r="CR139" s="209">
        <v>2021</v>
      </c>
      <c r="CS139" s="208" t="s">
        <v>503</v>
      </c>
      <c r="CT139" s="193">
        <v>3831.879504</v>
      </c>
      <c r="CU139" s="193">
        <v>1710</v>
      </c>
      <c r="CV139" s="193"/>
      <c r="CW139" s="193"/>
      <c r="CX139" s="193">
        <f>CY139</f>
        <v>476.55726400000003</v>
      </c>
      <c r="CY139" s="193">
        <f>1710-1233.442736</f>
        <v>476.55726400000003</v>
      </c>
      <c r="CZ139" s="193">
        <f t="shared" si="522"/>
        <v>1233.442736</v>
      </c>
      <c r="DA139" s="193">
        <f t="shared" si="572"/>
        <v>1710</v>
      </c>
      <c r="DB139" s="193">
        <v>1710</v>
      </c>
      <c r="DC139" s="193"/>
      <c r="DD139" s="193"/>
      <c r="DE139" s="193"/>
      <c r="DF139" s="193"/>
      <c r="DG139" s="203"/>
      <c r="DH139" s="203"/>
      <c r="DI139" s="130" t="s">
        <v>15</v>
      </c>
      <c r="DJ139" s="133" t="s">
        <v>350</v>
      </c>
      <c r="DK139" s="132">
        <v>7917298</v>
      </c>
      <c r="DL139" s="153" t="s">
        <v>333</v>
      </c>
      <c r="DM139" s="153" t="s">
        <v>239</v>
      </c>
      <c r="DN139" s="213">
        <v>2021</v>
      </c>
      <c r="DO139" s="153" t="s">
        <v>503</v>
      </c>
      <c r="DP139" s="160">
        <v>3831.879504</v>
      </c>
      <c r="DQ139" s="160">
        <v>1710</v>
      </c>
      <c r="DR139" s="160"/>
      <c r="DS139" s="160"/>
      <c r="DT139" s="160">
        <f>DU139</f>
        <v>476.55726400000003</v>
      </c>
      <c r="DU139" s="160">
        <f>1710-1233.442736</f>
        <v>476.55726400000003</v>
      </c>
      <c r="DV139" s="160">
        <f t="shared" si="524"/>
        <v>1233.442736</v>
      </c>
      <c r="DW139" s="160">
        <f t="shared" si="574"/>
        <v>1710</v>
      </c>
      <c r="DX139" s="160">
        <v>1710</v>
      </c>
      <c r="DY139" s="160"/>
      <c r="DZ139" s="160"/>
      <c r="EA139" s="160"/>
      <c r="EB139" s="160"/>
      <c r="EC139" s="217"/>
      <c r="ED139" s="217"/>
      <c r="EE139" s="326" t="s">
        <v>15</v>
      </c>
      <c r="EF139" s="335" t="s">
        <v>350</v>
      </c>
      <c r="EG139" s="328">
        <v>7917298</v>
      </c>
      <c r="EH139" s="338" t="s">
        <v>333</v>
      </c>
      <c r="EI139" s="338" t="s">
        <v>239</v>
      </c>
      <c r="EJ139" s="340">
        <v>2021</v>
      </c>
      <c r="EK139" s="338" t="s">
        <v>503</v>
      </c>
      <c r="EL139" s="329">
        <v>3831.879504</v>
      </c>
      <c r="EM139" s="329">
        <v>1710</v>
      </c>
      <c r="EN139" s="329"/>
      <c r="EO139" s="329"/>
      <c r="EP139" s="329">
        <f>EQ139</f>
        <v>476.55726400000003</v>
      </c>
      <c r="EQ139" s="329">
        <f>1710-1233.442736</f>
        <v>476.55726400000003</v>
      </c>
      <c r="ER139" s="329">
        <f t="shared" si="517"/>
        <v>1233.442736</v>
      </c>
      <c r="ES139" s="329">
        <f t="shared" si="576"/>
        <v>1710</v>
      </c>
      <c r="ET139" s="329">
        <v>1710</v>
      </c>
      <c r="EU139" s="329"/>
      <c r="EV139" s="329"/>
      <c r="EW139" s="329"/>
      <c r="EX139" s="329"/>
      <c r="EY139" s="330"/>
      <c r="EZ139" s="330"/>
      <c r="FA139" s="331"/>
      <c r="FB139" s="221"/>
      <c r="FE139" s="180"/>
    </row>
    <row r="140" spans="1:161" s="154" customFormat="1" ht="56.25" hidden="1" customHeight="1">
      <c r="A140" s="130" t="s">
        <v>15</v>
      </c>
      <c r="B140" s="133" t="s">
        <v>342</v>
      </c>
      <c r="C140" s="153"/>
      <c r="D140" s="153" t="s">
        <v>333</v>
      </c>
      <c r="E140" s="153" t="s">
        <v>239</v>
      </c>
      <c r="F140" s="213">
        <v>2021</v>
      </c>
      <c r="G140" s="153" t="s">
        <v>504</v>
      </c>
      <c r="H140" s="160">
        <v>290</v>
      </c>
      <c r="I140" s="160">
        <v>290</v>
      </c>
      <c r="J140" s="160"/>
      <c r="K140" s="160"/>
      <c r="L140" s="160">
        <v>290</v>
      </c>
      <c r="M140" s="160">
        <v>290</v>
      </c>
      <c r="N140" s="217"/>
      <c r="O140" s="217"/>
      <c r="P140" s="153" t="s">
        <v>504</v>
      </c>
      <c r="Q140" s="160">
        <v>290</v>
      </c>
      <c r="R140" s="160">
        <v>290</v>
      </c>
      <c r="S140" s="160"/>
      <c r="T140" s="160"/>
      <c r="U140" s="160">
        <v>290</v>
      </c>
      <c r="V140" s="160">
        <v>290</v>
      </c>
      <c r="W140" s="217"/>
      <c r="X140" s="217"/>
      <c r="Y140" s="130" t="s">
        <v>15</v>
      </c>
      <c r="Z140" s="133" t="s">
        <v>342</v>
      </c>
      <c r="AA140" s="132">
        <v>7916752</v>
      </c>
      <c r="AB140" s="153" t="s">
        <v>333</v>
      </c>
      <c r="AC140" s="153" t="s">
        <v>239</v>
      </c>
      <c r="AD140" s="213">
        <v>2021</v>
      </c>
      <c r="AE140" s="153" t="s">
        <v>504</v>
      </c>
      <c r="AF140" s="160">
        <v>290</v>
      </c>
      <c r="AG140" s="160">
        <v>290</v>
      </c>
      <c r="AH140" s="160"/>
      <c r="AI140" s="160"/>
      <c r="AJ140" s="160">
        <v>290</v>
      </c>
      <c r="AK140" s="160">
        <v>290</v>
      </c>
      <c r="AL140" s="160">
        <f t="shared" si="409"/>
        <v>0</v>
      </c>
      <c r="AM140" s="160">
        <f t="shared" si="410"/>
        <v>290</v>
      </c>
      <c r="AN140" s="160">
        <v>290</v>
      </c>
      <c r="AO140" s="160"/>
      <c r="AP140" s="160"/>
      <c r="AQ140" s="160"/>
      <c r="AR140" s="160"/>
      <c r="AS140" s="217"/>
      <c r="AT140" s="217"/>
      <c r="AU140" s="202" t="s">
        <v>15</v>
      </c>
      <c r="AV140" s="204" t="s">
        <v>342</v>
      </c>
      <c r="AW140" s="201">
        <v>7916752</v>
      </c>
      <c r="AX140" s="208" t="s">
        <v>333</v>
      </c>
      <c r="AY140" s="208" t="s">
        <v>239</v>
      </c>
      <c r="AZ140" s="209">
        <v>2021</v>
      </c>
      <c r="BA140" s="208" t="s">
        <v>504</v>
      </c>
      <c r="BB140" s="193">
        <v>290</v>
      </c>
      <c r="BC140" s="193">
        <v>290</v>
      </c>
      <c r="BD140" s="193"/>
      <c r="BE140" s="193"/>
      <c r="BF140" s="193">
        <f t="shared" ref="BF140:BF143" si="577">BG140</f>
        <v>290</v>
      </c>
      <c r="BG140" s="193">
        <v>290</v>
      </c>
      <c r="BH140" s="193">
        <f t="shared" si="411"/>
        <v>0</v>
      </c>
      <c r="BI140" s="193">
        <f t="shared" si="568"/>
        <v>290</v>
      </c>
      <c r="BJ140" s="193">
        <v>290</v>
      </c>
      <c r="BK140" s="193"/>
      <c r="BL140" s="193"/>
      <c r="BM140" s="193"/>
      <c r="BN140" s="193"/>
      <c r="BO140" s="203"/>
      <c r="BP140" s="203"/>
      <c r="BQ140" s="202" t="s">
        <v>15</v>
      </c>
      <c r="BR140" s="204" t="s">
        <v>342</v>
      </c>
      <c r="BS140" s="201">
        <v>7916752</v>
      </c>
      <c r="BT140" s="208" t="s">
        <v>333</v>
      </c>
      <c r="BU140" s="208" t="s">
        <v>239</v>
      </c>
      <c r="BV140" s="209">
        <v>2021</v>
      </c>
      <c r="BW140" s="208" t="s">
        <v>504</v>
      </c>
      <c r="BX140" s="193">
        <v>290</v>
      </c>
      <c r="BY140" s="193">
        <v>290</v>
      </c>
      <c r="BZ140" s="193"/>
      <c r="CA140" s="193"/>
      <c r="CB140" s="193">
        <f t="shared" ref="CB140:CB143" si="578">CC140</f>
        <v>290</v>
      </c>
      <c r="CC140" s="193">
        <v>290</v>
      </c>
      <c r="CD140" s="193">
        <f t="shared" si="455"/>
        <v>0</v>
      </c>
      <c r="CE140" s="193">
        <f t="shared" si="570"/>
        <v>290</v>
      </c>
      <c r="CF140" s="193">
        <v>290</v>
      </c>
      <c r="CG140" s="193"/>
      <c r="CH140" s="193"/>
      <c r="CI140" s="193"/>
      <c r="CJ140" s="193"/>
      <c r="CK140" s="203"/>
      <c r="CL140" s="203"/>
      <c r="CM140" s="202" t="s">
        <v>15</v>
      </c>
      <c r="CN140" s="204" t="s">
        <v>342</v>
      </c>
      <c r="CO140" s="201">
        <v>7916752</v>
      </c>
      <c r="CP140" s="208" t="s">
        <v>333</v>
      </c>
      <c r="CQ140" s="208" t="s">
        <v>239</v>
      </c>
      <c r="CR140" s="209">
        <v>2021</v>
      </c>
      <c r="CS140" s="208" t="s">
        <v>504</v>
      </c>
      <c r="CT140" s="193">
        <v>290</v>
      </c>
      <c r="CU140" s="193">
        <v>290</v>
      </c>
      <c r="CV140" s="193"/>
      <c r="CW140" s="193"/>
      <c r="CX140" s="193">
        <f t="shared" ref="CX140:CX143" si="579">CY140</f>
        <v>290</v>
      </c>
      <c r="CY140" s="193">
        <v>290</v>
      </c>
      <c r="CZ140" s="193">
        <f t="shared" si="522"/>
        <v>0</v>
      </c>
      <c r="DA140" s="193">
        <f t="shared" si="572"/>
        <v>290</v>
      </c>
      <c r="DB140" s="193">
        <v>290</v>
      </c>
      <c r="DC140" s="193"/>
      <c r="DD140" s="193"/>
      <c r="DE140" s="193"/>
      <c r="DF140" s="193"/>
      <c r="DG140" s="203"/>
      <c r="DH140" s="203"/>
      <c r="DI140" s="130" t="s">
        <v>15</v>
      </c>
      <c r="DJ140" s="133" t="s">
        <v>342</v>
      </c>
      <c r="DK140" s="132">
        <v>7916752</v>
      </c>
      <c r="DL140" s="153" t="s">
        <v>333</v>
      </c>
      <c r="DM140" s="153" t="s">
        <v>239</v>
      </c>
      <c r="DN140" s="213">
        <v>2021</v>
      </c>
      <c r="DO140" s="153" t="s">
        <v>504</v>
      </c>
      <c r="DP140" s="160">
        <v>290</v>
      </c>
      <c r="DQ140" s="160">
        <v>290</v>
      </c>
      <c r="DR140" s="160"/>
      <c r="DS140" s="160"/>
      <c r="DT140" s="160">
        <f t="shared" ref="DT140:DT143" si="580">DU140</f>
        <v>290</v>
      </c>
      <c r="DU140" s="160">
        <v>290</v>
      </c>
      <c r="DV140" s="160">
        <f t="shared" si="524"/>
        <v>0</v>
      </c>
      <c r="DW140" s="160">
        <f t="shared" si="574"/>
        <v>290</v>
      </c>
      <c r="DX140" s="160">
        <v>290</v>
      </c>
      <c r="DY140" s="160"/>
      <c r="DZ140" s="160"/>
      <c r="EA140" s="160"/>
      <c r="EB140" s="160"/>
      <c r="EC140" s="217"/>
      <c r="ED140" s="217"/>
      <c r="EE140" s="326" t="s">
        <v>15</v>
      </c>
      <c r="EF140" s="335" t="s">
        <v>342</v>
      </c>
      <c r="EG140" s="328">
        <v>7916752</v>
      </c>
      <c r="EH140" s="338" t="s">
        <v>333</v>
      </c>
      <c r="EI140" s="338" t="s">
        <v>239</v>
      </c>
      <c r="EJ140" s="340">
        <v>2021</v>
      </c>
      <c r="EK140" s="338" t="s">
        <v>504</v>
      </c>
      <c r="EL140" s="329">
        <v>290</v>
      </c>
      <c r="EM140" s="329">
        <v>290</v>
      </c>
      <c r="EN140" s="329"/>
      <c r="EO140" s="329"/>
      <c r="EP140" s="329">
        <f t="shared" ref="EP140:EP143" si="581">EQ140</f>
        <v>290</v>
      </c>
      <c r="EQ140" s="329">
        <v>290</v>
      </c>
      <c r="ER140" s="329">
        <f t="shared" si="517"/>
        <v>0</v>
      </c>
      <c r="ES140" s="329">
        <f t="shared" si="576"/>
        <v>290</v>
      </c>
      <c r="ET140" s="329">
        <v>290</v>
      </c>
      <c r="EU140" s="329"/>
      <c r="EV140" s="329"/>
      <c r="EW140" s="329"/>
      <c r="EX140" s="329"/>
      <c r="EY140" s="330"/>
      <c r="EZ140" s="330"/>
      <c r="FA140" s="338"/>
      <c r="FB140" s="221"/>
      <c r="FE140" s="180"/>
    </row>
    <row r="141" spans="1:161" s="154" customFormat="1" ht="61.5" hidden="1" customHeight="1">
      <c r="A141" s="130" t="s">
        <v>15</v>
      </c>
      <c r="B141" s="133"/>
      <c r="C141" s="153"/>
      <c r="D141" s="153"/>
      <c r="E141" s="153"/>
      <c r="F141" s="213"/>
      <c r="G141" s="153"/>
      <c r="H141" s="160"/>
      <c r="I141" s="160"/>
      <c r="J141" s="160"/>
      <c r="K141" s="160"/>
      <c r="L141" s="160"/>
      <c r="M141" s="160"/>
      <c r="N141" s="217"/>
      <c r="O141" s="217"/>
      <c r="P141" s="153"/>
      <c r="Q141" s="160"/>
      <c r="R141" s="160"/>
      <c r="S141" s="160"/>
      <c r="T141" s="160"/>
      <c r="U141" s="160"/>
      <c r="V141" s="160"/>
      <c r="W141" s="217"/>
      <c r="X141" s="217"/>
      <c r="Y141" s="130" t="s">
        <v>15</v>
      </c>
      <c r="Z141" s="133" t="s">
        <v>291</v>
      </c>
      <c r="AA141" s="132">
        <v>7913664</v>
      </c>
      <c r="AB141" s="132" t="s">
        <v>318</v>
      </c>
      <c r="AC141" s="139" t="s">
        <v>326</v>
      </c>
      <c r="AD141" s="139" t="s">
        <v>389</v>
      </c>
      <c r="AE141" s="139" t="s">
        <v>475</v>
      </c>
      <c r="AF141" s="160">
        <f>AG141</f>
        <v>2818</v>
      </c>
      <c r="AG141" s="160">
        <v>2818</v>
      </c>
      <c r="AH141" s="160"/>
      <c r="AI141" s="160"/>
      <c r="AJ141" s="160">
        <v>2818</v>
      </c>
      <c r="AK141" s="160">
        <v>2818</v>
      </c>
      <c r="AL141" s="160">
        <f t="shared" si="409"/>
        <v>-1635</v>
      </c>
      <c r="AM141" s="160">
        <f t="shared" si="410"/>
        <v>1183</v>
      </c>
      <c r="AN141" s="160"/>
      <c r="AO141" s="160">
        <v>1183</v>
      </c>
      <c r="AP141" s="160"/>
      <c r="AQ141" s="160"/>
      <c r="AR141" s="160"/>
      <c r="AS141" s="217"/>
      <c r="AT141" s="217"/>
      <c r="AU141" s="202" t="s">
        <v>15</v>
      </c>
      <c r="AV141" s="204" t="s">
        <v>291</v>
      </c>
      <c r="AW141" s="201">
        <v>7913664</v>
      </c>
      <c r="AX141" s="201" t="s">
        <v>318</v>
      </c>
      <c r="AY141" s="205" t="s">
        <v>326</v>
      </c>
      <c r="AZ141" s="205" t="s">
        <v>389</v>
      </c>
      <c r="BA141" s="205" t="s">
        <v>475</v>
      </c>
      <c r="BB141" s="193">
        <f>BC141</f>
        <v>2818</v>
      </c>
      <c r="BC141" s="193">
        <v>2818</v>
      </c>
      <c r="BD141" s="193"/>
      <c r="BE141" s="193"/>
      <c r="BF141" s="193">
        <f t="shared" si="577"/>
        <v>2818</v>
      </c>
      <c r="BG141" s="193">
        <v>2818</v>
      </c>
      <c r="BH141" s="193">
        <f t="shared" si="411"/>
        <v>-1635</v>
      </c>
      <c r="BI141" s="193">
        <f t="shared" si="568"/>
        <v>1183</v>
      </c>
      <c r="BJ141" s="193"/>
      <c r="BK141" s="193">
        <v>1183</v>
      </c>
      <c r="BL141" s="193"/>
      <c r="BM141" s="193"/>
      <c r="BN141" s="193"/>
      <c r="BO141" s="203"/>
      <c r="BP141" s="203"/>
      <c r="BQ141" s="202" t="s">
        <v>15</v>
      </c>
      <c r="BR141" s="204" t="s">
        <v>291</v>
      </c>
      <c r="BS141" s="201">
        <v>7913664</v>
      </c>
      <c r="BT141" s="201" t="s">
        <v>318</v>
      </c>
      <c r="BU141" s="205" t="s">
        <v>326</v>
      </c>
      <c r="BV141" s="205" t="s">
        <v>389</v>
      </c>
      <c r="BW141" s="205" t="s">
        <v>475</v>
      </c>
      <c r="BX141" s="193">
        <f>BY141</f>
        <v>2818</v>
      </c>
      <c r="BY141" s="193">
        <v>2818</v>
      </c>
      <c r="BZ141" s="193"/>
      <c r="CA141" s="193"/>
      <c r="CB141" s="193">
        <f t="shared" si="578"/>
        <v>2818</v>
      </c>
      <c r="CC141" s="193">
        <v>2818</v>
      </c>
      <c r="CD141" s="193">
        <f t="shared" si="455"/>
        <v>-1635</v>
      </c>
      <c r="CE141" s="193">
        <f t="shared" si="570"/>
        <v>1183</v>
      </c>
      <c r="CF141" s="193"/>
      <c r="CG141" s="193">
        <v>1183</v>
      </c>
      <c r="CH141" s="193"/>
      <c r="CI141" s="193"/>
      <c r="CJ141" s="193"/>
      <c r="CK141" s="203"/>
      <c r="CL141" s="203"/>
      <c r="CM141" s="202" t="s">
        <v>15</v>
      </c>
      <c r="CN141" s="204" t="s">
        <v>291</v>
      </c>
      <c r="CO141" s="201">
        <v>7913664</v>
      </c>
      <c r="CP141" s="201" t="s">
        <v>318</v>
      </c>
      <c r="CQ141" s="205" t="s">
        <v>326</v>
      </c>
      <c r="CR141" s="205" t="s">
        <v>389</v>
      </c>
      <c r="CS141" s="205" t="s">
        <v>475</v>
      </c>
      <c r="CT141" s="193">
        <f>CU141</f>
        <v>2818</v>
      </c>
      <c r="CU141" s="193">
        <v>2818</v>
      </c>
      <c r="CV141" s="193"/>
      <c r="CW141" s="193"/>
      <c r="CX141" s="193">
        <f t="shared" si="579"/>
        <v>2818</v>
      </c>
      <c r="CY141" s="193">
        <v>2818</v>
      </c>
      <c r="CZ141" s="193">
        <f t="shared" si="522"/>
        <v>-1635</v>
      </c>
      <c r="DA141" s="193">
        <f t="shared" si="572"/>
        <v>1183</v>
      </c>
      <c r="DB141" s="193"/>
      <c r="DC141" s="193">
        <v>1183</v>
      </c>
      <c r="DD141" s="193"/>
      <c r="DE141" s="193"/>
      <c r="DF141" s="193"/>
      <c r="DG141" s="203"/>
      <c r="DH141" s="203"/>
      <c r="DI141" s="130" t="s">
        <v>15</v>
      </c>
      <c r="DJ141" s="133" t="s">
        <v>291</v>
      </c>
      <c r="DK141" s="132">
        <v>7913664</v>
      </c>
      <c r="DL141" s="132" t="s">
        <v>318</v>
      </c>
      <c r="DM141" s="139" t="s">
        <v>326</v>
      </c>
      <c r="DN141" s="139" t="s">
        <v>389</v>
      </c>
      <c r="DO141" s="139" t="s">
        <v>475</v>
      </c>
      <c r="DP141" s="160">
        <f>DQ141</f>
        <v>2818</v>
      </c>
      <c r="DQ141" s="160">
        <v>2818</v>
      </c>
      <c r="DR141" s="160"/>
      <c r="DS141" s="160"/>
      <c r="DT141" s="160">
        <f t="shared" si="580"/>
        <v>2818</v>
      </c>
      <c r="DU141" s="160">
        <v>2818</v>
      </c>
      <c r="DV141" s="160">
        <f t="shared" si="524"/>
        <v>-1635</v>
      </c>
      <c r="DW141" s="160">
        <f t="shared" si="574"/>
        <v>1183</v>
      </c>
      <c r="DX141" s="160"/>
      <c r="DY141" s="160">
        <v>1183</v>
      </c>
      <c r="DZ141" s="160"/>
      <c r="EA141" s="160"/>
      <c r="EB141" s="160"/>
      <c r="EC141" s="217"/>
      <c r="ED141" s="217"/>
      <c r="EE141" s="326" t="s">
        <v>15</v>
      </c>
      <c r="EF141" s="335" t="s">
        <v>291</v>
      </c>
      <c r="EG141" s="328">
        <v>7913664</v>
      </c>
      <c r="EH141" s="328" t="s">
        <v>318</v>
      </c>
      <c r="EI141" s="333" t="s">
        <v>326</v>
      </c>
      <c r="EJ141" s="333" t="s">
        <v>389</v>
      </c>
      <c r="EK141" s="333" t="s">
        <v>475</v>
      </c>
      <c r="EL141" s="329">
        <f>EM141</f>
        <v>2818</v>
      </c>
      <c r="EM141" s="329">
        <v>2818</v>
      </c>
      <c r="EN141" s="329"/>
      <c r="EO141" s="329"/>
      <c r="EP141" s="329">
        <f t="shared" si="581"/>
        <v>2818</v>
      </c>
      <c r="EQ141" s="329">
        <v>2818</v>
      </c>
      <c r="ER141" s="329">
        <f t="shared" si="517"/>
        <v>-1635</v>
      </c>
      <c r="ES141" s="329">
        <f t="shared" si="576"/>
        <v>1183</v>
      </c>
      <c r="ET141" s="329"/>
      <c r="EU141" s="329">
        <v>1183</v>
      </c>
      <c r="EV141" s="329"/>
      <c r="EW141" s="329"/>
      <c r="EX141" s="329"/>
      <c r="EY141" s="330"/>
      <c r="EZ141" s="330"/>
      <c r="FA141" s="328"/>
      <c r="FB141" s="221"/>
      <c r="FE141" s="180"/>
    </row>
    <row r="142" spans="1:161" s="198" customFormat="1" ht="60.75" hidden="1" customHeight="1">
      <c r="A142" s="202"/>
      <c r="B142" s="204"/>
      <c r="C142" s="201"/>
      <c r="D142" s="201"/>
      <c r="E142" s="205"/>
      <c r="F142" s="206"/>
      <c r="G142" s="205"/>
      <c r="H142" s="193"/>
      <c r="I142" s="193"/>
      <c r="J142" s="193"/>
      <c r="K142" s="193"/>
      <c r="L142" s="193"/>
      <c r="M142" s="193"/>
      <c r="N142" s="203"/>
      <c r="O142" s="203"/>
      <c r="P142" s="205"/>
      <c r="Q142" s="193"/>
      <c r="R142" s="193"/>
      <c r="S142" s="193"/>
      <c r="T142" s="193"/>
      <c r="U142" s="193"/>
      <c r="V142" s="193"/>
      <c r="W142" s="203"/>
      <c r="X142" s="203"/>
      <c r="Y142" s="202" t="s">
        <v>15</v>
      </c>
      <c r="Z142" s="204" t="s">
        <v>292</v>
      </c>
      <c r="AA142" s="201">
        <v>7916553</v>
      </c>
      <c r="AB142" s="201" t="s">
        <v>318</v>
      </c>
      <c r="AC142" s="205" t="s">
        <v>235</v>
      </c>
      <c r="AD142" s="205" t="s">
        <v>389</v>
      </c>
      <c r="AE142" s="205" t="s">
        <v>476</v>
      </c>
      <c r="AF142" s="193">
        <f>AG142</f>
        <v>5160</v>
      </c>
      <c r="AG142" s="193">
        <v>5160</v>
      </c>
      <c r="AH142" s="193"/>
      <c r="AI142" s="193"/>
      <c r="AJ142" s="193">
        <f>AK142</f>
        <v>767</v>
      </c>
      <c r="AK142" s="193">
        <v>767</v>
      </c>
      <c r="AL142" s="193">
        <f t="shared" si="409"/>
        <v>2527</v>
      </c>
      <c r="AM142" s="193">
        <f t="shared" si="410"/>
        <v>3294</v>
      </c>
      <c r="AN142" s="193">
        <v>279</v>
      </c>
      <c r="AO142" s="193">
        <v>1700</v>
      </c>
      <c r="AP142" s="193">
        <v>1315</v>
      </c>
      <c r="AQ142" s="193"/>
      <c r="AR142" s="193"/>
      <c r="AS142" s="203"/>
      <c r="AT142" s="203"/>
      <c r="AU142" s="202" t="s">
        <v>15</v>
      </c>
      <c r="AV142" s="204" t="s">
        <v>292</v>
      </c>
      <c r="AW142" s="201">
        <v>7916553</v>
      </c>
      <c r="AX142" s="201" t="s">
        <v>318</v>
      </c>
      <c r="AY142" s="205" t="s">
        <v>235</v>
      </c>
      <c r="AZ142" s="205" t="s">
        <v>389</v>
      </c>
      <c r="BA142" s="205" t="s">
        <v>476</v>
      </c>
      <c r="BB142" s="193">
        <f>BC142</f>
        <v>5160</v>
      </c>
      <c r="BC142" s="193">
        <v>5160</v>
      </c>
      <c r="BD142" s="193"/>
      <c r="BE142" s="193"/>
      <c r="BF142" s="193">
        <f t="shared" si="577"/>
        <v>0</v>
      </c>
      <c r="BG142" s="193">
        <v>0</v>
      </c>
      <c r="BH142" s="193"/>
      <c r="BI142" s="193"/>
      <c r="BJ142" s="193"/>
      <c r="BK142" s="193"/>
      <c r="BL142" s="193"/>
      <c r="BM142" s="193"/>
      <c r="BN142" s="193"/>
      <c r="BO142" s="203"/>
      <c r="BP142" s="203"/>
      <c r="BQ142" s="202" t="s">
        <v>15</v>
      </c>
      <c r="BR142" s="204" t="s">
        <v>292</v>
      </c>
      <c r="BS142" s="201">
        <v>7916553</v>
      </c>
      <c r="BT142" s="201" t="s">
        <v>318</v>
      </c>
      <c r="BU142" s="205" t="s">
        <v>235</v>
      </c>
      <c r="BV142" s="205" t="s">
        <v>389</v>
      </c>
      <c r="BW142" s="205" t="s">
        <v>476</v>
      </c>
      <c r="BX142" s="193">
        <f>BY142</f>
        <v>5160</v>
      </c>
      <c r="BY142" s="193">
        <v>5160</v>
      </c>
      <c r="BZ142" s="193"/>
      <c r="CA142" s="193"/>
      <c r="CB142" s="193">
        <f t="shared" si="578"/>
        <v>0</v>
      </c>
      <c r="CC142" s="193">
        <v>0</v>
      </c>
      <c r="CD142" s="193"/>
      <c r="CE142" s="193"/>
      <c r="CF142" s="193"/>
      <c r="CG142" s="193"/>
      <c r="CH142" s="193"/>
      <c r="CI142" s="193"/>
      <c r="CJ142" s="193"/>
      <c r="CK142" s="203"/>
      <c r="CL142" s="203"/>
      <c r="CM142" s="202" t="s">
        <v>15</v>
      </c>
      <c r="CN142" s="204" t="s">
        <v>292</v>
      </c>
      <c r="CO142" s="201">
        <v>7916553</v>
      </c>
      <c r="CP142" s="201" t="s">
        <v>318</v>
      </c>
      <c r="CQ142" s="205" t="s">
        <v>235</v>
      </c>
      <c r="CR142" s="205" t="s">
        <v>389</v>
      </c>
      <c r="CS142" s="205" t="s">
        <v>476</v>
      </c>
      <c r="CT142" s="193">
        <f>CU142</f>
        <v>5160</v>
      </c>
      <c r="CU142" s="193">
        <v>5160</v>
      </c>
      <c r="CV142" s="193"/>
      <c r="CW142" s="193"/>
      <c r="CX142" s="193">
        <f t="shared" si="579"/>
        <v>0</v>
      </c>
      <c r="CY142" s="193">
        <v>0</v>
      </c>
      <c r="CZ142" s="193"/>
      <c r="DA142" s="193"/>
      <c r="DB142" s="193"/>
      <c r="DC142" s="193"/>
      <c r="DD142" s="193"/>
      <c r="DE142" s="193"/>
      <c r="DF142" s="193"/>
      <c r="DG142" s="203"/>
      <c r="DH142" s="203"/>
      <c r="DI142" s="130" t="s">
        <v>15</v>
      </c>
      <c r="DJ142" s="133" t="s">
        <v>292</v>
      </c>
      <c r="DK142" s="132">
        <v>7916553</v>
      </c>
      <c r="DL142" s="132" t="s">
        <v>318</v>
      </c>
      <c r="DM142" s="139" t="s">
        <v>235</v>
      </c>
      <c r="DN142" s="139" t="s">
        <v>389</v>
      </c>
      <c r="DO142" s="139" t="s">
        <v>476</v>
      </c>
      <c r="DP142" s="160">
        <f>DQ142</f>
        <v>5160</v>
      </c>
      <c r="DQ142" s="160">
        <v>5160</v>
      </c>
      <c r="DR142" s="160"/>
      <c r="DS142" s="160"/>
      <c r="DT142" s="160">
        <f t="shared" si="580"/>
        <v>0</v>
      </c>
      <c r="DU142" s="160">
        <v>0</v>
      </c>
      <c r="DV142" s="160"/>
      <c r="DW142" s="160"/>
      <c r="DX142" s="160"/>
      <c r="DY142" s="160"/>
      <c r="DZ142" s="160"/>
      <c r="EA142" s="160"/>
      <c r="EB142" s="160"/>
      <c r="EC142" s="217"/>
      <c r="ED142" s="217"/>
      <c r="EE142" s="326" t="s">
        <v>15</v>
      </c>
      <c r="EF142" s="335" t="s">
        <v>292</v>
      </c>
      <c r="EG142" s="328">
        <v>7916553</v>
      </c>
      <c r="EH142" s="328" t="s">
        <v>318</v>
      </c>
      <c r="EI142" s="333" t="s">
        <v>235</v>
      </c>
      <c r="EJ142" s="333" t="s">
        <v>389</v>
      </c>
      <c r="EK142" s="333" t="s">
        <v>476</v>
      </c>
      <c r="EL142" s="329">
        <f>EM142</f>
        <v>5160</v>
      </c>
      <c r="EM142" s="329">
        <v>5160</v>
      </c>
      <c r="EN142" s="329"/>
      <c r="EO142" s="329"/>
      <c r="EP142" s="329">
        <f t="shared" si="581"/>
        <v>0</v>
      </c>
      <c r="EQ142" s="329">
        <v>0</v>
      </c>
      <c r="ER142" s="329"/>
      <c r="ES142" s="329"/>
      <c r="ET142" s="329"/>
      <c r="EU142" s="329"/>
      <c r="EV142" s="329"/>
      <c r="EW142" s="329"/>
      <c r="EX142" s="329"/>
      <c r="EY142" s="330"/>
      <c r="EZ142" s="330"/>
      <c r="FA142" s="328" t="s">
        <v>410</v>
      </c>
      <c r="FB142" s="222"/>
    </row>
    <row r="143" spans="1:161" s="180" customFormat="1" ht="61.5" hidden="1" customHeight="1">
      <c r="A143" s="202" t="s">
        <v>15</v>
      </c>
      <c r="B143" s="204"/>
      <c r="C143" s="208"/>
      <c r="D143" s="208"/>
      <c r="E143" s="208"/>
      <c r="F143" s="209"/>
      <c r="G143" s="208"/>
      <c r="H143" s="193"/>
      <c r="I143" s="193"/>
      <c r="J143" s="193"/>
      <c r="K143" s="193"/>
      <c r="L143" s="193"/>
      <c r="M143" s="193"/>
      <c r="N143" s="203"/>
      <c r="O143" s="203"/>
      <c r="P143" s="208"/>
      <c r="Q143" s="193"/>
      <c r="R143" s="193"/>
      <c r="S143" s="193"/>
      <c r="T143" s="193"/>
      <c r="U143" s="193"/>
      <c r="V143" s="193"/>
      <c r="W143" s="203"/>
      <c r="X143" s="203"/>
      <c r="Y143" s="202" t="s">
        <v>15</v>
      </c>
      <c r="Z143" s="204" t="s">
        <v>334</v>
      </c>
      <c r="AA143" s="201">
        <v>7913665</v>
      </c>
      <c r="AB143" s="208" t="s">
        <v>318</v>
      </c>
      <c r="AC143" s="208" t="s">
        <v>240</v>
      </c>
      <c r="AD143" s="209" t="s">
        <v>389</v>
      </c>
      <c r="AE143" s="208" t="s">
        <v>500</v>
      </c>
      <c r="AF143" s="193">
        <v>4340</v>
      </c>
      <c r="AG143" s="193">
        <v>4340</v>
      </c>
      <c r="AH143" s="193"/>
      <c r="AI143" s="193"/>
      <c r="AJ143" s="193">
        <f>AK143</f>
        <v>1730</v>
      </c>
      <c r="AK143" s="193">
        <v>1730</v>
      </c>
      <c r="AL143" s="193">
        <f t="shared" ref="AL143" si="582">AM143-AK143</f>
        <v>-865</v>
      </c>
      <c r="AM143" s="193">
        <f t="shared" ref="AM143" si="583">AN143+AO143+AP143+AQ143+AR143</f>
        <v>865</v>
      </c>
      <c r="AN143" s="193"/>
      <c r="AO143" s="193">
        <v>865</v>
      </c>
      <c r="AP143" s="193"/>
      <c r="AQ143" s="193"/>
      <c r="AR143" s="193"/>
      <c r="AS143" s="203"/>
      <c r="AT143" s="203"/>
      <c r="AU143" s="202" t="s">
        <v>15</v>
      </c>
      <c r="AV143" s="204" t="s">
        <v>334</v>
      </c>
      <c r="AW143" s="201">
        <v>7913665</v>
      </c>
      <c r="AX143" s="208" t="s">
        <v>318</v>
      </c>
      <c r="AY143" s="208" t="s">
        <v>240</v>
      </c>
      <c r="AZ143" s="209" t="s">
        <v>389</v>
      </c>
      <c r="BA143" s="208" t="s">
        <v>500</v>
      </c>
      <c r="BB143" s="193">
        <v>4340</v>
      </c>
      <c r="BC143" s="193">
        <v>4340</v>
      </c>
      <c r="BD143" s="193"/>
      <c r="BE143" s="193"/>
      <c r="BF143" s="193">
        <f t="shared" si="577"/>
        <v>0</v>
      </c>
      <c r="BG143" s="193">
        <v>0</v>
      </c>
      <c r="BH143" s="193"/>
      <c r="BI143" s="193"/>
      <c r="BJ143" s="193"/>
      <c r="BK143" s="193"/>
      <c r="BL143" s="193"/>
      <c r="BM143" s="193"/>
      <c r="BN143" s="193"/>
      <c r="BO143" s="203"/>
      <c r="BP143" s="203"/>
      <c r="BQ143" s="202" t="s">
        <v>15</v>
      </c>
      <c r="BR143" s="204" t="s">
        <v>334</v>
      </c>
      <c r="BS143" s="201">
        <v>7913665</v>
      </c>
      <c r="BT143" s="208" t="s">
        <v>318</v>
      </c>
      <c r="BU143" s="208" t="s">
        <v>240</v>
      </c>
      <c r="BV143" s="209" t="s">
        <v>389</v>
      </c>
      <c r="BW143" s="208" t="s">
        <v>500</v>
      </c>
      <c r="BX143" s="193">
        <v>4340</v>
      </c>
      <c r="BY143" s="193">
        <v>4340</v>
      </c>
      <c r="BZ143" s="193"/>
      <c r="CA143" s="193"/>
      <c r="CB143" s="193">
        <f t="shared" si="578"/>
        <v>0</v>
      </c>
      <c r="CC143" s="193">
        <v>0</v>
      </c>
      <c r="CD143" s="193"/>
      <c r="CE143" s="193"/>
      <c r="CF143" s="193"/>
      <c r="CG143" s="193"/>
      <c r="CH143" s="193"/>
      <c r="CI143" s="193"/>
      <c r="CJ143" s="193"/>
      <c r="CK143" s="203"/>
      <c r="CL143" s="203"/>
      <c r="CM143" s="202" t="s">
        <v>15</v>
      </c>
      <c r="CN143" s="204" t="s">
        <v>334</v>
      </c>
      <c r="CO143" s="201">
        <v>7913665</v>
      </c>
      <c r="CP143" s="208" t="s">
        <v>318</v>
      </c>
      <c r="CQ143" s="208" t="s">
        <v>240</v>
      </c>
      <c r="CR143" s="209" t="s">
        <v>389</v>
      </c>
      <c r="CS143" s="208" t="s">
        <v>500</v>
      </c>
      <c r="CT143" s="193">
        <v>4340</v>
      </c>
      <c r="CU143" s="193">
        <v>4340</v>
      </c>
      <c r="CV143" s="193"/>
      <c r="CW143" s="193"/>
      <c r="CX143" s="193">
        <f t="shared" si="579"/>
        <v>0</v>
      </c>
      <c r="CY143" s="193">
        <v>0</v>
      </c>
      <c r="CZ143" s="193"/>
      <c r="DA143" s="193"/>
      <c r="DB143" s="193"/>
      <c r="DC143" s="193"/>
      <c r="DD143" s="193"/>
      <c r="DE143" s="193"/>
      <c r="DF143" s="193"/>
      <c r="DG143" s="203"/>
      <c r="DH143" s="203"/>
      <c r="DI143" s="130" t="s">
        <v>15</v>
      </c>
      <c r="DJ143" s="133" t="s">
        <v>334</v>
      </c>
      <c r="DK143" s="132">
        <v>7913665</v>
      </c>
      <c r="DL143" s="153" t="s">
        <v>318</v>
      </c>
      <c r="DM143" s="153" t="s">
        <v>240</v>
      </c>
      <c r="DN143" s="213" t="s">
        <v>389</v>
      </c>
      <c r="DO143" s="153" t="s">
        <v>500</v>
      </c>
      <c r="DP143" s="160">
        <v>4340</v>
      </c>
      <c r="DQ143" s="160">
        <v>4340</v>
      </c>
      <c r="DR143" s="160"/>
      <c r="DS143" s="160"/>
      <c r="DT143" s="160">
        <f t="shared" si="580"/>
        <v>0</v>
      </c>
      <c r="DU143" s="160">
        <v>0</v>
      </c>
      <c r="DV143" s="160"/>
      <c r="DW143" s="160"/>
      <c r="DX143" s="160"/>
      <c r="DY143" s="160"/>
      <c r="DZ143" s="160"/>
      <c r="EA143" s="160"/>
      <c r="EB143" s="160"/>
      <c r="EC143" s="217"/>
      <c r="ED143" s="217"/>
      <c r="EE143" s="326" t="s">
        <v>15</v>
      </c>
      <c r="EF143" s="335" t="s">
        <v>334</v>
      </c>
      <c r="EG143" s="328">
        <v>7913665</v>
      </c>
      <c r="EH143" s="338" t="s">
        <v>318</v>
      </c>
      <c r="EI143" s="338" t="s">
        <v>240</v>
      </c>
      <c r="EJ143" s="340" t="s">
        <v>389</v>
      </c>
      <c r="EK143" s="338" t="s">
        <v>500</v>
      </c>
      <c r="EL143" s="329">
        <v>4340</v>
      </c>
      <c r="EM143" s="329">
        <v>4340</v>
      </c>
      <c r="EN143" s="329"/>
      <c r="EO143" s="329"/>
      <c r="EP143" s="329">
        <f t="shared" si="581"/>
        <v>0</v>
      </c>
      <c r="EQ143" s="329">
        <v>0</v>
      </c>
      <c r="ER143" s="329"/>
      <c r="ES143" s="329"/>
      <c r="ET143" s="329"/>
      <c r="EU143" s="329"/>
      <c r="EV143" s="329"/>
      <c r="EW143" s="329"/>
      <c r="EX143" s="329"/>
      <c r="EY143" s="330"/>
      <c r="EZ143" s="330"/>
      <c r="FA143" s="328" t="s">
        <v>410</v>
      </c>
      <c r="FB143" s="222"/>
    </row>
    <row r="144" spans="1:161" s="199" customFormat="1" ht="57.75" hidden="1" customHeight="1">
      <c r="A144" s="244" t="s">
        <v>15</v>
      </c>
      <c r="B144" s="245"/>
      <c r="C144" s="173"/>
      <c r="D144" s="173"/>
      <c r="E144" s="173"/>
      <c r="F144" s="244"/>
      <c r="G144" s="173"/>
      <c r="H144" s="246"/>
      <c r="I144" s="246"/>
      <c r="J144" s="246"/>
      <c r="K144" s="246"/>
      <c r="L144" s="246"/>
      <c r="M144" s="246"/>
      <c r="N144" s="247"/>
      <c r="O144" s="247"/>
      <c r="P144" s="173"/>
      <c r="Q144" s="246"/>
      <c r="R144" s="246"/>
      <c r="S144" s="246"/>
      <c r="T144" s="246"/>
      <c r="U144" s="246"/>
      <c r="V144" s="246"/>
      <c r="W144" s="247"/>
      <c r="X144" s="247"/>
      <c r="Y144" s="244" t="s">
        <v>15</v>
      </c>
      <c r="Z144" s="245" t="s">
        <v>301</v>
      </c>
      <c r="AA144" s="173">
        <v>7910488</v>
      </c>
      <c r="AB144" s="173" t="s">
        <v>318</v>
      </c>
      <c r="AC144" s="173" t="s">
        <v>240</v>
      </c>
      <c r="AD144" s="173" t="s">
        <v>388</v>
      </c>
      <c r="AE144" s="173" t="s">
        <v>467</v>
      </c>
      <c r="AF144" s="246">
        <v>4842</v>
      </c>
      <c r="AG144" s="246">
        <v>4842</v>
      </c>
      <c r="AH144" s="246"/>
      <c r="AI144" s="246"/>
      <c r="AJ144" s="246">
        <f>AK144</f>
        <v>3503</v>
      </c>
      <c r="AK144" s="246">
        <f>503+3000</f>
        <v>3503</v>
      </c>
      <c r="AL144" s="246">
        <f t="shared" ref="AL144:AL145" si="584">AM144-AK144</f>
        <v>-3146</v>
      </c>
      <c r="AM144" s="246">
        <f t="shared" ref="AM144:AM145" si="585">AN144+AO144+AP144+AQ144+AR144</f>
        <v>357</v>
      </c>
      <c r="AN144" s="246"/>
      <c r="AO144" s="246">
        <v>357</v>
      </c>
      <c r="AP144" s="246"/>
      <c r="AQ144" s="246"/>
      <c r="AR144" s="246"/>
      <c r="AS144" s="247"/>
      <c r="AT144" s="247"/>
      <c r="AU144" s="248" t="s">
        <v>15</v>
      </c>
      <c r="AV144" s="249" t="s">
        <v>301</v>
      </c>
      <c r="AW144" s="228">
        <v>7910488</v>
      </c>
      <c r="AX144" s="228" t="s">
        <v>318</v>
      </c>
      <c r="AY144" s="228" t="s">
        <v>240</v>
      </c>
      <c r="AZ144" s="228" t="s">
        <v>397</v>
      </c>
      <c r="BA144" s="228" t="s">
        <v>467</v>
      </c>
      <c r="BB144" s="250">
        <v>4842</v>
      </c>
      <c r="BC144" s="250">
        <v>4842</v>
      </c>
      <c r="BD144" s="250"/>
      <c r="BE144" s="250"/>
      <c r="BF144" s="250">
        <f>BG144</f>
        <v>1233.442736</v>
      </c>
      <c r="BG144" s="250">
        <v>1233.442736</v>
      </c>
      <c r="BH144" s="250">
        <f t="shared" si="411"/>
        <v>-876.44273599999997</v>
      </c>
      <c r="BI144" s="250">
        <f t="shared" si="568"/>
        <v>357</v>
      </c>
      <c r="BJ144" s="250"/>
      <c r="BK144" s="250">
        <v>357</v>
      </c>
      <c r="BL144" s="250"/>
      <c r="BM144" s="250"/>
      <c r="BN144" s="250"/>
      <c r="BO144" s="251"/>
      <c r="BP144" s="251"/>
      <c r="BQ144" s="248" t="s">
        <v>15</v>
      </c>
      <c r="BR144" s="249" t="s">
        <v>421</v>
      </c>
      <c r="BS144" s="228">
        <v>7910488</v>
      </c>
      <c r="BT144" s="228" t="s">
        <v>318</v>
      </c>
      <c r="BU144" s="228" t="s">
        <v>240</v>
      </c>
      <c r="BV144" s="228" t="s">
        <v>397</v>
      </c>
      <c r="BW144" s="228" t="s">
        <v>467</v>
      </c>
      <c r="BX144" s="250">
        <v>4842</v>
      </c>
      <c r="BY144" s="250">
        <v>4842</v>
      </c>
      <c r="BZ144" s="250"/>
      <c r="CA144" s="250"/>
      <c r="CB144" s="250">
        <f>CC144</f>
        <v>1233.442736</v>
      </c>
      <c r="CC144" s="250">
        <v>1233.442736</v>
      </c>
      <c r="CD144" s="250">
        <f t="shared" ref="CD144:CD158" si="586">CE144-CC144</f>
        <v>-876.44273599999997</v>
      </c>
      <c r="CE144" s="250">
        <f t="shared" ref="CE144:CE145" si="587">CF144+CG144+CH144+CI144+CJ144</f>
        <v>357</v>
      </c>
      <c r="CF144" s="250"/>
      <c r="CG144" s="250">
        <v>357</v>
      </c>
      <c r="CH144" s="250"/>
      <c r="CI144" s="250"/>
      <c r="CJ144" s="250"/>
      <c r="CK144" s="251"/>
      <c r="CL144" s="251"/>
      <c r="CM144" s="248" t="s">
        <v>15</v>
      </c>
      <c r="CN144" s="249" t="s">
        <v>421</v>
      </c>
      <c r="CO144" s="228">
        <v>7910488</v>
      </c>
      <c r="CP144" s="228" t="s">
        <v>318</v>
      </c>
      <c r="CQ144" s="228" t="s">
        <v>240</v>
      </c>
      <c r="CR144" s="228" t="s">
        <v>397</v>
      </c>
      <c r="CS144" s="228" t="s">
        <v>467</v>
      </c>
      <c r="CT144" s="250">
        <v>4842</v>
      </c>
      <c r="CU144" s="250">
        <v>4842</v>
      </c>
      <c r="CV144" s="250"/>
      <c r="CW144" s="250"/>
      <c r="CX144" s="250">
        <f>CY144</f>
        <v>1233.442736</v>
      </c>
      <c r="CY144" s="250">
        <v>1233.442736</v>
      </c>
      <c r="CZ144" s="250">
        <f t="shared" ref="CZ144:CZ158" si="588">DA144-CY144</f>
        <v>-876.44273599999997</v>
      </c>
      <c r="DA144" s="250">
        <f t="shared" ref="DA144" si="589">DB144+DC144+DD144+DE144+DF144</f>
        <v>357</v>
      </c>
      <c r="DB144" s="250"/>
      <c r="DC144" s="250">
        <v>357</v>
      </c>
      <c r="DD144" s="250"/>
      <c r="DE144" s="250"/>
      <c r="DF144" s="250"/>
      <c r="DG144" s="251"/>
      <c r="DH144" s="251"/>
      <c r="DI144" s="244" t="s">
        <v>15</v>
      </c>
      <c r="DJ144" s="245" t="s">
        <v>421</v>
      </c>
      <c r="DK144" s="173">
        <v>7910488</v>
      </c>
      <c r="DL144" s="173" t="s">
        <v>318</v>
      </c>
      <c r="DM144" s="173" t="s">
        <v>240</v>
      </c>
      <c r="DN144" s="173" t="s">
        <v>397</v>
      </c>
      <c r="DO144" s="173" t="s">
        <v>467</v>
      </c>
      <c r="DP144" s="246">
        <v>4842</v>
      </c>
      <c r="DQ144" s="246">
        <v>4842</v>
      </c>
      <c r="DR144" s="246"/>
      <c r="DS144" s="246"/>
      <c r="DT144" s="246">
        <f>DU144</f>
        <v>1233.442736</v>
      </c>
      <c r="DU144" s="246">
        <v>1233.442736</v>
      </c>
      <c r="DV144" s="246">
        <f t="shared" ref="DV144:DV158" si="590">DW144-DU144</f>
        <v>-876.44273599999997</v>
      </c>
      <c r="DW144" s="246">
        <f t="shared" ref="DW144" si="591">DX144+DY144+DZ144+EA144+EB144</f>
        <v>357</v>
      </c>
      <c r="DX144" s="246"/>
      <c r="DY144" s="246">
        <v>357</v>
      </c>
      <c r="DZ144" s="246"/>
      <c r="EA144" s="246"/>
      <c r="EB144" s="246"/>
      <c r="EC144" s="247"/>
      <c r="ED144" s="247"/>
      <c r="EE144" s="291" t="s">
        <v>15</v>
      </c>
      <c r="EF144" s="292" t="s">
        <v>421</v>
      </c>
      <c r="EG144" s="293">
        <v>7910488</v>
      </c>
      <c r="EH144" s="293" t="s">
        <v>318</v>
      </c>
      <c r="EI144" s="293" t="s">
        <v>240</v>
      </c>
      <c r="EJ144" s="293" t="s">
        <v>397</v>
      </c>
      <c r="EK144" s="293" t="s">
        <v>467</v>
      </c>
      <c r="EL144" s="294">
        <v>4842</v>
      </c>
      <c r="EM144" s="294">
        <v>4842</v>
      </c>
      <c r="EN144" s="294"/>
      <c r="EO144" s="294"/>
      <c r="EP144" s="294">
        <f>EQ144</f>
        <v>1233.442736</v>
      </c>
      <c r="EQ144" s="294">
        <v>1233.442736</v>
      </c>
      <c r="ER144" s="294">
        <f t="shared" ref="ER144" si="592">ES144-EQ144</f>
        <v>-876.44273599999997</v>
      </c>
      <c r="ES144" s="294">
        <f t="shared" ref="ES144" si="593">ET144+EU144+EV144+EW144+EX144</f>
        <v>357</v>
      </c>
      <c r="ET144" s="294"/>
      <c r="EU144" s="294">
        <v>357</v>
      </c>
      <c r="EV144" s="294"/>
      <c r="EW144" s="294"/>
      <c r="EX144" s="294"/>
      <c r="EY144" s="295"/>
      <c r="EZ144" s="295"/>
      <c r="FA144" s="293"/>
      <c r="FB144" s="252"/>
    </row>
    <row r="145" spans="1:161" s="198" customFormat="1" ht="57.75" hidden="1" customHeight="1">
      <c r="A145" s="202" t="s">
        <v>15</v>
      </c>
      <c r="B145" s="200"/>
      <c r="C145" s="201"/>
      <c r="D145" s="201"/>
      <c r="E145" s="201"/>
      <c r="F145" s="202"/>
      <c r="G145" s="201"/>
      <c r="H145" s="193"/>
      <c r="I145" s="193"/>
      <c r="J145" s="193"/>
      <c r="K145" s="193"/>
      <c r="L145" s="193"/>
      <c r="M145" s="193"/>
      <c r="N145" s="203"/>
      <c r="O145" s="203"/>
      <c r="P145" s="201"/>
      <c r="Q145" s="193"/>
      <c r="R145" s="193"/>
      <c r="S145" s="193"/>
      <c r="T145" s="193"/>
      <c r="U145" s="193"/>
      <c r="V145" s="193"/>
      <c r="W145" s="203"/>
      <c r="X145" s="203"/>
      <c r="Y145" s="202" t="s">
        <v>15</v>
      </c>
      <c r="Z145" s="200" t="s">
        <v>302</v>
      </c>
      <c r="AA145" s="201">
        <v>7913666</v>
      </c>
      <c r="AB145" s="201" t="s">
        <v>318</v>
      </c>
      <c r="AC145" s="201" t="s">
        <v>240</v>
      </c>
      <c r="AD145" s="201" t="s">
        <v>392</v>
      </c>
      <c r="AE145" s="201" t="s">
        <v>468</v>
      </c>
      <c r="AF145" s="193">
        <v>6851</v>
      </c>
      <c r="AG145" s="193">
        <v>6851</v>
      </c>
      <c r="AH145" s="193"/>
      <c r="AI145" s="193"/>
      <c r="AJ145" s="193">
        <f>AK145</f>
        <v>3000</v>
      </c>
      <c r="AK145" s="193">
        <v>3000</v>
      </c>
      <c r="AL145" s="193">
        <f t="shared" si="584"/>
        <v>-3000</v>
      </c>
      <c r="AM145" s="193">
        <f t="shared" si="585"/>
        <v>0</v>
      </c>
      <c r="AN145" s="193"/>
      <c r="AO145" s="193"/>
      <c r="AP145" s="193"/>
      <c r="AQ145" s="193"/>
      <c r="AR145" s="193"/>
      <c r="AS145" s="203"/>
      <c r="AT145" s="203"/>
      <c r="AU145" s="202" t="s">
        <v>15</v>
      </c>
      <c r="AV145" s="200" t="s">
        <v>302</v>
      </c>
      <c r="AW145" s="201">
        <v>7913666</v>
      </c>
      <c r="AX145" s="201" t="s">
        <v>318</v>
      </c>
      <c r="AY145" s="201" t="s">
        <v>240</v>
      </c>
      <c r="AZ145" s="201" t="s">
        <v>388</v>
      </c>
      <c r="BA145" s="201" t="s">
        <v>411</v>
      </c>
      <c r="BB145" s="193">
        <f>BC145</f>
        <v>7947.1080000000002</v>
      </c>
      <c r="BC145" s="193">
        <v>7947.1080000000002</v>
      </c>
      <c r="BD145" s="193"/>
      <c r="BE145" s="193"/>
      <c r="BF145" s="193">
        <f>BG145</f>
        <v>0</v>
      </c>
      <c r="BG145" s="193"/>
      <c r="BH145" s="193">
        <f t="shared" si="411"/>
        <v>0</v>
      </c>
      <c r="BI145" s="193">
        <f t="shared" si="568"/>
        <v>0</v>
      </c>
      <c r="BJ145" s="193"/>
      <c r="BK145" s="193"/>
      <c r="BL145" s="193"/>
      <c r="BM145" s="193"/>
      <c r="BN145" s="193"/>
      <c r="BO145" s="203"/>
      <c r="BP145" s="203"/>
      <c r="BQ145" s="202" t="s">
        <v>15</v>
      </c>
      <c r="BR145" s="200" t="s">
        <v>302</v>
      </c>
      <c r="BS145" s="201">
        <v>7913666</v>
      </c>
      <c r="BT145" s="201" t="s">
        <v>318</v>
      </c>
      <c r="BU145" s="201" t="s">
        <v>240</v>
      </c>
      <c r="BV145" s="201" t="s">
        <v>388</v>
      </c>
      <c r="BW145" s="201" t="s">
        <v>411</v>
      </c>
      <c r="BX145" s="193">
        <f>BY145</f>
        <v>7947.1080000000002</v>
      </c>
      <c r="BY145" s="193">
        <v>7947.1080000000002</v>
      </c>
      <c r="BZ145" s="193"/>
      <c r="CA145" s="193"/>
      <c r="CB145" s="193">
        <f>CC145</f>
        <v>0</v>
      </c>
      <c r="CC145" s="193"/>
      <c r="CD145" s="193">
        <f t="shared" si="586"/>
        <v>0</v>
      </c>
      <c r="CE145" s="193">
        <f t="shared" si="587"/>
        <v>0</v>
      </c>
      <c r="CF145" s="193"/>
      <c r="CG145" s="193"/>
      <c r="CH145" s="193"/>
      <c r="CI145" s="193"/>
      <c r="CJ145" s="193"/>
      <c r="CK145" s="203"/>
      <c r="CL145" s="203"/>
      <c r="CM145" s="202" t="s">
        <v>15</v>
      </c>
      <c r="CN145" s="200"/>
      <c r="CO145" s="201"/>
      <c r="CP145" s="201"/>
      <c r="CQ145" s="201"/>
      <c r="CR145" s="201"/>
      <c r="CS145" s="201"/>
      <c r="CT145" s="193"/>
      <c r="CU145" s="193"/>
      <c r="CV145" s="193"/>
      <c r="CW145" s="193"/>
      <c r="CX145" s="193"/>
      <c r="CY145" s="193"/>
      <c r="CZ145" s="193"/>
      <c r="DA145" s="193"/>
      <c r="DB145" s="193"/>
      <c r="DC145" s="193"/>
      <c r="DD145" s="193"/>
      <c r="DE145" s="193"/>
      <c r="DF145" s="193"/>
      <c r="DG145" s="203"/>
      <c r="DH145" s="203"/>
      <c r="DI145" s="130" t="s">
        <v>15</v>
      </c>
      <c r="DJ145" s="131" t="s">
        <v>401</v>
      </c>
      <c r="DK145" s="132"/>
      <c r="DL145" s="132" t="s">
        <v>318</v>
      </c>
      <c r="DM145" s="132" t="s">
        <v>239</v>
      </c>
      <c r="DN145" s="132" t="s">
        <v>388</v>
      </c>
      <c r="DO145" s="173" t="s">
        <v>487</v>
      </c>
      <c r="DP145" s="160">
        <v>4927.8420809999998</v>
      </c>
      <c r="DQ145" s="160">
        <v>4927.8419999999996</v>
      </c>
      <c r="DR145" s="160"/>
      <c r="DS145" s="160"/>
      <c r="DT145" s="160">
        <f t="shared" ref="DT145" si="594">DU145</f>
        <v>2861.8441109999999</v>
      </c>
      <c r="DU145" s="160">
        <f>3188-326.155889</f>
        <v>2861.8441109999999</v>
      </c>
      <c r="DV145" s="160"/>
      <c r="DW145" s="160"/>
      <c r="DX145" s="160"/>
      <c r="DY145" s="160"/>
      <c r="DZ145" s="160"/>
      <c r="EA145" s="160"/>
      <c r="EB145" s="160"/>
      <c r="EC145" s="217"/>
      <c r="ED145" s="217"/>
      <c r="EE145" s="326" t="s">
        <v>15</v>
      </c>
      <c r="EF145" s="332" t="s">
        <v>401</v>
      </c>
      <c r="EG145" s="328"/>
      <c r="EH145" s="328" t="s">
        <v>318</v>
      </c>
      <c r="EI145" s="328" t="s">
        <v>239</v>
      </c>
      <c r="EJ145" s="328" t="s">
        <v>388</v>
      </c>
      <c r="EK145" s="293" t="s">
        <v>487</v>
      </c>
      <c r="EL145" s="329">
        <v>4927.8420809999998</v>
      </c>
      <c r="EM145" s="329">
        <v>4927.8419999999996</v>
      </c>
      <c r="EN145" s="329"/>
      <c r="EO145" s="329"/>
      <c r="EP145" s="329">
        <f t="shared" ref="EP145" si="595">EQ145</f>
        <v>2861.8441109999999</v>
      </c>
      <c r="EQ145" s="329">
        <f>3188-326.155889</f>
        <v>2861.8441109999999</v>
      </c>
      <c r="ER145" s="329"/>
      <c r="ES145" s="329"/>
      <c r="ET145" s="329"/>
      <c r="EU145" s="329"/>
      <c r="EV145" s="329"/>
      <c r="EW145" s="329"/>
      <c r="EX145" s="329"/>
      <c r="EY145" s="330"/>
      <c r="EZ145" s="330"/>
      <c r="FA145" s="328"/>
      <c r="FB145" s="222"/>
    </row>
    <row r="146" spans="1:161" s="198" customFormat="1" ht="57.75" hidden="1" customHeight="1">
      <c r="A146" s="202"/>
      <c r="B146" s="200"/>
      <c r="C146" s="201"/>
      <c r="D146" s="201"/>
      <c r="E146" s="201"/>
      <c r="F146" s="202"/>
      <c r="G146" s="201"/>
      <c r="H146" s="193"/>
      <c r="I146" s="193"/>
      <c r="J146" s="193"/>
      <c r="K146" s="193"/>
      <c r="L146" s="193"/>
      <c r="M146" s="193"/>
      <c r="N146" s="203"/>
      <c r="O146" s="203"/>
      <c r="P146" s="201"/>
      <c r="Q146" s="193"/>
      <c r="R146" s="193"/>
      <c r="S146" s="193"/>
      <c r="T146" s="193"/>
      <c r="U146" s="193"/>
      <c r="V146" s="193"/>
      <c r="W146" s="203"/>
      <c r="X146" s="203"/>
      <c r="Y146" s="202"/>
      <c r="Z146" s="200"/>
      <c r="AA146" s="201"/>
      <c r="AB146" s="201"/>
      <c r="AC146" s="201"/>
      <c r="AD146" s="201"/>
      <c r="AE146" s="201"/>
      <c r="AF146" s="193"/>
      <c r="AG146" s="193"/>
      <c r="AH146" s="193"/>
      <c r="AI146" s="193"/>
      <c r="AJ146" s="193"/>
      <c r="AK146" s="193"/>
      <c r="AL146" s="193"/>
      <c r="AM146" s="193"/>
      <c r="AN146" s="193"/>
      <c r="AO146" s="193"/>
      <c r="AP146" s="193"/>
      <c r="AQ146" s="193"/>
      <c r="AR146" s="193"/>
      <c r="AS146" s="203"/>
      <c r="AT146" s="203"/>
      <c r="AU146" s="202"/>
      <c r="AV146" s="200"/>
      <c r="AW146" s="201"/>
      <c r="AX146" s="201"/>
      <c r="AY146" s="201"/>
      <c r="AZ146" s="201"/>
      <c r="BA146" s="201"/>
      <c r="BB146" s="193"/>
      <c r="BC146" s="193"/>
      <c r="BD146" s="193"/>
      <c r="BE146" s="193"/>
      <c r="BF146" s="193"/>
      <c r="BG146" s="193"/>
      <c r="BH146" s="193"/>
      <c r="BI146" s="193"/>
      <c r="BJ146" s="193"/>
      <c r="BK146" s="193"/>
      <c r="BL146" s="193"/>
      <c r="BM146" s="193"/>
      <c r="BN146" s="193"/>
      <c r="BO146" s="203"/>
      <c r="BP146" s="203"/>
      <c r="BQ146" s="202"/>
      <c r="BR146" s="200"/>
      <c r="BS146" s="201"/>
      <c r="BT146" s="201"/>
      <c r="BU146" s="201"/>
      <c r="BV146" s="201"/>
      <c r="BW146" s="201"/>
      <c r="BX146" s="193"/>
      <c r="BY146" s="193"/>
      <c r="BZ146" s="193"/>
      <c r="CA146" s="193"/>
      <c r="CB146" s="193"/>
      <c r="CC146" s="193"/>
      <c r="CD146" s="193"/>
      <c r="CE146" s="193"/>
      <c r="CF146" s="193"/>
      <c r="CG146" s="193"/>
      <c r="CH146" s="193"/>
      <c r="CI146" s="193"/>
      <c r="CJ146" s="193"/>
      <c r="CK146" s="203"/>
      <c r="CL146" s="203"/>
      <c r="CM146" s="202"/>
      <c r="CN146" s="200"/>
      <c r="CO146" s="201"/>
      <c r="CP146" s="201"/>
      <c r="CQ146" s="201"/>
      <c r="CR146" s="201"/>
      <c r="CS146" s="201"/>
      <c r="CT146" s="193"/>
      <c r="CU146" s="193"/>
      <c r="CV146" s="193"/>
      <c r="CW146" s="193"/>
      <c r="CX146" s="193"/>
      <c r="CY146" s="193"/>
      <c r="CZ146" s="193"/>
      <c r="DA146" s="193"/>
      <c r="DB146" s="193"/>
      <c r="DC146" s="193"/>
      <c r="DD146" s="193"/>
      <c r="DE146" s="193"/>
      <c r="DF146" s="193"/>
      <c r="DG146" s="203"/>
      <c r="DH146" s="203"/>
      <c r="DI146" s="130" t="s">
        <v>15</v>
      </c>
      <c r="DJ146" s="134" t="s">
        <v>422</v>
      </c>
      <c r="DK146" s="132">
        <v>7913666</v>
      </c>
      <c r="DL146" s="132" t="s">
        <v>318</v>
      </c>
      <c r="DM146" s="132" t="s">
        <v>240</v>
      </c>
      <c r="DN146" s="132" t="s">
        <v>388</v>
      </c>
      <c r="DO146" s="173" t="s">
        <v>469</v>
      </c>
      <c r="DP146" s="160">
        <f>DQ146</f>
        <v>7947.1080000000002</v>
      </c>
      <c r="DQ146" s="160">
        <v>7947.1080000000002</v>
      </c>
      <c r="DR146" s="160"/>
      <c r="DS146" s="160"/>
      <c r="DT146" s="160">
        <f>DU146</f>
        <v>2626.1558890000001</v>
      </c>
      <c r="DU146" s="160">
        <f>2300+326.155889</f>
        <v>2626.1558890000001</v>
      </c>
      <c r="DV146" s="160">
        <f t="shared" ref="DV146" si="596">DW146-DU146</f>
        <v>-2626.1558890000001</v>
      </c>
      <c r="DW146" s="160">
        <f t="shared" ref="DW146" si="597">DX146+DY146+DZ146+EA146+EB146</f>
        <v>0</v>
      </c>
      <c r="DX146" s="160"/>
      <c r="DY146" s="160"/>
      <c r="DZ146" s="160"/>
      <c r="EA146" s="160"/>
      <c r="EB146" s="160"/>
      <c r="EC146" s="217"/>
      <c r="ED146" s="217"/>
      <c r="EE146" s="326" t="s">
        <v>15</v>
      </c>
      <c r="EF146" s="327" t="s">
        <v>422</v>
      </c>
      <c r="EG146" s="328">
        <v>7913666</v>
      </c>
      <c r="EH146" s="328" t="s">
        <v>318</v>
      </c>
      <c r="EI146" s="328" t="s">
        <v>240</v>
      </c>
      <c r="EJ146" s="328" t="s">
        <v>388</v>
      </c>
      <c r="EK146" s="293" t="s">
        <v>469</v>
      </c>
      <c r="EL146" s="329">
        <f>EM146</f>
        <v>7947.1080000000002</v>
      </c>
      <c r="EM146" s="329">
        <v>7947.1080000000002</v>
      </c>
      <c r="EN146" s="329"/>
      <c r="EO146" s="329"/>
      <c r="EP146" s="329">
        <f>EQ146</f>
        <v>2626.1558890000001</v>
      </c>
      <c r="EQ146" s="329">
        <f>2300+326.155889</f>
        <v>2626.1558890000001</v>
      </c>
      <c r="ER146" s="329">
        <f t="shared" ref="ER146" si="598">ES146-EQ146</f>
        <v>-2626.1558890000001</v>
      </c>
      <c r="ES146" s="329">
        <f t="shared" ref="ES146" si="599">ET146+EU146+EV146+EW146+EX146</f>
        <v>0</v>
      </c>
      <c r="ET146" s="329"/>
      <c r="EU146" s="329"/>
      <c r="EV146" s="329"/>
      <c r="EW146" s="329"/>
      <c r="EX146" s="329"/>
      <c r="EY146" s="330"/>
      <c r="EZ146" s="330"/>
      <c r="FA146" s="328"/>
      <c r="FB146" s="222"/>
    </row>
    <row r="147" spans="1:161" s="281" customFormat="1" ht="57.75" hidden="1" customHeight="1">
      <c r="A147" s="275"/>
      <c r="B147" s="276"/>
      <c r="C147" s="277"/>
      <c r="D147" s="277"/>
      <c r="E147" s="277"/>
      <c r="F147" s="275"/>
      <c r="G147" s="277"/>
      <c r="H147" s="278"/>
      <c r="I147" s="278"/>
      <c r="J147" s="278"/>
      <c r="K147" s="278"/>
      <c r="L147" s="278"/>
      <c r="M147" s="278"/>
      <c r="N147" s="279"/>
      <c r="O147" s="279"/>
      <c r="P147" s="277"/>
      <c r="Q147" s="278"/>
      <c r="R147" s="278"/>
      <c r="S147" s="278"/>
      <c r="T147" s="278"/>
      <c r="U147" s="278"/>
      <c r="V147" s="278"/>
      <c r="W147" s="279"/>
      <c r="X147" s="279"/>
      <c r="Y147" s="275"/>
      <c r="Z147" s="276"/>
      <c r="AA147" s="277"/>
      <c r="AB147" s="277"/>
      <c r="AC147" s="277"/>
      <c r="AD147" s="277"/>
      <c r="AE147" s="277"/>
      <c r="AF147" s="278"/>
      <c r="AG147" s="278"/>
      <c r="AH147" s="278"/>
      <c r="AI147" s="278"/>
      <c r="AJ147" s="278"/>
      <c r="AK147" s="278"/>
      <c r="AL147" s="278"/>
      <c r="AM147" s="278"/>
      <c r="AN147" s="278"/>
      <c r="AO147" s="278"/>
      <c r="AP147" s="278"/>
      <c r="AQ147" s="278"/>
      <c r="AR147" s="278"/>
      <c r="AS147" s="279"/>
      <c r="AT147" s="279"/>
      <c r="AU147" s="275"/>
      <c r="AV147" s="276"/>
      <c r="AW147" s="277"/>
      <c r="AX147" s="277"/>
      <c r="AY147" s="277"/>
      <c r="AZ147" s="277"/>
      <c r="BA147" s="277"/>
      <c r="BB147" s="278"/>
      <c r="BC147" s="278"/>
      <c r="BD147" s="278"/>
      <c r="BE147" s="278"/>
      <c r="BF147" s="278"/>
      <c r="BG147" s="278"/>
      <c r="BH147" s="278"/>
      <c r="BI147" s="278"/>
      <c r="BJ147" s="278"/>
      <c r="BK147" s="278"/>
      <c r="BL147" s="278"/>
      <c r="BM147" s="278"/>
      <c r="BN147" s="278"/>
      <c r="BO147" s="279"/>
      <c r="BP147" s="279"/>
      <c r="BQ147" s="275"/>
      <c r="BR147" s="276"/>
      <c r="BS147" s="277"/>
      <c r="BT147" s="277"/>
      <c r="BU147" s="277"/>
      <c r="BV147" s="277"/>
      <c r="BW147" s="277"/>
      <c r="BX147" s="278"/>
      <c r="BY147" s="278"/>
      <c r="BZ147" s="278"/>
      <c r="CA147" s="278"/>
      <c r="CB147" s="278"/>
      <c r="CC147" s="278"/>
      <c r="CD147" s="278"/>
      <c r="CE147" s="278"/>
      <c r="CF147" s="278"/>
      <c r="CG147" s="278"/>
      <c r="CH147" s="278"/>
      <c r="CI147" s="278"/>
      <c r="CJ147" s="278"/>
      <c r="CK147" s="279"/>
      <c r="CL147" s="279"/>
      <c r="CM147" s="275"/>
      <c r="CN147" s="276"/>
      <c r="CO147" s="277"/>
      <c r="CP147" s="277"/>
      <c r="CQ147" s="277"/>
      <c r="CR147" s="277"/>
      <c r="CS147" s="277"/>
      <c r="CT147" s="278"/>
      <c r="CU147" s="278"/>
      <c r="CV147" s="278"/>
      <c r="CW147" s="278"/>
      <c r="CX147" s="278"/>
      <c r="CY147" s="278"/>
      <c r="CZ147" s="278"/>
      <c r="DA147" s="278"/>
      <c r="DB147" s="278"/>
      <c r="DC147" s="278"/>
      <c r="DD147" s="278"/>
      <c r="DE147" s="278"/>
      <c r="DF147" s="278"/>
      <c r="DG147" s="279"/>
      <c r="DH147" s="279"/>
      <c r="DI147" s="130" t="s">
        <v>15</v>
      </c>
      <c r="DJ147" s="134" t="s">
        <v>528</v>
      </c>
      <c r="DK147" s="132"/>
      <c r="DL147" s="132" t="s">
        <v>318</v>
      </c>
      <c r="DM147" s="132" t="s">
        <v>529</v>
      </c>
      <c r="DN147" s="132" t="s">
        <v>405</v>
      </c>
      <c r="DO147" s="173" t="s">
        <v>530</v>
      </c>
      <c r="DP147" s="160">
        <v>30000</v>
      </c>
      <c r="DQ147" s="160">
        <v>9400</v>
      </c>
      <c r="DR147" s="160"/>
      <c r="DS147" s="160"/>
      <c r="DT147" s="160">
        <v>5050.72</v>
      </c>
      <c r="DU147" s="160">
        <v>5050.72</v>
      </c>
      <c r="DV147" s="160"/>
      <c r="DW147" s="160"/>
      <c r="DX147" s="160"/>
      <c r="DY147" s="160"/>
      <c r="DZ147" s="160"/>
      <c r="EA147" s="160"/>
      <c r="EB147" s="160"/>
      <c r="EC147" s="217"/>
      <c r="ED147" s="217"/>
      <c r="EE147" s="326" t="s">
        <v>15</v>
      </c>
      <c r="EF147" s="327" t="s">
        <v>528</v>
      </c>
      <c r="EG147" s="328"/>
      <c r="EH147" s="328" t="s">
        <v>318</v>
      </c>
      <c r="EI147" s="328" t="s">
        <v>529</v>
      </c>
      <c r="EJ147" s="328" t="s">
        <v>405</v>
      </c>
      <c r="EK147" s="293" t="s">
        <v>530</v>
      </c>
      <c r="EL147" s="329">
        <v>30000</v>
      </c>
      <c r="EM147" s="329">
        <v>9400</v>
      </c>
      <c r="EN147" s="329"/>
      <c r="EO147" s="329"/>
      <c r="EP147" s="329">
        <v>5050.72</v>
      </c>
      <c r="EQ147" s="329">
        <v>5050.72</v>
      </c>
      <c r="ER147" s="329"/>
      <c r="ES147" s="329"/>
      <c r="ET147" s="329"/>
      <c r="EU147" s="329"/>
      <c r="EV147" s="329"/>
      <c r="EW147" s="329"/>
      <c r="EX147" s="329"/>
      <c r="EY147" s="330"/>
      <c r="EZ147" s="330"/>
      <c r="FA147" s="328"/>
      <c r="FB147" s="280"/>
    </row>
    <row r="148" spans="1:161" s="281" customFormat="1" ht="57.75" hidden="1" customHeight="1">
      <c r="A148" s="275"/>
      <c r="B148" s="276"/>
      <c r="C148" s="277"/>
      <c r="D148" s="277"/>
      <c r="E148" s="277"/>
      <c r="F148" s="275"/>
      <c r="G148" s="277"/>
      <c r="H148" s="278"/>
      <c r="I148" s="278"/>
      <c r="J148" s="278"/>
      <c r="K148" s="278"/>
      <c r="L148" s="278"/>
      <c r="M148" s="278"/>
      <c r="N148" s="279"/>
      <c r="O148" s="279"/>
      <c r="P148" s="277"/>
      <c r="Q148" s="278"/>
      <c r="R148" s="278"/>
      <c r="S148" s="278"/>
      <c r="T148" s="278"/>
      <c r="U148" s="278"/>
      <c r="V148" s="278"/>
      <c r="W148" s="279"/>
      <c r="X148" s="279"/>
      <c r="Y148" s="275"/>
      <c r="Z148" s="276"/>
      <c r="AA148" s="277"/>
      <c r="AB148" s="277"/>
      <c r="AC148" s="277"/>
      <c r="AD148" s="277"/>
      <c r="AE148" s="277"/>
      <c r="AF148" s="278"/>
      <c r="AG148" s="278"/>
      <c r="AH148" s="278"/>
      <c r="AI148" s="278"/>
      <c r="AJ148" s="278"/>
      <c r="AK148" s="278"/>
      <c r="AL148" s="278"/>
      <c r="AM148" s="278"/>
      <c r="AN148" s="278"/>
      <c r="AO148" s="278"/>
      <c r="AP148" s="278"/>
      <c r="AQ148" s="278"/>
      <c r="AR148" s="278"/>
      <c r="AS148" s="279"/>
      <c r="AT148" s="279"/>
      <c r="AU148" s="275"/>
      <c r="AV148" s="276"/>
      <c r="AW148" s="277"/>
      <c r="AX148" s="277"/>
      <c r="AY148" s="277"/>
      <c r="AZ148" s="277"/>
      <c r="BA148" s="277"/>
      <c r="BB148" s="278"/>
      <c r="BC148" s="278"/>
      <c r="BD148" s="278"/>
      <c r="BE148" s="278"/>
      <c r="BF148" s="278"/>
      <c r="BG148" s="278"/>
      <c r="BH148" s="278"/>
      <c r="BI148" s="278"/>
      <c r="BJ148" s="278"/>
      <c r="BK148" s="278"/>
      <c r="BL148" s="278"/>
      <c r="BM148" s="278"/>
      <c r="BN148" s="278"/>
      <c r="BO148" s="279"/>
      <c r="BP148" s="279"/>
      <c r="BQ148" s="275"/>
      <c r="BR148" s="276"/>
      <c r="BS148" s="277"/>
      <c r="BT148" s="277"/>
      <c r="BU148" s="277"/>
      <c r="BV148" s="277"/>
      <c r="BW148" s="277"/>
      <c r="BX148" s="278"/>
      <c r="BY148" s="278"/>
      <c r="BZ148" s="278"/>
      <c r="CA148" s="278"/>
      <c r="CB148" s="278"/>
      <c r="CC148" s="278"/>
      <c r="CD148" s="278"/>
      <c r="CE148" s="278"/>
      <c r="CF148" s="278"/>
      <c r="CG148" s="278"/>
      <c r="CH148" s="278"/>
      <c r="CI148" s="278"/>
      <c r="CJ148" s="278"/>
      <c r="CK148" s="279"/>
      <c r="CL148" s="279"/>
      <c r="CM148" s="275"/>
      <c r="CN148" s="276"/>
      <c r="CO148" s="277"/>
      <c r="CP148" s="277"/>
      <c r="CQ148" s="277"/>
      <c r="CR148" s="277"/>
      <c r="CS148" s="277"/>
      <c r="CT148" s="278"/>
      <c r="CU148" s="278"/>
      <c r="CV148" s="278"/>
      <c r="CW148" s="278"/>
      <c r="CX148" s="278"/>
      <c r="CY148" s="278"/>
      <c r="CZ148" s="278"/>
      <c r="DA148" s="278"/>
      <c r="DB148" s="278"/>
      <c r="DC148" s="278"/>
      <c r="DD148" s="278"/>
      <c r="DE148" s="278"/>
      <c r="DF148" s="278"/>
      <c r="DG148" s="279"/>
      <c r="DH148" s="279"/>
      <c r="DI148" s="130" t="s">
        <v>15</v>
      </c>
      <c r="DJ148" s="134" t="s">
        <v>531</v>
      </c>
      <c r="DK148" s="132"/>
      <c r="DL148" s="132" t="s">
        <v>318</v>
      </c>
      <c r="DM148" s="132" t="s">
        <v>240</v>
      </c>
      <c r="DN148" s="132"/>
      <c r="DO148" s="173" t="s">
        <v>532</v>
      </c>
      <c r="DP148" s="160">
        <v>10500</v>
      </c>
      <c r="DQ148" s="160">
        <v>2000</v>
      </c>
      <c r="DR148" s="160"/>
      <c r="DS148" s="160"/>
      <c r="DT148" s="160">
        <v>1206.28</v>
      </c>
      <c r="DU148" s="160">
        <v>1206.28</v>
      </c>
      <c r="DV148" s="160"/>
      <c r="DW148" s="160"/>
      <c r="DX148" s="160"/>
      <c r="DY148" s="160"/>
      <c r="DZ148" s="160"/>
      <c r="EA148" s="160"/>
      <c r="EB148" s="160"/>
      <c r="EC148" s="217"/>
      <c r="ED148" s="217"/>
      <c r="EE148" s="326" t="s">
        <v>15</v>
      </c>
      <c r="EF148" s="327" t="s">
        <v>531</v>
      </c>
      <c r="EG148" s="328"/>
      <c r="EH148" s="328" t="s">
        <v>318</v>
      </c>
      <c r="EI148" s="328" t="s">
        <v>240</v>
      </c>
      <c r="EJ148" s="328"/>
      <c r="EK148" s="293" t="s">
        <v>532</v>
      </c>
      <c r="EL148" s="329">
        <v>10500</v>
      </c>
      <c r="EM148" s="329">
        <v>2000</v>
      </c>
      <c r="EN148" s="329"/>
      <c r="EO148" s="329"/>
      <c r="EP148" s="329">
        <v>1206.28</v>
      </c>
      <c r="EQ148" s="329">
        <v>1206.28</v>
      </c>
      <c r="ER148" s="329"/>
      <c r="ES148" s="329"/>
      <c r="ET148" s="329"/>
      <c r="EU148" s="329"/>
      <c r="EV148" s="329"/>
      <c r="EW148" s="329"/>
      <c r="EX148" s="329"/>
      <c r="EY148" s="330"/>
      <c r="EZ148" s="330"/>
      <c r="FA148" s="328"/>
      <c r="FB148" s="280"/>
    </row>
    <row r="149" spans="1:161" s="136" customFormat="1" ht="32.25" hidden="1" customHeight="1">
      <c r="A149" s="234" t="s">
        <v>323</v>
      </c>
      <c r="B149" s="234" t="s">
        <v>324</v>
      </c>
      <c r="C149" s="234"/>
      <c r="D149" s="234"/>
      <c r="E149" s="234"/>
      <c r="F149" s="234"/>
      <c r="G149" s="234"/>
      <c r="H149" s="159">
        <f>H150+H151</f>
        <v>0</v>
      </c>
      <c r="I149" s="159">
        <f>I150+I151</f>
        <v>0</v>
      </c>
      <c r="J149" s="159">
        <f t="shared" ref="J149:L149" si="600">J150+J151</f>
        <v>0</v>
      </c>
      <c r="K149" s="159">
        <f t="shared" si="600"/>
        <v>0</v>
      </c>
      <c r="L149" s="159">
        <f t="shared" si="600"/>
        <v>632.79999999999995</v>
      </c>
      <c r="M149" s="159">
        <f>M150+M151</f>
        <v>632.79999999999995</v>
      </c>
      <c r="N149" s="138">
        <f>N150+N151</f>
        <v>0</v>
      </c>
      <c r="O149" s="138">
        <f>O150+O151</f>
        <v>0</v>
      </c>
      <c r="P149" s="234"/>
      <c r="Q149" s="159">
        <f>Q150+Q151</f>
        <v>0</v>
      </c>
      <c r="R149" s="159">
        <f>R150+R151</f>
        <v>0</v>
      </c>
      <c r="S149" s="159">
        <f t="shared" ref="S149:U149" si="601">S150+S151</f>
        <v>0</v>
      </c>
      <c r="T149" s="159">
        <f t="shared" si="601"/>
        <v>0</v>
      </c>
      <c r="U149" s="159">
        <f t="shared" si="601"/>
        <v>632.79999999999995</v>
      </c>
      <c r="V149" s="159">
        <f>V150+V151</f>
        <v>632.79999999999995</v>
      </c>
      <c r="W149" s="138">
        <f>W150+W151</f>
        <v>0</v>
      </c>
      <c r="X149" s="138">
        <f>X150+X151</f>
        <v>0</v>
      </c>
      <c r="Y149" s="234" t="s">
        <v>323</v>
      </c>
      <c r="Z149" s="234" t="s">
        <v>324</v>
      </c>
      <c r="AA149" s="234"/>
      <c r="AB149" s="234"/>
      <c r="AC149" s="234"/>
      <c r="AD149" s="234"/>
      <c r="AE149" s="234"/>
      <c r="AF149" s="159">
        <f>AF150+AF151</f>
        <v>0</v>
      </c>
      <c r="AG149" s="159">
        <f>AG150+AG151</f>
        <v>0</v>
      </c>
      <c r="AH149" s="159">
        <f t="shared" ref="AH149:AJ149" si="602">AH150+AH151</f>
        <v>0</v>
      </c>
      <c r="AI149" s="159">
        <f t="shared" si="602"/>
        <v>0</v>
      </c>
      <c r="AJ149" s="159">
        <f t="shared" si="602"/>
        <v>632.79999999999995</v>
      </c>
      <c r="AK149" s="159">
        <f>AK150+AK151</f>
        <v>632.79999999999995</v>
      </c>
      <c r="AL149" s="160">
        <f t="shared" si="409"/>
        <v>0</v>
      </c>
      <c r="AM149" s="159">
        <f t="shared" ref="AM149:AR149" si="603">AM150+AM151</f>
        <v>632.79999999999995</v>
      </c>
      <c r="AN149" s="159">
        <f t="shared" si="603"/>
        <v>632.79999999999995</v>
      </c>
      <c r="AO149" s="159">
        <f t="shared" si="603"/>
        <v>0</v>
      </c>
      <c r="AP149" s="159">
        <f t="shared" si="603"/>
        <v>0</v>
      </c>
      <c r="AQ149" s="159">
        <f t="shared" si="603"/>
        <v>0</v>
      </c>
      <c r="AR149" s="159">
        <f t="shared" si="603"/>
        <v>0</v>
      </c>
      <c r="AS149" s="138">
        <f>AS150+AS151</f>
        <v>0</v>
      </c>
      <c r="AT149" s="138">
        <f>AT150+AT151</f>
        <v>0</v>
      </c>
      <c r="AU149" s="239" t="s">
        <v>323</v>
      </c>
      <c r="AV149" s="239" t="s">
        <v>324</v>
      </c>
      <c r="AW149" s="239"/>
      <c r="AX149" s="239"/>
      <c r="AY149" s="239"/>
      <c r="AZ149" s="239"/>
      <c r="BA149" s="239"/>
      <c r="BB149" s="226">
        <f>BB150+BB151</f>
        <v>0</v>
      </c>
      <c r="BC149" s="226">
        <f>BC150+BC151</f>
        <v>0</v>
      </c>
      <c r="BD149" s="226">
        <f t="shared" ref="BD149:BF149" si="604">BD150+BD151</f>
        <v>0</v>
      </c>
      <c r="BE149" s="226">
        <f t="shared" si="604"/>
        <v>0</v>
      </c>
      <c r="BF149" s="226">
        <f t="shared" si="604"/>
        <v>632.79999999999995</v>
      </c>
      <c r="BG149" s="226">
        <f>BG150+BG151</f>
        <v>632.79999999999995</v>
      </c>
      <c r="BH149" s="193">
        <f t="shared" si="411"/>
        <v>0</v>
      </c>
      <c r="BI149" s="226">
        <f t="shared" ref="BI149:BN149" si="605">BI150+BI151</f>
        <v>632.79999999999995</v>
      </c>
      <c r="BJ149" s="226">
        <f t="shared" si="605"/>
        <v>632.79999999999995</v>
      </c>
      <c r="BK149" s="226">
        <f t="shared" si="605"/>
        <v>0</v>
      </c>
      <c r="BL149" s="226">
        <f t="shared" si="605"/>
        <v>0</v>
      </c>
      <c r="BM149" s="226">
        <f t="shared" si="605"/>
        <v>0</v>
      </c>
      <c r="BN149" s="226">
        <f t="shared" si="605"/>
        <v>0</v>
      </c>
      <c r="BO149" s="225">
        <f>BO150+BO151</f>
        <v>0</v>
      </c>
      <c r="BP149" s="225">
        <f>BP150+BP151</f>
        <v>0</v>
      </c>
      <c r="BQ149" s="239" t="s">
        <v>323</v>
      </c>
      <c r="BR149" s="239" t="s">
        <v>324</v>
      </c>
      <c r="BS149" s="239"/>
      <c r="BT149" s="239"/>
      <c r="BU149" s="239"/>
      <c r="BV149" s="239"/>
      <c r="BW149" s="239"/>
      <c r="BX149" s="226">
        <f>BX150+BX151</f>
        <v>0</v>
      </c>
      <c r="BY149" s="226">
        <f>BY150+BY151</f>
        <v>0</v>
      </c>
      <c r="BZ149" s="226">
        <f t="shared" ref="BZ149:CB149" si="606">BZ150+BZ151</f>
        <v>0</v>
      </c>
      <c r="CA149" s="226">
        <f t="shared" si="606"/>
        <v>0</v>
      </c>
      <c r="CB149" s="226">
        <f t="shared" si="606"/>
        <v>632.79999999999995</v>
      </c>
      <c r="CC149" s="226">
        <f>CC150+CC151</f>
        <v>632.79999999999995</v>
      </c>
      <c r="CD149" s="193">
        <f t="shared" si="586"/>
        <v>0</v>
      </c>
      <c r="CE149" s="226">
        <f t="shared" ref="CE149:CJ149" si="607">CE150+CE151</f>
        <v>632.79999999999995</v>
      </c>
      <c r="CF149" s="226">
        <f t="shared" si="607"/>
        <v>632.79999999999995</v>
      </c>
      <c r="CG149" s="226">
        <f t="shared" si="607"/>
        <v>0</v>
      </c>
      <c r="CH149" s="226">
        <f t="shared" si="607"/>
        <v>0</v>
      </c>
      <c r="CI149" s="226">
        <f t="shared" si="607"/>
        <v>0</v>
      </c>
      <c r="CJ149" s="226">
        <f t="shared" si="607"/>
        <v>0</v>
      </c>
      <c r="CK149" s="225">
        <f>CK150+CK151</f>
        <v>0</v>
      </c>
      <c r="CL149" s="225">
        <f>CL150+CL151</f>
        <v>0</v>
      </c>
      <c r="CM149" s="239" t="s">
        <v>323</v>
      </c>
      <c r="CN149" s="239" t="s">
        <v>324</v>
      </c>
      <c r="CO149" s="239"/>
      <c r="CP149" s="239"/>
      <c r="CQ149" s="239"/>
      <c r="CR149" s="239"/>
      <c r="CS149" s="239"/>
      <c r="CT149" s="226">
        <f>CT150+CT151</f>
        <v>0</v>
      </c>
      <c r="CU149" s="226">
        <f>CU150+CU151</f>
        <v>0</v>
      </c>
      <c r="CV149" s="226">
        <f t="shared" ref="CV149:CX149" si="608">CV150+CV151</f>
        <v>0</v>
      </c>
      <c r="CW149" s="226">
        <f t="shared" si="608"/>
        <v>0</v>
      </c>
      <c r="CX149" s="226">
        <f t="shared" si="608"/>
        <v>632.79999999999995</v>
      </c>
      <c r="CY149" s="226">
        <f>CY150+CY151</f>
        <v>632.79999999999995</v>
      </c>
      <c r="CZ149" s="193">
        <f t="shared" si="588"/>
        <v>0</v>
      </c>
      <c r="DA149" s="226">
        <f t="shared" ref="DA149:DF149" si="609">DA150+DA151</f>
        <v>632.79999999999995</v>
      </c>
      <c r="DB149" s="226">
        <f t="shared" si="609"/>
        <v>632.79999999999995</v>
      </c>
      <c r="DC149" s="226">
        <f t="shared" si="609"/>
        <v>0</v>
      </c>
      <c r="DD149" s="226">
        <f t="shared" si="609"/>
        <v>0</v>
      </c>
      <c r="DE149" s="226">
        <f t="shared" si="609"/>
        <v>0</v>
      </c>
      <c r="DF149" s="226">
        <f t="shared" si="609"/>
        <v>0</v>
      </c>
      <c r="DG149" s="225">
        <f>DG150+DG151</f>
        <v>0</v>
      </c>
      <c r="DH149" s="225">
        <f>DH150+DH151</f>
        <v>0</v>
      </c>
      <c r="DI149" s="234" t="s">
        <v>323</v>
      </c>
      <c r="DJ149" s="234" t="s">
        <v>324</v>
      </c>
      <c r="DK149" s="234"/>
      <c r="DL149" s="234"/>
      <c r="DM149" s="234"/>
      <c r="DN149" s="234"/>
      <c r="DO149" s="234"/>
      <c r="DP149" s="159">
        <f>DP150+DP151</f>
        <v>0</v>
      </c>
      <c r="DQ149" s="159">
        <f>DQ150+DQ151</f>
        <v>0</v>
      </c>
      <c r="DR149" s="159">
        <f t="shared" ref="DR149:DT149" si="610">DR150+DR151</f>
        <v>0</v>
      </c>
      <c r="DS149" s="159">
        <f t="shared" si="610"/>
        <v>0</v>
      </c>
      <c r="DT149" s="159">
        <f t="shared" si="610"/>
        <v>632.79999999999995</v>
      </c>
      <c r="DU149" s="159">
        <f>DU150+DU151</f>
        <v>632.79999999999995</v>
      </c>
      <c r="DV149" s="160">
        <f t="shared" si="590"/>
        <v>0</v>
      </c>
      <c r="DW149" s="159">
        <f t="shared" ref="DW149:EB149" si="611">DW150+DW151</f>
        <v>632.79999999999995</v>
      </c>
      <c r="DX149" s="159">
        <f t="shared" si="611"/>
        <v>632.79999999999995</v>
      </c>
      <c r="DY149" s="159">
        <f t="shared" si="611"/>
        <v>0</v>
      </c>
      <c r="DZ149" s="159">
        <f t="shared" si="611"/>
        <v>0</v>
      </c>
      <c r="EA149" s="159">
        <f t="shared" si="611"/>
        <v>0</v>
      </c>
      <c r="EB149" s="159">
        <f t="shared" si="611"/>
        <v>0</v>
      </c>
      <c r="EC149" s="138">
        <f>EC150+EC151</f>
        <v>0</v>
      </c>
      <c r="ED149" s="138">
        <f>ED150+ED151</f>
        <v>0</v>
      </c>
      <c r="EE149" s="322" t="s">
        <v>323</v>
      </c>
      <c r="EF149" s="322" t="s">
        <v>324</v>
      </c>
      <c r="EG149" s="322"/>
      <c r="EH149" s="322"/>
      <c r="EI149" s="322"/>
      <c r="EJ149" s="322"/>
      <c r="EK149" s="322"/>
      <c r="EL149" s="324">
        <f>EL150+EL151</f>
        <v>0</v>
      </c>
      <c r="EM149" s="324">
        <f>EM150+EM151</f>
        <v>0</v>
      </c>
      <c r="EN149" s="324">
        <f t="shared" ref="EN149:EP149" si="612">EN150+EN151</f>
        <v>0</v>
      </c>
      <c r="EO149" s="324">
        <f t="shared" si="612"/>
        <v>0</v>
      </c>
      <c r="EP149" s="324">
        <f t="shared" si="612"/>
        <v>632.79999999999995</v>
      </c>
      <c r="EQ149" s="324">
        <f>EQ150+EQ151</f>
        <v>632.79999999999995</v>
      </c>
      <c r="ER149" s="329">
        <f t="shared" ref="ER149:ER162" si="613">ES149-EQ149</f>
        <v>0</v>
      </c>
      <c r="ES149" s="324">
        <f t="shared" ref="ES149:EX149" si="614">ES150+ES151</f>
        <v>632.79999999999995</v>
      </c>
      <c r="ET149" s="324">
        <f t="shared" si="614"/>
        <v>632.79999999999995</v>
      </c>
      <c r="EU149" s="324">
        <f t="shared" si="614"/>
        <v>0</v>
      </c>
      <c r="EV149" s="324">
        <f t="shared" si="614"/>
        <v>0</v>
      </c>
      <c r="EW149" s="324">
        <f t="shared" si="614"/>
        <v>0</v>
      </c>
      <c r="EX149" s="324">
        <f t="shared" si="614"/>
        <v>0</v>
      </c>
      <c r="EY149" s="323">
        <f>EY150+EY151</f>
        <v>0</v>
      </c>
      <c r="EZ149" s="323">
        <f>EZ150+EZ151</f>
        <v>0</v>
      </c>
      <c r="FA149" s="322"/>
      <c r="FB149" s="221"/>
      <c r="FE149" s="176"/>
    </row>
    <row r="150" spans="1:161" ht="22" hidden="1" customHeight="1">
      <c r="A150" s="234" t="s">
        <v>19</v>
      </c>
      <c r="B150" s="234" t="s">
        <v>45</v>
      </c>
      <c r="C150" s="234"/>
      <c r="D150" s="234"/>
      <c r="E150" s="234"/>
      <c r="F150" s="234"/>
      <c r="G150" s="234"/>
      <c r="H150" s="159"/>
      <c r="I150" s="159"/>
      <c r="J150" s="159"/>
      <c r="K150" s="159"/>
      <c r="L150" s="159">
        <v>0</v>
      </c>
      <c r="M150" s="159">
        <v>0</v>
      </c>
      <c r="N150" s="138">
        <v>0</v>
      </c>
      <c r="O150" s="138">
        <v>0</v>
      </c>
      <c r="P150" s="234"/>
      <c r="Q150" s="159"/>
      <c r="R150" s="159"/>
      <c r="S150" s="159"/>
      <c r="T150" s="159"/>
      <c r="U150" s="159">
        <v>0</v>
      </c>
      <c r="V150" s="159">
        <v>0</v>
      </c>
      <c r="W150" s="138">
        <v>0</v>
      </c>
      <c r="X150" s="138">
        <v>0</v>
      </c>
      <c r="Y150" s="234" t="s">
        <v>19</v>
      </c>
      <c r="Z150" s="234" t="s">
        <v>45</v>
      </c>
      <c r="AA150" s="234"/>
      <c r="AB150" s="234"/>
      <c r="AC150" s="234"/>
      <c r="AD150" s="234"/>
      <c r="AE150" s="234"/>
      <c r="AF150" s="159"/>
      <c r="AG150" s="159"/>
      <c r="AH150" s="159"/>
      <c r="AI150" s="159"/>
      <c r="AJ150" s="159">
        <v>0</v>
      </c>
      <c r="AK150" s="159">
        <v>0</v>
      </c>
      <c r="AL150" s="160">
        <f t="shared" si="409"/>
        <v>0</v>
      </c>
      <c r="AM150" s="160">
        <f t="shared" si="410"/>
        <v>0</v>
      </c>
      <c r="AN150" s="159"/>
      <c r="AO150" s="159"/>
      <c r="AP150" s="159"/>
      <c r="AQ150" s="159"/>
      <c r="AR150" s="159"/>
      <c r="AS150" s="138">
        <v>0</v>
      </c>
      <c r="AT150" s="138">
        <v>0</v>
      </c>
      <c r="AU150" s="239" t="s">
        <v>19</v>
      </c>
      <c r="AV150" s="239" t="s">
        <v>45</v>
      </c>
      <c r="AW150" s="239"/>
      <c r="AX150" s="239"/>
      <c r="AY150" s="239"/>
      <c r="AZ150" s="239"/>
      <c r="BA150" s="239"/>
      <c r="BB150" s="226"/>
      <c r="BC150" s="226"/>
      <c r="BD150" s="226"/>
      <c r="BE150" s="226"/>
      <c r="BF150" s="226">
        <v>0</v>
      </c>
      <c r="BG150" s="226">
        <v>0</v>
      </c>
      <c r="BH150" s="193">
        <f t="shared" si="411"/>
        <v>0</v>
      </c>
      <c r="BI150" s="193">
        <f t="shared" ref="BI150" si="615">BJ150+BK150+BL150+BM150+BN150</f>
        <v>0</v>
      </c>
      <c r="BJ150" s="226"/>
      <c r="BK150" s="226"/>
      <c r="BL150" s="226"/>
      <c r="BM150" s="226"/>
      <c r="BN150" s="226"/>
      <c r="BO150" s="225">
        <v>0</v>
      </c>
      <c r="BP150" s="225">
        <v>0</v>
      </c>
      <c r="BQ150" s="239" t="s">
        <v>19</v>
      </c>
      <c r="BR150" s="239" t="s">
        <v>45</v>
      </c>
      <c r="BS150" s="239"/>
      <c r="BT150" s="239"/>
      <c r="BU150" s="239"/>
      <c r="BV150" s="239"/>
      <c r="BW150" s="239"/>
      <c r="BX150" s="226"/>
      <c r="BY150" s="226"/>
      <c r="BZ150" s="226"/>
      <c r="CA150" s="226"/>
      <c r="CB150" s="226">
        <v>0</v>
      </c>
      <c r="CC150" s="226">
        <v>0</v>
      </c>
      <c r="CD150" s="193">
        <f t="shared" si="586"/>
        <v>0</v>
      </c>
      <c r="CE150" s="193">
        <f t="shared" ref="CE150" si="616">CF150+CG150+CH150+CI150+CJ150</f>
        <v>0</v>
      </c>
      <c r="CF150" s="226"/>
      <c r="CG150" s="226"/>
      <c r="CH150" s="226"/>
      <c r="CI150" s="226"/>
      <c r="CJ150" s="226"/>
      <c r="CK150" s="225">
        <v>0</v>
      </c>
      <c r="CL150" s="225">
        <v>0</v>
      </c>
      <c r="CM150" s="239" t="s">
        <v>19</v>
      </c>
      <c r="CN150" s="239" t="s">
        <v>45</v>
      </c>
      <c r="CO150" s="239"/>
      <c r="CP150" s="239"/>
      <c r="CQ150" s="239"/>
      <c r="CR150" s="239"/>
      <c r="CS150" s="239"/>
      <c r="CT150" s="226"/>
      <c r="CU150" s="226"/>
      <c r="CV150" s="226"/>
      <c r="CW150" s="226"/>
      <c r="CX150" s="226">
        <v>0</v>
      </c>
      <c r="CY150" s="226">
        <v>0</v>
      </c>
      <c r="CZ150" s="193">
        <f t="shared" si="588"/>
        <v>0</v>
      </c>
      <c r="DA150" s="193">
        <f t="shared" ref="DA150" si="617">DB150+DC150+DD150+DE150+DF150</f>
        <v>0</v>
      </c>
      <c r="DB150" s="226"/>
      <c r="DC150" s="226"/>
      <c r="DD150" s="226"/>
      <c r="DE150" s="226"/>
      <c r="DF150" s="226"/>
      <c r="DG150" s="225">
        <v>0</v>
      </c>
      <c r="DH150" s="225">
        <v>0</v>
      </c>
      <c r="DI150" s="234" t="s">
        <v>19</v>
      </c>
      <c r="DJ150" s="234" t="s">
        <v>45</v>
      </c>
      <c r="DK150" s="234"/>
      <c r="DL150" s="234"/>
      <c r="DM150" s="234"/>
      <c r="DN150" s="234"/>
      <c r="DO150" s="234"/>
      <c r="DP150" s="159"/>
      <c r="DQ150" s="159"/>
      <c r="DR150" s="159"/>
      <c r="DS150" s="159"/>
      <c r="DT150" s="159">
        <v>0</v>
      </c>
      <c r="DU150" s="159">
        <v>0</v>
      </c>
      <c r="DV150" s="160">
        <f t="shared" si="590"/>
        <v>0</v>
      </c>
      <c r="DW150" s="160">
        <f t="shared" ref="DW150" si="618">DX150+DY150+DZ150+EA150+EB150</f>
        <v>0</v>
      </c>
      <c r="DX150" s="159"/>
      <c r="DY150" s="159"/>
      <c r="DZ150" s="159"/>
      <c r="EA150" s="159"/>
      <c r="EB150" s="159"/>
      <c r="EC150" s="138">
        <v>0</v>
      </c>
      <c r="ED150" s="138">
        <v>0</v>
      </c>
      <c r="EE150" s="322" t="s">
        <v>19</v>
      </c>
      <c r="EF150" s="322" t="s">
        <v>45</v>
      </c>
      <c r="EG150" s="322"/>
      <c r="EH150" s="322"/>
      <c r="EI150" s="322"/>
      <c r="EJ150" s="322"/>
      <c r="EK150" s="322"/>
      <c r="EL150" s="324"/>
      <c r="EM150" s="324"/>
      <c r="EN150" s="324"/>
      <c r="EO150" s="324"/>
      <c r="EP150" s="324">
        <v>0</v>
      </c>
      <c r="EQ150" s="324">
        <v>0</v>
      </c>
      <c r="ER150" s="329">
        <f t="shared" si="613"/>
        <v>0</v>
      </c>
      <c r="ES150" s="329">
        <f t="shared" ref="ES150" si="619">ET150+EU150+EV150+EW150+EX150</f>
        <v>0</v>
      </c>
      <c r="ET150" s="324"/>
      <c r="EU150" s="324"/>
      <c r="EV150" s="324"/>
      <c r="EW150" s="324"/>
      <c r="EX150" s="324"/>
      <c r="EY150" s="323">
        <v>0</v>
      </c>
      <c r="EZ150" s="323">
        <v>0</v>
      </c>
      <c r="FA150" s="322"/>
      <c r="FB150" s="221"/>
    </row>
    <row r="151" spans="1:161" ht="28" hidden="1" customHeight="1">
      <c r="A151" s="234" t="s">
        <v>20</v>
      </c>
      <c r="B151" s="234" t="s">
        <v>321</v>
      </c>
      <c r="C151" s="234"/>
      <c r="D151" s="234"/>
      <c r="E151" s="234"/>
      <c r="F151" s="234"/>
      <c r="G151" s="234"/>
      <c r="H151" s="159"/>
      <c r="I151" s="159"/>
      <c r="J151" s="159">
        <f t="shared" ref="J151:O151" si="620">J152</f>
        <v>0</v>
      </c>
      <c r="K151" s="159">
        <f t="shared" si="620"/>
        <v>0</v>
      </c>
      <c r="L151" s="159">
        <f t="shared" si="620"/>
        <v>632.79999999999995</v>
      </c>
      <c r="M151" s="159">
        <f t="shared" si="620"/>
        <v>632.79999999999995</v>
      </c>
      <c r="N151" s="138">
        <f t="shared" si="620"/>
        <v>0</v>
      </c>
      <c r="O151" s="138">
        <f t="shared" si="620"/>
        <v>0</v>
      </c>
      <c r="P151" s="234"/>
      <c r="Q151" s="159"/>
      <c r="R151" s="159"/>
      <c r="S151" s="159">
        <f t="shared" ref="S151:X151" si="621">S152</f>
        <v>0</v>
      </c>
      <c r="T151" s="159">
        <f t="shared" si="621"/>
        <v>0</v>
      </c>
      <c r="U151" s="159">
        <f t="shared" si="621"/>
        <v>632.79999999999995</v>
      </c>
      <c r="V151" s="159">
        <f t="shared" si="621"/>
        <v>632.79999999999995</v>
      </c>
      <c r="W151" s="138">
        <f t="shared" si="621"/>
        <v>0</v>
      </c>
      <c r="X151" s="138">
        <f t="shared" si="621"/>
        <v>0</v>
      </c>
      <c r="Y151" s="234" t="s">
        <v>20</v>
      </c>
      <c r="Z151" s="234" t="s">
        <v>321</v>
      </c>
      <c r="AA151" s="234"/>
      <c r="AB151" s="234"/>
      <c r="AC151" s="234"/>
      <c r="AD151" s="234"/>
      <c r="AE151" s="234"/>
      <c r="AF151" s="159"/>
      <c r="AG151" s="159"/>
      <c r="AH151" s="159">
        <f t="shared" ref="AH151:AT151" si="622">AH152</f>
        <v>0</v>
      </c>
      <c r="AI151" s="159">
        <f t="shared" si="622"/>
        <v>0</v>
      </c>
      <c r="AJ151" s="159">
        <f t="shared" si="622"/>
        <v>632.79999999999995</v>
      </c>
      <c r="AK151" s="159">
        <f t="shared" si="622"/>
        <v>632.79999999999995</v>
      </c>
      <c r="AL151" s="160">
        <f t="shared" si="409"/>
        <v>0</v>
      </c>
      <c r="AM151" s="159">
        <f t="shared" si="622"/>
        <v>632.79999999999995</v>
      </c>
      <c r="AN151" s="159">
        <f t="shared" si="622"/>
        <v>632.79999999999995</v>
      </c>
      <c r="AO151" s="159">
        <f t="shared" si="622"/>
        <v>0</v>
      </c>
      <c r="AP151" s="159">
        <f t="shared" si="622"/>
        <v>0</v>
      </c>
      <c r="AQ151" s="159">
        <f t="shared" si="622"/>
        <v>0</v>
      </c>
      <c r="AR151" s="159">
        <f t="shared" si="622"/>
        <v>0</v>
      </c>
      <c r="AS151" s="138">
        <f t="shared" si="622"/>
        <v>0</v>
      </c>
      <c r="AT151" s="138">
        <f t="shared" si="622"/>
        <v>0</v>
      </c>
      <c r="AU151" s="239" t="s">
        <v>20</v>
      </c>
      <c r="AV151" s="239" t="s">
        <v>321</v>
      </c>
      <c r="AW151" s="239"/>
      <c r="AX151" s="239"/>
      <c r="AY151" s="239"/>
      <c r="AZ151" s="239"/>
      <c r="BA151" s="239"/>
      <c r="BB151" s="226"/>
      <c r="BC151" s="226"/>
      <c r="BD151" s="226">
        <f t="shared" ref="BD151:BP151" si="623">BD152</f>
        <v>0</v>
      </c>
      <c r="BE151" s="226">
        <f t="shared" si="623"/>
        <v>0</v>
      </c>
      <c r="BF151" s="226">
        <f t="shared" si="623"/>
        <v>632.79999999999995</v>
      </c>
      <c r="BG151" s="226">
        <f t="shared" si="623"/>
        <v>632.79999999999995</v>
      </c>
      <c r="BH151" s="193">
        <f t="shared" si="411"/>
        <v>0</v>
      </c>
      <c r="BI151" s="226">
        <f t="shared" si="623"/>
        <v>632.79999999999995</v>
      </c>
      <c r="BJ151" s="226">
        <f t="shared" si="623"/>
        <v>632.79999999999995</v>
      </c>
      <c r="BK151" s="226">
        <f t="shared" si="623"/>
        <v>0</v>
      </c>
      <c r="BL151" s="226">
        <f t="shared" si="623"/>
        <v>0</v>
      </c>
      <c r="BM151" s="226">
        <f t="shared" si="623"/>
        <v>0</v>
      </c>
      <c r="BN151" s="226">
        <f t="shared" si="623"/>
        <v>0</v>
      </c>
      <c r="BO151" s="225">
        <f t="shared" si="623"/>
        <v>0</v>
      </c>
      <c r="BP151" s="225">
        <f t="shared" si="623"/>
        <v>0</v>
      </c>
      <c r="BQ151" s="239" t="s">
        <v>20</v>
      </c>
      <c r="BR151" s="239" t="s">
        <v>321</v>
      </c>
      <c r="BS151" s="239"/>
      <c r="BT151" s="239"/>
      <c r="BU151" s="239"/>
      <c r="BV151" s="239"/>
      <c r="BW151" s="239"/>
      <c r="BX151" s="226"/>
      <c r="BY151" s="226"/>
      <c r="BZ151" s="226">
        <f t="shared" ref="BZ151:CL151" si="624">BZ152</f>
        <v>0</v>
      </c>
      <c r="CA151" s="226">
        <f t="shared" si="624"/>
        <v>0</v>
      </c>
      <c r="CB151" s="226">
        <f t="shared" si="624"/>
        <v>632.79999999999995</v>
      </c>
      <c r="CC151" s="226">
        <f t="shared" si="624"/>
        <v>632.79999999999995</v>
      </c>
      <c r="CD151" s="193">
        <f t="shared" si="586"/>
        <v>0</v>
      </c>
      <c r="CE151" s="226">
        <f t="shared" si="624"/>
        <v>632.79999999999995</v>
      </c>
      <c r="CF151" s="226">
        <f t="shared" si="624"/>
        <v>632.79999999999995</v>
      </c>
      <c r="CG151" s="226">
        <f t="shared" si="624"/>
        <v>0</v>
      </c>
      <c r="CH151" s="226">
        <f t="shared" si="624"/>
        <v>0</v>
      </c>
      <c r="CI151" s="226">
        <f t="shared" si="624"/>
        <v>0</v>
      </c>
      <c r="CJ151" s="226">
        <f t="shared" si="624"/>
        <v>0</v>
      </c>
      <c r="CK151" s="225">
        <f t="shared" si="624"/>
        <v>0</v>
      </c>
      <c r="CL151" s="225">
        <f t="shared" si="624"/>
        <v>0</v>
      </c>
      <c r="CM151" s="239" t="s">
        <v>20</v>
      </c>
      <c r="CN151" s="239" t="s">
        <v>321</v>
      </c>
      <c r="CO151" s="239"/>
      <c r="CP151" s="239"/>
      <c r="CQ151" s="239"/>
      <c r="CR151" s="239"/>
      <c r="CS151" s="239"/>
      <c r="CT151" s="226"/>
      <c r="CU151" s="226"/>
      <c r="CV151" s="226">
        <f t="shared" ref="CV151:DH151" si="625">CV152</f>
        <v>0</v>
      </c>
      <c r="CW151" s="226">
        <f t="shared" si="625"/>
        <v>0</v>
      </c>
      <c r="CX151" s="226">
        <f t="shared" si="625"/>
        <v>632.79999999999995</v>
      </c>
      <c r="CY151" s="226">
        <f t="shared" si="625"/>
        <v>632.79999999999995</v>
      </c>
      <c r="CZ151" s="193">
        <f t="shared" si="588"/>
        <v>0</v>
      </c>
      <c r="DA151" s="226">
        <f t="shared" si="625"/>
        <v>632.79999999999995</v>
      </c>
      <c r="DB151" s="226">
        <f t="shared" si="625"/>
        <v>632.79999999999995</v>
      </c>
      <c r="DC151" s="226">
        <f t="shared" si="625"/>
        <v>0</v>
      </c>
      <c r="DD151" s="226">
        <f t="shared" si="625"/>
        <v>0</v>
      </c>
      <c r="DE151" s="226">
        <f t="shared" si="625"/>
        <v>0</v>
      </c>
      <c r="DF151" s="226">
        <f t="shared" si="625"/>
        <v>0</v>
      </c>
      <c r="DG151" s="225">
        <f t="shared" si="625"/>
        <v>0</v>
      </c>
      <c r="DH151" s="225">
        <f t="shared" si="625"/>
        <v>0</v>
      </c>
      <c r="DI151" s="234" t="s">
        <v>20</v>
      </c>
      <c r="DJ151" s="234" t="s">
        <v>321</v>
      </c>
      <c r="DK151" s="234"/>
      <c r="DL151" s="234"/>
      <c r="DM151" s="234"/>
      <c r="DN151" s="234"/>
      <c r="DO151" s="234"/>
      <c r="DP151" s="159"/>
      <c r="DQ151" s="159"/>
      <c r="DR151" s="159">
        <f t="shared" ref="DR151:ED151" si="626">DR152</f>
        <v>0</v>
      </c>
      <c r="DS151" s="159">
        <f t="shared" si="626"/>
        <v>0</v>
      </c>
      <c r="DT151" s="159">
        <f t="shared" si="626"/>
        <v>632.79999999999995</v>
      </c>
      <c r="DU151" s="159">
        <f t="shared" si="626"/>
        <v>632.79999999999995</v>
      </c>
      <c r="DV151" s="160">
        <f t="shared" si="590"/>
        <v>0</v>
      </c>
      <c r="DW151" s="159">
        <f t="shared" si="626"/>
        <v>632.79999999999995</v>
      </c>
      <c r="DX151" s="159">
        <f t="shared" si="626"/>
        <v>632.79999999999995</v>
      </c>
      <c r="DY151" s="159">
        <f t="shared" si="626"/>
        <v>0</v>
      </c>
      <c r="DZ151" s="159">
        <f t="shared" si="626"/>
        <v>0</v>
      </c>
      <c r="EA151" s="159">
        <f t="shared" si="626"/>
        <v>0</v>
      </c>
      <c r="EB151" s="159">
        <f t="shared" si="626"/>
        <v>0</v>
      </c>
      <c r="EC151" s="138">
        <f t="shared" si="626"/>
        <v>0</v>
      </c>
      <c r="ED151" s="138">
        <f t="shared" si="626"/>
        <v>0</v>
      </c>
      <c r="EE151" s="322" t="s">
        <v>20</v>
      </c>
      <c r="EF151" s="322" t="s">
        <v>321</v>
      </c>
      <c r="EG151" s="322"/>
      <c r="EH151" s="322"/>
      <c r="EI151" s="322"/>
      <c r="EJ151" s="322"/>
      <c r="EK151" s="322"/>
      <c r="EL151" s="324"/>
      <c r="EM151" s="324"/>
      <c r="EN151" s="324">
        <f t="shared" ref="EN151:EZ151" si="627">EN152</f>
        <v>0</v>
      </c>
      <c r="EO151" s="324">
        <f t="shared" si="627"/>
        <v>0</v>
      </c>
      <c r="EP151" s="324">
        <f t="shared" si="627"/>
        <v>632.79999999999995</v>
      </c>
      <c r="EQ151" s="324">
        <f t="shared" si="627"/>
        <v>632.79999999999995</v>
      </c>
      <c r="ER151" s="329">
        <f t="shared" si="613"/>
        <v>0</v>
      </c>
      <c r="ES151" s="324">
        <f t="shared" si="627"/>
        <v>632.79999999999995</v>
      </c>
      <c r="ET151" s="324">
        <f t="shared" si="627"/>
        <v>632.79999999999995</v>
      </c>
      <c r="EU151" s="324">
        <f t="shared" si="627"/>
        <v>0</v>
      </c>
      <c r="EV151" s="324">
        <f t="shared" si="627"/>
        <v>0</v>
      </c>
      <c r="EW151" s="324">
        <f t="shared" si="627"/>
        <v>0</v>
      </c>
      <c r="EX151" s="324">
        <f t="shared" si="627"/>
        <v>0</v>
      </c>
      <c r="EY151" s="323">
        <f t="shared" si="627"/>
        <v>0</v>
      </c>
      <c r="EZ151" s="323">
        <f t="shared" si="627"/>
        <v>0</v>
      </c>
      <c r="FA151" s="322"/>
      <c r="FB151" s="221"/>
    </row>
    <row r="152" spans="1:161" ht="33.75" hidden="1" customHeight="1">
      <c r="A152" s="151">
        <v>1</v>
      </c>
      <c r="B152" s="152" t="s">
        <v>283</v>
      </c>
      <c r="C152" s="234"/>
      <c r="D152" s="234"/>
      <c r="E152" s="234"/>
      <c r="F152" s="234"/>
      <c r="G152" s="234"/>
      <c r="H152" s="159"/>
      <c r="I152" s="159"/>
      <c r="J152" s="159">
        <f>SUM(J153:J154)</f>
        <v>0</v>
      </c>
      <c r="K152" s="159">
        <f>SUM(K153:K154)</f>
        <v>0</v>
      </c>
      <c r="L152" s="159">
        <f>SUM(L153:L154)</f>
        <v>632.79999999999995</v>
      </c>
      <c r="M152" s="159">
        <f>SUM(M153:M154)</f>
        <v>632.79999999999995</v>
      </c>
      <c r="N152" s="138">
        <f t="shared" ref="N152:O152" si="628">SUM(N153:N153)</f>
        <v>0</v>
      </c>
      <c r="O152" s="138">
        <f t="shared" si="628"/>
        <v>0</v>
      </c>
      <c r="P152" s="234"/>
      <c r="Q152" s="159"/>
      <c r="R152" s="159"/>
      <c r="S152" s="159">
        <f>SUM(S153:S154)</f>
        <v>0</v>
      </c>
      <c r="T152" s="159">
        <f>SUM(T153:T154)</f>
        <v>0</v>
      </c>
      <c r="U152" s="159">
        <f>SUM(U153:U154)</f>
        <v>632.79999999999995</v>
      </c>
      <c r="V152" s="159">
        <f>SUM(V153:V154)</f>
        <v>632.79999999999995</v>
      </c>
      <c r="W152" s="138">
        <f t="shared" ref="W152:X152" si="629">SUM(W153:W153)</f>
        <v>0</v>
      </c>
      <c r="X152" s="138">
        <f t="shared" si="629"/>
        <v>0</v>
      </c>
      <c r="Y152" s="151">
        <v>1</v>
      </c>
      <c r="Z152" s="152" t="s">
        <v>283</v>
      </c>
      <c r="AA152" s="234"/>
      <c r="AB152" s="234"/>
      <c r="AC152" s="234"/>
      <c r="AD152" s="234"/>
      <c r="AE152" s="234"/>
      <c r="AF152" s="159"/>
      <c r="AG152" s="159"/>
      <c r="AH152" s="159">
        <f>SUM(AH153:AH154)</f>
        <v>0</v>
      </c>
      <c r="AI152" s="159">
        <f>SUM(AI153:AI154)</f>
        <v>0</v>
      </c>
      <c r="AJ152" s="159">
        <f>SUM(AJ153:AJ154)</f>
        <v>632.79999999999995</v>
      </c>
      <c r="AK152" s="159">
        <f>SUM(AK153:AK154)</f>
        <v>632.79999999999995</v>
      </c>
      <c r="AL152" s="160">
        <f t="shared" si="409"/>
        <v>0</v>
      </c>
      <c r="AM152" s="159">
        <f t="shared" ref="AM152:AR152" si="630">SUM(AM153:AM154)</f>
        <v>632.79999999999995</v>
      </c>
      <c r="AN152" s="159">
        <f t="shared" si="630"/>
        <v>632.79999999999995</v>
      </c>
      <c r="AO152" s="159">
        <f t="shared" si="630"/>
        <v>0</v>
      </c>
      <c r="AP152" s="159">
        <f t="shared" si="630"/>
        <v>0</v>
      </c>
      <c r="AQ152" s="159">
        <f t="shared" si="630"/>
        <v>0</v>
      </c>
      <c r="AR152" s="159">
        <f t="shared" si="630"/>
        <v>0</v>
      </c>
      <c r="AS152" s="138">
        <f t="shared" ref="AS152:AT152" si="631">SUM(AS153:AS153)</f>
        <v>0</v>
      </c>
      <c r="AT152" s="138">
        <f t="shared" si="631"/>
        <v>0</v>
      </c>
      <c r="AU152" s="229">
        <v>1</v>
      </c>
      <c r="AV152" s="230" t="s">
        <v>283</v>
      </c>
      <c r="AW152" s="239"/>
      <c r="AX152" s="239"/>
      <c r="AY152" s="239"/>
      <c r="AZ152" s="239"/>
      <c r="BA152" s="239"/>
      <c r="BB152" s="226"/>
      <c r="BC152" s="226"/>
      <c r="BD152" s="226">
        <f>SUM(BD153:BD154)</f>
        <v>0</v>
      </c>
      <c r="BE152" s="226">
        <f>SUM(BE153:BE154)</f>
        <v>0</v>
      </c>
      <c r="BF152" s="226">
        <f>SUM(BF153:BF154)</f>
        <v>632.79999999999995</v>
      </c>
      <c r="BG152" s="226">
        <f>SUM(BG153:BG154)</f>
        <v>632.79999999999995</v>
      </c>
      <c r="BH152" s="193">
        <f t="shared" si="411"/>
        <v>0</v>
      </c>
      <c r="BI152" s="226">
        <f t="shared" ref="BI152:BN152" si="632">SUM(BI153:BI154)</f>
        <v>632.79999999999995</v>
      </c>
      <c r="BJ152" s="226">
        <f t="shared" si="632"/>
        <v>632.79999999999995</v>
      </c>
      <c r="BK152" s="226">
        <f t="shared" si="632"/>
        <v>0</v>
      </c>
      <c r="BL152" s="226">
        <f t="shared" si="632"/>
        <v>0</v>
      </c>
      <c r="BM152" s="226">
        <f t="shared" si="632"/>
        <v>0</v>
      </c>
      <c r="BN152" s="226">
        <f t="shared" si="632"/>
        <v>0</v>
      </c>
      <c r="BO152" s="225">
        <f t="shared" ref="BO152:BP152" si="633">SUM(BO153:BO153)</f>
        <v>0</v>
      </c>
      <c r="BP152" s="225">
        <f t="shared" si="633"/>
        <v>0</v>
      </c>
      <c r="BQ152" s="229">
        <v>1</v>
      </c>
      <c r="BR152" s="230" t="s">
        <v>283</v>
      </c>
      <c r="BS152" s="239"/>
      <c r="BT152" s="239"/>
      <c r="BU152" s="239"/>
      <c r="BV152" s="239"/>
      <c r="BW152" s="239"/>
      <c r="BX152" s="226"/>
      <c r="BY152" s="226"/>
      <c r="BZ152" s="226">
        <f>SUM(BZ153:BZ154)</f>
        <v>0</v>
      </c>
      <c r="CA152" s="226">
        <f>SUM(CA153:CA154)</f>
        <v>0</v>
      </c>
      <c r="CB152" s="226">
        <f>SUM(CB153:CB154)</f>
        <v>632.79999999999995</v>
      </c>
      <c r="CC152" s="226">
        <f>SUM(CC153:CC154)</f>
        <v>632.79999999999995</v>
      </c>
      <c r="CD152" s="193">
        <f t="shared" si="586"/>
        <v>0</v>
      </c>
      <c r="CE152" s="226">
        <f t="shared" ref="CE152:CJ152" si="634">SUM(CE153:CE154)</f>
        <v>632.79999999999995</v>
      </c>
      <c r="CF152" s="226">
        <f t="shared" si="634"/>
        <v>632.79999999999995</v>
      </c>
      <c r="CG152" s="226">
        <f t="shared" si="634"/>
        <v>0</v>
      </c>
      <c r="CH152" s="226">
        <f t="shared" si="634"/>
        <v>0</v>
      </c>
      <c r="CI152" s="226">
        <f t="shared" si="634"/>
        <v>0</v>
      </c>
      <c r="CJ152" s="226">
        <f t="shared" si="634"/>
        <v>0</v>
      </c>
      <c r="CK152" s="225">
        <f t="shared" ref="CK152:CL152" si="635">SUM(CK153:CK153)</f>
        <v>0</v>
      </c>
      <c r="CL152" s="225">
        <f t="shared" si="635"/>
        <v>0</v>
      </c>
      <c r="CM152" s="229">
        <v>1</v>
      </c>
      <c r="CN152" s="230" t="s">
        <v>283</v>
      </c>
      <c r="CO152" s="239"/>
      <c r="CP152" s="239"/>
      <c r="CQ152" s="239"/>
      <c r="CR152" s="239"/>
      <c r="CS152" s="239"/>
      <c r="CT152" s="226"/>
      <c r="CU152" s="226"/>
      <c r="CV152" s="226">
        <f>SUM(CV153:CV154)</f>
        <v>0</v>
      </c>
      <c r="CW152" s="226">
        <f>SUM(CW153:CW154)</f>
        <v>0</v>
      </c>
      <c r="CX152" s="226">
        <f>SUM(CX153:CX154)</f>
        <v>632.79999999999995</v>
      </c>
      <c r="CY152" s="226">
        <f>SUM(CY153:CY154)</f>
        <v>632.79999999999995</v>
      </c>
      <c r="CZ152" s="193">
        <f t="shared" si="588"/>
        <v>0</v>
      </c>
      <c r="DA152" s="226">
        <f t="shared" ref="DA152:DF152" si="636">SUM(DA153:DA154)</f>
        <v>632.79999999999995</v>
      </c>
      <c r="DB152" s="226">
        <f t="shared" si="636"/>
        <v>632.79999999999995</v>
      </c>
      <c r="DC152" s="226">
        <f t="shared" si="636"/>
        <v>0</v>
      </c>
      <c r="DD152" s="226">
        <f t="shared" si="636"/>
        <v>0</v>
      </c>
      <c r="DE152" s="226">
        <f t="shared" si="636"/>
        <v>0</v>
      </c>
      <c r="DF152" s="226">
        <f t="shared" si="636"/>
        <v>0</v>
      </c>
      <c r="DG152" s="225">
        <f t="shared" ref="DG152:DH152" si="637">SUM(DG153:DG153)</f>
        <v>0</v>
      </c>
      <c r="DH152" s="225">
        <f t="shared" si="637"/>
        <v>0</v>
      </c>
      <c r="DI152" s="151">
        <v>1</v>
      </c>
      <c r="DJ152" s="152" t="s">
        <v>283</v>
      </c>
      <c r="DK152" s="234"/>
      <c r="DL152" s="234"/>
      <c r="DM152" s="234"/>
      <c r="DN152" s="234"/>
      <c r="DO152" s="234"/>
      <c r="DP152" s="159"/>
      <c r="DQ152" s="159"/>
      <c r="DR152" s="159">
        <f>SUM(DR153:DR154)</f>
        <v>0</v>
      </c>
      <c r="DS152" s="159">
        <f>SUM(DS153:DS154)</f>
        <v>0</v>
      </c>
      <c r="DT152" s="159">
        <f>SUM(DT153:DT154)</f>
        <v>632.79999999999995</v>
      </c>
      <c r="DU152" s="159">
        <f>SUM(DU153:DU154)</f>
        <v>632.79999999999995</v>
      </c>
      <c r="DV152" s="160">
        <f t="shared" si="590"/>
        <v>0</v>
      </c>
      <c r="DW152" s="159">
        <f t="shared" ref="DW152:EB152" si="638">SUM(DW153:DW154)</f>
        <v>632.79999999999995</v>
      </c>
      <c r="DX152" s="159">
        <f t="shared" si="638"/>
        <v>632.79999999999995</v>
      </c>
      <c r="DY152" s="159">
        <f t="shared" si="638"/>
        <v>0</v>
      </c>
      <c r="DZ152" s="159">
        <f t="shared" si="638"/>
        <v>0</v>
      </c>
      <c r="EA152" s="159">
        <f t="shared" si="638"/>
        <v>0</v>
      </c>
      <c r="EB152" s="159">
        <f t="shared" si="638"/>
        <v>0</v>
      </c>
      <c r="EC152" s="138">
        <f t="shared" ref="EC152:ED152" si="639">SUM(EC153:EC153)</f>
        <v>0</v>
      </c>
      <c r="ED152" s="138">
        <f t="shared" si="639"/>
        <v>0</v>
      </c>
      <c r="EE152" s="336">
        <v>1</v>
      </c>
      <c r="EF152" s="337" t="s">
        <v>283</v>
      </c>
      <c r="EG152" s="322"/>
      <c r="EH152" s="322"/>
      <c r="EI152" s="322"/>
      <c r="EJ152" s="322"/>
      <c r="EK152" s="322"/>
      <c r="EL152" s="324"/>
      <c r="EM152" s="324"/>
      <c r="EN152" s="324">
        <f>SUM(EN153:EN154)</f>
        <v>0</v>
      </c>
      <c r="EO152" s="324">
        <f>SUM(EO153:EO154)</f>
        <v>0</v>
      </c>
      <c r="EP152" s="324">
        <f>SUM(EP153:EP154)</f>
        <v>632.79999999999995</v>
      </c>
      <c r="EQ152" s="324">
        <f>SUM(EQ153:EQ154)</f>
        <v>632.79999999999995</v>
      </c>
      <c r="ER152" s="329">
        <f t="shared" si="613"/>
        <v>0</v>
      </c>
      <c r="ES152" s="324">
        <f t="shared" ref="ES152:EX152" si="640">SUM(ES153:ES154)</f>
        <v>632.79999999999995</v>
      </c>
      <c r="ET152" s="324">
        <f t="shared" si="640"/>
        <v>632.79999999999995</v>
      </c>
      <c r="EU152" s="324">
        <f t="shared" si="640"/>
        <v>0</v>
      </c>
      <c r="EV152" s="324">
        <f t="shared" si="640"/>
        <v>0</v>
      </c>
      <c r="EW152" s="324">
        <f t="shared" si="640"/>
        <v>0</v>
      </c>
      <c r="EX152" s="324">
        <f t="shared" si="640"/>
        <v>0</v>
      </c>
      <c r="EY152" s="323">
        <f t="shared" ref="EY152:EZ152" si="641">SUM(EY153:EY153)</f>
        <v>0</v>
      </c>
      <c r="EZ152" s="323">
        <f t="shared" si="641"/>
        <v>0</v>
      </c>
      <c r="FA152" s="322"/>
      <c r="FB152" s="221"/>
    </row>
    <row r="153" spans="1:161" s="154" customFormat="1" ht="58.5" hidden="1" customHeight="1">
      <c r="A153" s="132" t="s">
        <v>15</v>
      </c>
      <c r="B153" s="133" t="s">
        <v>332</v>
      </c>
      <c r="C153" s="153"/>
      <c r="D153" s="153" t="s">
        <v>325</v>
      </c>
      <c r="E153" s="153" t="s">
        <v>326</v>
      </c>
      <c r="F153" s="213">
        <v>2021</v>
      </c>
      <c r="G153" s="153" t="s">
        <v>505</v>
      </c>
      <c r="H153" s="160">
        <v>367.03235100000001</v>
      </c>
      <c r="I153" s="160">
        <v>100</v>
      </c>
      <c r="J153" s="160"/>
      <c r="K153" s="160"/>
      <c r="L153" s="160">
        <v>100</v>
      </c>
      <c r="M153" s="160">
        <v>100</v>
      </c>
      <c r="N153" s="217">
        <v>0</v>
      </c>
      <c r="O153" s="217">
        <v>0</v>
      </c>
      <c r="P153" s="153" t="s">
        <v>505</v>
      </c>
      <c r="Q153" s="160">
        <v>367.03235100000001</v>
      </c>
      <c r="R153" s="160">
        <v>100</v>
      </c>
      <c r="S153" s="160"/>
      <c r="T153" s="160"/>
      <c r="U153" s="160">
        <v>100</v>
      </c>
      <c r="V153" s="160">
        <v>100</v>
      </c>
      <c r="W153" s="217">
        <v>0</v>
      </c>
      <c r="X153" s="217">
        <v>0</v>
      </c>
      <c r="Y153" s="132" t="s">
        <v>15</v>
      </c>
      <c r="Z153" s="133" t="s">
        <v>332</v>
      </c>
      <c r="AA153" s="132">
        <v>7903341</v>
      </c>
      <c r="AB153" s="153" t="s">
        <v>325</v>
      </c>
      <c r="AC153" s="153" t="s">
        <v>326</v>
      </c>
      <c r="AD153" s="213">
        <v>2021</v>
      </c>
      <c r="AE153" s="153" t="s">
        <v>505</v>
      </c>
      <c r="AF153" s="160">
        <v>367.03235100000001</v>
      </c>
      <c r="AG153" s="160">
        <v>100</v>
      </c>
      <c r="AH153" s="160"/>
      <c r="AI153" s="160"/>
      <c r="AJ153" s="160">
        <v>100</v>
      </c>
      <c r="AK153" s="160">
        <v>100</v>
      </c>
      <c r="AL153" s="160">
        <f t="shared" si="409"/>
        <v>0</v>
      </c>
      <c r="AM153" s="160">
        <f t="shared" si="410"/>
        <v>100</v>
      </c>
      <c r="AN153" s="160">
        <v>100</v>
      </c>
      <c r="AO153" s="160"/>
      <c r="AP153" s="160"/>
      <c r="AQ153" s="160"/>
      <c r="AR153" s="160"/>
      <c r="AS153" s="217">
        <v>0</v>
      </c>
      <c r="AT153" s="217">
        <v>0</v>
      </c>
      <c r="AU153" s="201" t="s">
        <v>15</v>
      </c>
      <c r="AV153" s="204" t="s">
        <v>332</v>
      </c>
      <c r="AW153" s="201">
        <v>7903341</v>
      </c>
      <c r="AX153" s="208" t="s">
        <v>325</v>
      </c>
      <c r="AY153" s="208" t="s">
        <v>326</v>
      </c>
      <c r="AZ153" s="209">
        <v>2021</v>
      </c>
      <c r="BA153" s="208" t="s">
        <v>505</v>
      </c>
      <c r="BB153" s="193">
        <v>367.03235100000001</v>
      </c>
      <c r="BC153" s="193">
        <v>100</v>
      </c>
      <c r="BD153" s="193"/>
      <c r="BE153" s="193"/>
      <c r="BF153" s="193">
        <v>100</v>
      </c>
      <c r="BG153" s="193">
        <v>100</v>
      </c>
      <c r="BH153" s="193">
        <f t="shared" si="411"/>
        <v>0</v>
      </c>
      <c r="BI153" s="193">
        <f t="shared" ref="BI153:BI154" si="642">BJ153+BK153+BL153+BM153+BN153</f>
        <v>100</v>
      </c>
      <c r="BJ153" s="193">
        <v>100</v>
      </c>
      <c r="BK153" s="193"/>
      <c r="BL153" s="193"/>
      <c r="BM153" s="193"/>
      <c r="BN153" s="193"/>
      <c r="BO153" s="203">
        <v>0</v>
      </c>
      <c r="BP153" s="203">
        <v>0</v>
      </c>
      <c r="BQ153" s="201" t="s">
        <v>15</v>
      </c>
      <c r="BR153" s="204" t="s">
        <v>332</v>
      </c>
      <c r="BS153" s="201">
        <v>7903341</v>
      </c>
      <c r="BT153" s="208" t="s">
        <v>325</v>
      </c>
      <c r="BU153" s="208" t="s">
        <v>326</v>
      </c>
      <c r="BV153" s="209">
        <v>2021</v>
      </c>
      <c r="BW153" s="208" t="s">
        <v>505</v>
      </c>
      <c r="BX153" s="193">
        <v>367.03235100000001</v>
      </c>
      <c r="BY153" s="193">
        <v>100</v>
      </c>
      <c r="BZ153" s="193"/>
      <c r="CA153" s="193"/>
      <c r="CB153" s="193">
        <v>100</v>
      </c>
      <c r="CC153" s="193">
        <v>100</v>
      </c>
      <c r="CD153" s="193">
        <f t="shared" si="586"/>
        <v>0</v>
      </c>
      <c r="CE153" s="193">
        <f t="shared" ref="CE153:CE154" si="643">CF153+CG153+CH153+CI153+CJ153</f>
        <v>100</v>
      </c>
      <c r="CF153" s="193">
        <v>100</v>
      </c>
      <c r="CG153" s="193"/>
      <c r="CH153" s="193"/>
      <c r="CI153" s="193"/>
      <c r="CJ153" s="193"/>
      <c r="CK153" s="203">
        <v>0</v>
      </c>
      <c r="CL153" s="203">
        <v>0</v>
      </c>
      <c r="CM153" s="201" t="s">
        <v>15</v>
      </c>
      <c r="CN153" s="204" t="s">
        <v>332</v>
      </c>
      <c r="CO153" s="201">
        <v>7903341</v>
      </c>
      <c r="CP153" s="208" t="s">
        <v>325</v>
      </c>
      <c r="CQ153" s="208" t="s">
        <v>326</v>
      </c>
      <c r="CR153" s="209">
        <v>2021</v>
      </c>
      <c r="CS153" s="208" t="s">
        <v>505</v>
      </c>
      <c r="CT153" s="193">
        <v>367.03235100000001</v>
      </c>
      <c r="CU153" s="193">
        <v>100</v>
      </c>
      <c r="CV153" s="193"/>
      <c r="CW153" s="193"/>
      <c r="CX153" s="193">
        <v>100</v>
      </c>
      <c r="CY153" s="193">
        <v>100</v>
      </c>
      <c r="CZ153" s="193">
        <f t="shared" si="588"/>
        <v>0</v>
      </c>
      <c r="DA153" s="193">
        <f t="shared" ref="DA153:DA154" si="644">DB153+DC153+DD153+DE153+DF153</f>
        <v>100</v>
      </c>
      <c r="DB153" s="193">
        <v>100</v>
      </c>
      <c r="DC153" s="193"/>
      <c r="DD153" s="193"/>
      <c r="DE153" s="193"/>
      <c r="DF153" s="193"/>
      <c r="DG153" s="203">
        <v>0</v>
      </c>
      <c r="DH153" s="203">
        <v>0</v>
      </c>
      <c r="DI153" s="132" t="s">
        <v>15</v>
      </c>
      <c r="DJ153" s="133" t="s">
        <v>332</v>
      </c>
      <c r="DK153" s="132">
        <v>7903341</v>
      </c>
      <c r="DL153" s="153" t="s">
        <v>325</v>
      </c>
      <c r="DM153" s="153" t="s">
        <v>326</v>
      </c>
      <c r="DN153" s="213">
        <v>2021</v>
      </c>
      <c r="DO153" s="153" t="s">
        <v>505</v>
      </c>
      <c r="DP153" s="160">
        <v>367.03235100000001</v>
      </c>
      <c r="DQ153" s="160">
        <v>100</v>
      </c>
      <c r="DR153" s="160"/>
      <c r="DS153" s="160"/>
      <c r="DT153" s="160">
        <v>100</v>
      </c>
      <c r="DU153" s="160">
        <v>100</v>
      </c>
      <c r="DV153" s="160">
        <f t="shared" si="590"/>
        <v>0</v>
      </c>
      <c r="DW153" s="160">
        <f t="shared" ref="DW153:DW154" si="645">DX153+DY153+DZ153+EA153+EB153</f>
        <v>100</v>
      </c>
      <c r="DX153" s="160">
        <v>100</v>
      </c>
      <c r="DY153" s="160"/>
      <c r="DZ153" s="160"/>
      <c r="EA153" s="160"/>
      <c r="EB153" s="160"/>
      <c r="EC153" s="217">
        <v>0</v>
      </c>
      <c r="ED153" s="217">
        <v>0</v>
      </c>
      <c r="EE153" s="328" t="s">
        <v>15</v>
      </c>
      <c r="EF153" s="335" t="s">
        <v>332</v>
      </c>
      <c r="EG153" s="328">
        <v>7903341</v>
      </c>
      <c r="EH153" s="338" t="s">
        <v>325</v>
      </c>
      <c r="EI153" s="338" t="s">
        <v>326</v>
      </c>
      <c r="EJ153" s="340">
        <v>2021</v>
      </c>
      <c r="EK153" s="338" t="s">
        <v>505</v>
      </c>
      <c r="EL153" s="329">
        <v>367.03235100000001</v>
      </c>
      <c r="EM153" s="329">
        <v>100</v>
      </c>
      <c r="EN153" s="329"/>
      <c r="EO153" s="329"/>
      <c r="EP153" s="329">
        <v>100</v>
      </c>
      <c r="EQ153" s="329">
        <v>100</v>
      </c>
      <c r="ER153" s="329">
        <f t="shared" si="613"/>
        <v>0</v>
      </c>
      <c r="ES153" s="329">
        <f t="shared" ref="ES153:ES154" si="646">ET153+EU153+EV153+EW153+EX153</f>
        <v>100</v>
      </c>
      <c r="ET153" s="329">
        <v>100</v>
      </c>
      <c r="EU153" s="329"/>
      <c r="EV153" s="329"/>
      <c r="EW153" s="329"/>
      <c r="EX153" s="329"/>
      <c r="EY153" s="330">
        <v>0</v>
      </c>
      <c r="EZ153" s="330">
        <v>0</v>
      </c>
      <c r="FA153" s="338"/>
      <c r="FB153" s="221"/>
      <c r="FE153" s="180"/>
    </row>
    <row r="154" spans="1:161" ht="65.25" hidden="1" customHeight="1">
      <c r="A154" s="130" t="s">
        <v>15</v>
      </c>
      <c r="B154" s="131" t="s">
        <v>336</v>
      </c>
      <c r="C154" s="132"/>
      <c r="D154" s="132" t="s">
        <v>318</v>
      </c>
      <c r="E154" s="132" t="s">
        <v>326</v>
      </c>
      <c r="F154" s="132" t="s">
        <v>284</v>
      </c>
      <c r="G154" s="132" t="s">
        <v>480</v>
      </c>
      <c r="H154" s="160">
        <v>11163</v>
      </c>
      <c r="I154" s="160">
        <v>11163</v>
      </c>
      <c r="J154" s="160"/>
      <c r="K154" s="160"/>
      <c r="L154" s="160">
        <v>532.79999999999995</v>
      </c>
      <c r="M154" s="160">
        <v>532.79999999999995</v>
      </c>
      <c r="N154" s="217"/>
      <c r="O154" s="217"/>
      <c r="P154" s="132" t="s">
        <v>481</v>
      </c>
      <c r="Q154" s="160">
        <v>11163</v>
      </c>
      <c r="R154" s="160">
        <v>11163</v>
      </c>
      <c r="S154" s="160"/>
      <c r="T154" s="160"/>
      <c r="U154" s="160">
        <v>532.79999999999995</v>
      </c>
      <c r="V154" s="160">
        <v>532.79999999999995</v>
      </c>
      <c r="W154" s="217"/>
      <c r="X154" s="217"/>
      <c r="Y154" s="130" t="s">
        <v>15</v>
      </c>
      <c r="Z154" s="131" t="s">
        <v>336</v>
      </c>
      <c r="AA154" s="132">
        <v>7928807</v>
      </c>
      <c r="AB154" s="132" t="s">
        <v>318</v>
      </c>
      <c r="AC154" s="132" t="s">
        <v>326</v>
      </c>
      <c r="AD154" s="132" t="s">
        <v>389</v>
      </c>
      <c r="AE154" s="132" t="s">
        <v>481</v>
      </c>
      <c r="AF154" s="160">
        <v>11163</v>
      </c>
      <c r="AG154" s="160">
        <v>11163</v>
      </c>
      <c r="AH154" s="160"/>
      <c r="AI154" s="160"/>
      <c r="AJ154" s="160">
        <v>532.79999999999995</v>
      </c>
      <c r="AK154" s="160">
        <v>532.79999999999995</v>
      </c>
      <c r="AL154" s="160">
        <f t="shared" si="409"/>
        <v>0</v>
      </c>
      <c r="AM154" s="160">
        <f t="shared" si="410"/>
        <v>532.79999999999995</v>
      </c>
      <c r="AN154" s="160">
        <v>532.79999999999995</v>
      </c>
      <c r="AO154" s="160"/>
      <c r="AP154" s="160"/>
      <c r="AQ154" s="160"/>
      <c r="AR154" s="160"/>
      <c r="AS154" s="217"/>
      <c r="AT154" s="217"/>
      <c r="AU154" s="202" t="s">
        <v>15</v>
      </c>
      <c r="AV154" s="207" t="s">
        <v>336</v>
      </c>
      <c r="AW154" s="201">
        <v>7928807</v>
      </c>
      <c r="AX154" s="201" t="s">
        <v>318</v>
      </c>
      <c r="AY154" s="201" t="s">
        <v>326</v>
      </c>
      <c r="AZ154" s="201" t="s">
        <v>389</v>
      </c>
      <c r="BA154" s="201" t="s">
        <v>481</v>
      </c>
      <c r="BB154" s="193">
        <v>11163</v>
      </c>
      <c r="BC154" s="193">
        <v>11163</v>
      </c>
      <c r="BD154" s="193"/>
      <c r="BE154" s="193"/>
      <c r="BF154" s="193">
        <v>532.79999999999995</v>
      </c>
      <c r="BG154" s="193">
        <v>532.79999999999995</v>
      </c>
      <c r="BH154" s="193">
        <f t="shared" si="411"/>
        <v>0</v>
      </c>
      <c r="BI154" s="193">
        <f t="shared" si="642"/>
        <v>532.79999999999995</v>
      </c>
      <c r="BJ154" s="193">
        <v>532.79999999999995</v>
      </c>
      <c r="BK154" s="193"/>
      <c r="BL154" s="193"/>
      <c r="BM154" s="193"/>
      <c r="BN154" s="193"/>
      <c r="BO154" s="203"/>
      <c r="BP154" s="203"/>
      <c r="BQ154" s="202" t="s">
        <v>15</v>
      </c>
      <c r="BR154" s="207" t="s">
        <v>336</v>
      </c>
      <c r="BS154" s="201">
        <v>7928807</v>
      </c>
      <c r="BT154" s="201" t="s">
        <v>318</v>
      </c>
      <c r="BU154" s="201" t="s">
        <v>326</v>
      </c>
      <c r="BV154" s="201" t="s">
        <v>389</v>
      </c>
      <c r="BW154" s="201" t="s">
        <v>481</v>
      </c>
      <c r="BX154" s="193">
        <v>11163</v>
      </c>
      <c r="BY154" s="193">
        <v>11163</v>
      </c>
      <c r="BZ154" s="193"/>
      <c r="CA154" s="193"/>
      <c r="CB154" s="193">
        <v>532.79999999999995</v>
      </c>
      <c r="CC154" s="193">
        <v>532.79999999999995</v>
      </c>
      <c r="CD154" s="193">
        <f t="shared" si="586"/>
        <v>0</v>
      </c>
      <c r="CE154" s="193">
        <f t="shared" si="643"/>
        <v>532.79999999999995</v>
      </c>
      <c r="CF154" s="193">
        <v>532.79999999999995</v>
      </c>
      <c r="CG154" s="193"/>
      <c r="CH154" s="193"/>
      <c r="CI154" s="193"/>
      <c r="CJ154" s="193"/>
      <c r="CK154" s="203"/>
      <c r="CL154" s="203"/>
      <c r="CM154" s="202" t="s">
        <v>15</v>
      </c>
      <c r="CN154" s="207" t="s">
        <v>336</v>
      </c>
      <c r="CO154" s="201">
        <v>7928807</v>
      </c>
      <c r="CP154" s="201" t="s">
        <v>318</v>
      </c>
      <c r="CQ154" s="201" t="s">
        <v>326</v>
      </c>
      <c r="CR154" s="201" t="s">
        <v>389</v>
      </c>
      <c r="CS154" s="201" t="s">
        <v>481</v>
      </c>
      <c r="CT154" s="193">
        <v>11163</v>
      </c>
      <c r="CU154" s="193">
        <v>11163</v>
      </c>
      <c r="CV154" s="193"/>
      <c r="CW154" s="193"/>
      <c r="CX154" s="193">
        <v>532.79999999999995</v>
      </c>
      <c r="CY154" s="193">
        <v>532.79999999999995</v>
      </c>
      <c r="CZ154" s="193">
        <f t="shared" si="588"/>
        <v>0</v>
      </c>
      <c r="DA154" s="193">
        <f t="shared" si="644"/>
        <v>532.79999999999995</v>
      </c>
      <c r="DB154" s="193">
        <v>532.79999999999995</v>
      </c>
      <c r="DC154" s="193"/>
      <c r="DD154" s="193"/>
      <c r="DE154" s="193"/>
      <c r="DF154" s="193"/>
      <c r="DG154" s="203"/>
      <c r="DH154" s="203"/>
      <c r="DI154" s="130" t="s">
        <v>15</v>
      </c>
      <c r="DJ154" s="131" t="s">
        <v>336</v>
      </c>
      <c r="DK154" s="132">
        <v>7928807</v>
      </c>
      <c r="DL154" s="132" t="s">
        <v>318</v>
      </c>
      <c r="DM154" s="132" t="s">
        <v>326</v>
      </c>
      <c r="DN154" s="132" t="s">
        <v>389</v>
      </c>
      <c r="DO154" s="132" t="s">
        <v>481</v>
      </c>
      <c r="DP154" s="160">
        <v>11163</v>
      </c>
      <c r="DQ154" s="160">
        <v>11163</v>
      </c>
      <c r="DR154" s="160"/>
      <c r="DS154" s="160"/>
      <c r="DT154" s="160">
        <v>532.79999999999995</v>
      </c>
      <c r="DU154" s="160">
        <v>532.79999999999995</v>
      </c>
      <c r="DV154" s="160">
        <f t="shared" si="590"/>
        <v>0</v>
      </c>
      <c r="DW154" s="160">
        <f t="shared" si="645"/>
        <v>532.79999999999995</v>
      </c>
      <c r="DX154" s="160">
        <v>532.79999999999995</v>
      </c>
      <c r="DY154" s="160"/>
      <c r="DZ154" s="160"/>
      <c r="EA154" s="160"/>
      <c r="EB154" s="160"/>
      <c r="EC154" s="217"/>
      <c r="ED154" s="217"/>
      <c r="EE154" s="326" t="s">
        <v>15</v>
      </c>
      <c r="EF154" s="332" t="s">
        <v>336</v>
      </c>
      <c r="EG154" s="328">
        <v>7928807</v>
      </c>
      <c r="EH154" s="328" t="s">
        <v>318</v>
      </c>
      <c r="EI154" s="328" t="s">
        <v>326</v>
      </c>
      <c r="EJ154" s="328" t="s">
        <v>389</v>
      </c>
      <c r="EK154" s="328" t="s">
        <v>481</v>
      </c>
      <c r="EL154" s="329">
        <v>11163</v>
      </c>
      <c r="EM154" s="329">
        <v>11163</v>
      </c>
      <c r="EN154" s="329"/>
      <c r="EO154" s="329"/>
      <c r="EP154" s="329">
        <v>532.79999999999995</v>
      </c>
      <c r="EQ154" s="329">
        <v>532.79999999999995</v>
      </c>
      <c r="ER154" s="329">
        <f t="shared" si="613"/>
        <v>0</v>
      </c>
      <c r="ES154" s="329">
        <f t="shared" si="646"/>
        <v>532.79999999999995</v>
      </c>
      <c r="ET154" s="329">
        <v>532.79999999999995</v>
      </c>
      <c r="EU154" s="329"/>
      <c r="EV154" s="329"/>
      <c r="EW154" s="329"/>
      <c r="EX154" s="329"/>
      <c r="EY154" s="330"/>
      <c r="EZ154" s="330"/>
      <c r="FA154" s="333"/>
      <c r="FB154" s="221"/>
    </row>
    <row r="155" spans="1:161" s="136" customFormat="1" hidden="1">
      <c r="A155" s="234" t="s">
        <v>344</v>
      </c>
      <c r="B155" s="234" t="s">
        <v>343</v>
      </c>
      <c r="C155" s="234"/>
      <c r="D155" s="234"/>
      <c r="E155" s="234"/>
      <c r="F155" s="234"/>
      <c r="G155" s="234"/>
      <c r="H155" s="159">
        <f t="shared" ref="H155:O155" si="647">H156+H157</f>
        <v>0</v>
      </c>
      <c r="I155" s="159">
        <f t="shared" si="647"/>
        <v>0</v>
      </c>
      <c r="J155" s="159">
        <f t="shared" si="647"/>
        <v>0</v>
      </c>
      <c r="K155" s="159">
        <f t="shared" si="647"/>
        <v>0</v>
      </c>
      <c r="L155" s="159">
        <f t="shared" si="647"/>
        <v>150</v>
      </c>
      <c r="M155" s="159">
        <f t="shared" si="647"/>
        <v>150</v>
      </c>
      <c r="N155" s="138">
        <f t="shared" si="647"/>
        <v>0</v>
      </c>
      <c r="O155" s="138">
        <f t="shared" si="647"/>
        <v>0</v>
      </c>
      <c r="P155" s="234"/>
      <c r="Q155" s="159">
        <f t="shared" ref="Q155:X155" si="648">Q156+Q157</f>
        <v>0</v>
      </c>
      <c r="R155" s="159">
        <f t="shared" si="648"/>
        <v>0</v>
      </c>
      <c r="S155" s="159">
        <f t="shared" si="648"/>
        <v>0</v>
      </c>
      <c r="T155" s="159">
        <f t="shared" si="648"/>
        <v>0</v>
      </c>
      <c r="U155" s="159">
        <f t="shared" si="648"/>
        <v>150</v>
      </c>
      <c r="V155" s="159">
        <f t="shared" si="648"/>
        <v>150</v>
      </c>
      <c r="W155" s="138">
        <f t="shared" si="648"/>
        <v>0</v>
      </c>
      <c r="X155" s="138">
        <f t="shared" si="648"/>
        <v>0</v>
      </c>
      <c r="Y155" s="234" t="s">
        <v>344</v>
      </c>
      <c r="Z155" s="234" t="s">
        <v>343</v>
      </c>
      <c r="AA155" s="234"/>
      <c r="AB155" s="234"/>
      <c r="AC155" s="234"/>
      <c r="AD155" s="234"/>
      <c r="AE155" s="234"/>
      <c r="AF155" s="159">
        <f t="shared" ref="AF155:AT155" si="649">AF156+AF157</f>
        <v>0</v>
      </c>
      <c r="AG155" s="159">
        <f t="shared" si="649"/>
        <v>0</v>
      </c>
      <c r="AH155" s="159">
        <f t="shared" si="649"/>
        <v>0</v>
      </c>
      <c r="AI155" s="159">
        <f t="shared" si="649"/>
        <v>0</v>
      </c>
      <c r="AJ155" s="159">
        <f t="shared" si="649"/>
        <v>750</v>
      </c>
      <c r="AK155" s="159">
        <f t="shared" si="649"/>
        <v>750</v>
      </c>
      <c r="AL155" s="160">
        <f t="shared" si="409"/>
        <v>-600</v>
      </c>
      <c r="AM155" s="159">
        <f t="shared" si="649"/>
        <v>150</v>
      </c>
      <c r="AN155" s="159">
        <f t="shared" si="649"/>
        <v>150</v>
      </c>
      <c r="AO155" s="159">
        <f t="shared" si="649"/>
        <v>0</v>
      </c>
      <c r="AP155" s="159">
        <f t="shared" si="649"/>
        <v>0</v>
      </c>
      <c r="AQ155" s="159">
        <f t="shared" si="649"/>
        <v>0</v>
      </c>
      <c r="AR155" s="159">
        <f t="shared" si="649"/>
        <v>0</v>
      </c>
      <c r="AS155" s="138">
        <f t="shared" si="649"/>
        <v>0</v>
      </c>
      <c r="AT155" s="138">
        <f t="shared" si="649"/>
        <v>0</v>
      </c>
      <c r="AU155" s="239" t="s">
        <v>344</v>
      </c>
      <c r="AV155" s="239" t="s">
        <v>343</v>
      </c>
      <c r="AW155" s="239"/>
      <c r="AX155" s="239"/>
      <c r="AY155" s="239"/>
      <c r="AZ155" s="239"/>
      <c r="BA155" s="239"/>
      <c r="BB155" s="226">
        <f t="shared" ref="BB155:BG155" si="650">BB156+BB157</f>
        <v>0</v>
      </c>
      <c r="BC155" s="226">
        <f t="shared" si="650"/>
        <v>0</v>
      </c>
      <c r="BD155" s="226">
        <f t="shared" si="650"/>
        <v>0</v>
      </c>
      <c r="BE155" s="226">
        <f t="shared" si="650"/>
        <v>0</v>
      </c>
      <c r="BF155" s="226">
        <f t="shared" si="650"/>
        <v>365.21893399999999</v>
      </c>
      <c r="BG155" s="226">
        <f t="shared" si="650"/>
        <v>365.21893399999999</v>
      </c>
      <c r="BH155" s="193">
        <f t="shared" si="411"/>
        <v>-215.21893399999999</v>
      </c>
      <c r="BI155" s="226">
        <f t="shared" ref="BI155:BP155" si="651">BI156+BI157</f>
        <v>150</v>
      </c>
      <c r="BJ155" s="226">
        <f t="shared" si="651"/>
        <v>150</v>
      </c>
      <c r="BK155" s="226">
        <f t="shared" si="651"/>
        <v>0</v>
      </c>
      <c r="BL155" s="226">
        <f t="shared" si="651"/>
        <v>0</v>
      </c>
      <c r="BM155" s="226">
        <f t="shared" si="651"/>
        <v>0</v>
      </c>
      <c r="BN155" s="226">
        <f t="shared" si="651"/>
        <v>0</v>
      </c>
      <c r="BO155" s="225">
        <f t="shared" si="651"/>
        <v>0</v>
      </c>
      <c r="BP155" s="225">
        <f t="shared" si="651"/>
        <v>0</v>
      </c>
      <c r="BQ155" s="239" t="s">
        <v>344</v>
      </c>
      <c r="BR155" s="239" t="s">
        <v>343</v>
      </c>
      <c r="BS155" s="239"/>
      <c r="BT155" s="239"/>
      <c r="BU155" s="239"/>
      <c r="BV155" s="239"/>
      <c r="BW155" s="239"/>
      <c r="BX155" s="226">
        <f t="shared" ref="BX155:CC155" si="652">BX156+BX157</f>
        <v>0</v>
      </c>
      <c r="BY155" s="226">
        <f t="shared" si="652"/>
        <v>0</v>
      </c>
      <c r="BZ155" s="226">
        <f t="shared" si="652"/>
        <v>0</v>
      </c>
      <c r="CA155" s="226">
        <f t="shared" si="652"/>
        <v>0</v>
      </c>
      <c r="CB155" s="226">
        <f t="shared" si="652"/>
        <v>365.21893399999999</v>
      </c>
      <c r="CC155" s="226">
        <f t="shared" si="652"/>
        <v>365.21893399999999</v>
      </c>
      <c r="CD155" s="193">
        <f t="shared" si="586"/>
        <v>-215.21893399999999</v>
      </c>
      <c r="CE155" s="226">
        <f t="shared" ref="CE155:CL155" si="653">CE156+CE157</f>
        <v>150</v>
      </c>
      <c r="CF155" s="226">
        <f t="shared" si="653"/>
        <v>150</v>
      </c>
      <c r="CG155" s="226">
        <f t="shared" si="653"/>
        <v>0</v>
      </c>
      <c r="CH155" s="226">
        <f t="shared" si="653"/>
        <v>0</v>
      </c>
      <c r="CI155" s="226">
        <f t="shared" si="653"/>
        <v>0</v>
      </c>
      <c r="CJ155" s="226">
        <f t="shared" si="653"/>
        <v>0</v>
      </c>
      <c r="CK155" s="225">
        <f t="shared" si="653"/>
        <v>0</v>
      </c>
      <c r="CL155" s="225">
        <f t="shared" si="653"/>
        <v>0</v>
      </c>
      <c r="CM155" s="239" t="s">
        <v>344</v>
      </c>
      <c r="CN155" s="239" t="s">
        <v>343</v>
      </c>
      <c r="CO155" s="239"/>
      <c r="CP155" s="239"/>
      <c r="CQ155" s="239"/>
      <c r="CR155" s="239"/>
      <c r="CS155" s="239"/>
      <c r="CT155" s="226">
        <f t="shared" ref="CT155:CY155" si="654">CT156+CT157</f>
        <v>0</v>
      </c>
      <c r="CU155" s="226">
        <f t="shared" si="654"/>
        <v>0</v>
      </c>
      <c r="CV155" s="226">
        <f t="shared" si="654"/>
        <v>0</v>
      </c>
      <c r="CW155" s="226">
        <f t="shared" si="654"/>
        <v>0</v>
      </c>
      <c r="CX155" s="226">
        <f t="shared" si="654"/>
        <v>365.21893399999999</v>
      </c>
      <c r="CY155" s="226">
        <f t="shared" si="654"/>
        <v>365.21893399999999</v>
      </c>
      <c r="CZ155" s="193">
        <f t="shared" si="588"/>
        <v>-215.21893399999999</v>
      </c>
      <c r="DA155" s="226">
        <f t="shared" ref="DA155:DH155" si="655">DA156+DA157</f>
        <v>150</v>
      </c>
      <c r="DB155" s="226">
        <f t="shared" si="655"/>
        <v>150</v>
      </c>
      <c r="DC155" s="226">
        <f t="shared" si="655"/>
        <v>0</v>
      </c>
      <c r="DD155" s="226">
        <f t="shared" si="655"/>
        <v>0</v>
      </c>
      <c r="DE155" s="226">
        <f t="shared" si="655"/>
        <v>0</v>
      </c>
      <c r="DF155" s="226">
        <f t="shared" si="655"/>
        <v>0</v>
      </c>
      <c r="DG155" s="225">
        <f t="shared" si="655"/>
        <v>0</v>
      </c>
      <c r="DH155" s="225">
        <f t="shared" si="655"/>
        <v>0</v>
      </c>
      <c r="DI155" s="234" t="s">
        <v>344</v>
      </c>
      <c r="DJ155" s="234" t="s">
        <v>343</v>
      </c>
      <c r="DK155" s="234"/>
      <c r="DL155" s="234"/>
      <c r="DM155" s="234"/>
      <c r="DN155" s="234"/>
      <c r="DO155" s="234"/>
      <c r="DP155" s="159">
        <f t="shared" ref="DP155:DU155" si="656">DP156+DP157</f>
        <v>0</v>
      </c>
      <c r="DQ155" s="159">
        <f t="shared" si="656"/>
        <v>0</v>
      </c>
      <c r="DR155" s="159">
        <f t="shared" si="656"/>
        <v>0</v>
      </c>
      <c r="DS155" s="159">
        <f t="shared" si="656"/>
        <v>0</v>
      </c>
      <c r="DT155" s="159">
        <f t="shared" si="656"/>
        <v>379.53799000000004</v>
      </c>
      <c r="DU155" s="159">
        <f t="shared" si="656"/>
        <v>379.53799000000004</v>
      </c>
      <c r="DV155" s="160">
        <f t="shared" si="590"/>
        <v>-229.53799000000004</v>
      </c>
      <c r="DW155" s="159">
        <f t="shared" ref="DW155:ED155" si="657">DW156+DW157</f>
        <v>150</v>
      </c>
      <c r="DX155" s="159">
        <f t="shared" si="657"/>
        <v>150</v>
      </c>
      <c r="DY155" s="159">
        <f t="shared" si="657"/>
        <v>0</v>
      </c>
      <c r="DZ155" s="159">
        <f t="shared" si="657"/>
        <v>0</v>
      </c>
      <c r="EA155" s="159">
        <f t="shared" si="657"/>
        <v>0</v>
      </c>
      <c r="EB155" s="159">
        <f t="shared" si="657"/>
        <v>0</v>
      </c>
      <c r="EC155" s="138">
        <f t="shared" si="657"/>
        <v>0</v>
      </c>
      <c r="ED155" s="138">
        <f t="shared" si="657"/>
        <v>0</v>
      </c>
      <c r="EE155" s="322" t="s">
        <v>344</v>
      </c>
      <c r="EF155" s="322" t="s">
        <v>343</v>
      </c>
      <c r="EG155" s="322"/>
      <c r="EH155" s="322"/>
      <c r="EI155" s="322"/>
      <c r="EJ155" s="322"/>
      <c r="EK155" s="322"/>
      <c r="EL155" s="324">
        <f t="shared" ref="EL155:EQ155" si="658">EL156+EL157</f>
        <v>0</v>
      </c>
      <c r="EM155" s="324">
        <f t="shared" si="658"/>
        <v>0</v>
      </c>
      <c r="EN155" s="324">
        <f t="shared" si="658"/>
        <v>0</v>
      </c>
      <c r="EO155" s="324">
        <f t="shared" si="658"/>
        <v>0</v>
      </c>
      <c r="EP155" s="324">
        <f t="shared" si="658"/>
        <v>379.53799000000004</v>
      </c>
      <c r="EQ155" s="324">
        <f t="shared" si="658"/>
        <v>379.53799000000004</v>
      </c>
      <c r="ER155" s="329">
        <f t="shared" si="613"/>
        <v>-229.53799000000004</v>
      </c>
      <c r="ES155" s="324">
        <f t="shared" ref="ES155:EZ155" si="659">ES156+ES157</f>
        <v>150</v>
      </c>
      <c r="ET155" s="324">
        <f t="shared" si="659"/>
        <v>150</v>
      </c>
      <c r="EU155" s="324">
        <f t="shared" si="659"/>
        <v>0</v>
      </c>
      <c r="EV155" s="324">
        <f t="shared" si="659"/>
        <v>0</v>
      </c>
      <c r="EW155" s="324">
        <f t="shared" si="659"/>
        <v>0</v>
      </c>
      <c r="EX155" s="324">
        <f t="shared" si="659"/>
        <v>0</v>
      </c>
      <c r="EY155" s="323">
        <f t="shared" si="659"/>
        <v>0</v>
      </c>
      <c r="EZ155" s="323">
        <f t="shared" si="659"/>
        <v>0</v>
      </c>
      <c r="FA155" s="322"/>
      <c r="FB155" s="221"/>
      <c r="FE155" s="176"/>
    </row>
    <row r="156" spans="1:161" ht="22" hidden="1" customHeight="1">
      <c r="A156" s="234" t="s">
        <v>19</v>
      </c>
      <c r="B156" s="234" t="s">
        <v>45</v>
      </c>
      <c r="C156" s="234"/>
      <c r="D156" s="234"/>
      <c r="E156" s="234"/>
      <c r="F156" s="234"/>
      <c r="G156" s="234"/>
      <c r="H156" s="159"/>
      <c r="I156" s="159"/>
      <c r="J156" s="159">
        <v>0</v>
      </c>
      <c r="K156" s="159">
        <v>0</v>
      </c>
      <c r="L156" s="159">
        <v>0</v>
      </c>
      <c r="M156" s="159">
        <v>0</v>
      </c>
      <c r="N156" s="138">
        <v>0</v>
      </c>
      <c r="O156" s="138">
        <v>0</v>
      </c>
      <c r="P156" s="234"/>
      <c r="Q156" s="159"/>
      <c r="R156" s="159"/>
      <c r="S156" s="159">
        <v>0</v>
      </c>
      <c r="T156" s="159">
        <v>0</v>
      </c>
      <c r="U156" s="159">
        <v>0</v>
      </c>
      <c r="V156" s="159">
        <v>0</v>
      </c>
      <c r="W156" s="138">
        <v>0</v>
      </c>
      <c r="X156" s="138">
        <v>0</v>
      </c>
      <c r="Y156" s="234" t="s">
        <v>19</v>
      </c>
      <c r="Z156" s="234" t="s">
        <v>45</v>
      </c>
      <c r="AA156" s="234"/>
      <c r="AB156" s="234"/>
      <c r="AC156" s="234"/>
      <c r="AD156" s="234"/>
      <c r="AE156" s="234"/>
      <c r="AF156" s="159"/>
      <c r="AG156" s="159"/>
      <c r="AH156" s="159">
        <v>0</v>
      </c>
      <c r="AI156" s="159">
        <v>0</v>
      </c>
      <c r="AJ156" s="159">
        <v>0</v>
      </c>
      <c r="AK156" s="159">
        <v>0</v>
      </c>
      <c r="AL156" s="160">
        <f t="shared" si="409"/>
        <v>0</v>
      </c>
      <c r="AM156" s="160">
        <f t="shared" si="410"/>
        <v>0</v>
      </c>
      <c r="AN156" s="159"/>
      <c r="AO156" s="159"/>
      <c r="AP156" s="159"/>
      <c r="AQ156" s="159"/>
      <c r="AR156" s="159"/>
      <c r="AS156" s="138">
        <v>0</v>
      </c>
      <c r="AT156" s="138">
        <v>0</v>
      </c>
      <c r="AU156" s="239" t="s">
        <v>19</v>
      </c>
      <c r="AV156" s="239" t="s">
        <v>45</v>
      </c>
      <c r="AW156" s="239"/>
      <c r="AX156" s="239"/>
      <c r="AY156" s="239"/>
      <c r="AZ156" s="239"/>
      <c r="BA156" s="239"/>
      <c r="BB156" s="226"/>
      <c r="BC156" s="226"/>
      <c r="BD156" s="226">
        <v>0</v>
      </c>
      <c r="BE156" s="226">
        <v>0</v>
      </c>
      <c r="BF156" s="226">
        <v>0</v>
      </c>
      <c r="BG156" s="226">
        <v>0</v>
      </c>
      <c r="BH156" s="193">
        <f t="shared" si="411"/>
        <v>0</v>
      </c>
      <c r="BI156" s="193">
        <f t="shared" ref="BI156" si="660">BJ156+BK156+BL156+BM156+BN156</f>
        <v>0</v>
      </c>
      <c r="BJ156" s="226"/>
      <c r="BK156" s="226"/>
      <c r="BL156" s="226"/>
      <c r="BM156" s="226"/>
      <c r="BN156" s="226"/>
      <c r="BO156" s="225">
        <v>0</v>
      </c>
      <c r="BP156" s="225">
        <v>0</v>
      </c>
      <c r="BQ156" s="239" t="s">
        <v>19</v>
      </c>
      <c r="BR156" s="239" t="s">
        <v>45</v>
      </c>
      <c r="BS156" s="239"/>
      <c r="BT156" s="239"/>
      <c r="BU156" s="239"/>
      <c r="BV156" s="239"/>
      <c r="BW156" s="239"/>
      <c r="BX156" s="226"/>
      <c r="BY156" s="226"/>
      <c r="BZ156" s="226">
        <v>0</v>
      </c>
      <c r="CA156" s="226">
        <v>0</v>
      </c>
      <c r="CB156" s="226">
        <v>0</v>
      </c>
      <c r="CC156" s="226">
        <v>0</v>
      </c>
      <c r="CD156" s="193">
        <f t="shared" si="586"/>
        <v>0</v>
      </c>
      <c r="CE156" s="193">
        <f t="shared" ref="CE156" si="661">CF156+CG156+CH156+CI156+CJ156</f>
        <v>0</v>
      </c>
      <c r="CF156" s="226"/>
      <c r="CG156" s="226"/>
      <c r="CH156" s="226"/>
      <c r="CI156" s="226"/>
      <c r="CJ156" s="226"/>
      <c r="CK156" s="225">
        <v>0</v>
      </c>
      <c r="CL156" s="225">
        <v>0</v>
      </c>
      <c r="CM156" s="239" t="s">
        <v>19</v>
      </c>
      <c r="CN156" s="239" t="s">
        <v>45</v>
      </c>
      <c r="CO156" s="239"/>
      <c r="CP156" s="239"/>
      <c r="CQ156" s="239"/>
      <c r="CR156" s="239"/>
      <c r="CS156" s="239"/>
      <c r="CT156" s="226"/>
      <c r="CU156" s="226"/>
      <c r="CV156" s="226">
        <v>0</v>
      </c>
      <c r="CW156" s="226">
        <v>0</v>
      </c>
      <c r="CX156" s="226">
        <v>0</v>
      </c>
      <c r="CY156" s="226">
        <v>0</v>
      </c>
      <c r="CZ156" s="193">
        <f t="shared" si="588"/>
        <v>0</v>
      </c>
      <c r="DA156" s="193">
        <f t="shared" ref="DA156" si="662">DB156+DC156+DD156+DE156+DF156</f>
        <v>0</v>
      </c>
      <c r="DB156" s="226"/>
      <c r="DC156" s="226"/>
      <c r="DD156" s="226"/>
      <c r="DE156" s="226"/>
      <c r="DF156" s="226"/>
      <c r="DG156" s="225">
        <v>0</v>
      </c>
      <c r="DH156" s="225">
        <v>0</v>
      </c>
      <c r="DI156" s="234" t="s">
        <v>19</v>
      </c>
      <c r="DJ156" s="234" t="s">
        <v>45</v>
      </c>
      <c r="DK156" s="234"/>
      <c r="DL156" s="234"/>
      <c r="DM156" s="234"/>
      <c r="DN156" s="234"/>
      <c r="DO156" s="234"/>
      <c r="DP156" s="159"/>
      <c r="DQ156" s="159"/>
      <c r="DR156" s="159">
        <v>0</v>
      </c>
      <c r="DS156" s="159">
        <v>0</v>
      </c>
      <c r="DT156" s="159">
        <v>0</v>
      </c>
      <c r="DU156" s="159">
        <v>0</v>
      </c>
      <c r="DV156" s="160">
        <f t="shared" si="590"/>
        <v>0</v>
      </c>
      <c r="DW156" s="160">
        <f t="shared" ref="DW156" si="663">DX156+DY156+DZ156+EA156+EB156</f>
        <v>0</v>
      </c>
      <c r="DX156" s="159"/>
      <c r="DY156" s="159"/>
      <c r="DZ156" s="159"/>
      <c r="EA156" s="159"/>
      <c r="EB156" s="159"/>
      <c r="EC156" s="138">
        <v>0</v>
      </c>
      <c r="ED156" s="138">
        <v>0</v>
      </c>
      <c r="EE156" s="322" t="s">
        <v>19</v>
      </c>
      <c r="EF156" s="322" t="s">
        <v>45</v>
      </c>
      <c r="EG156" s="322"/>
      <c r="EH156" s="322"/>
      <c r="EI156" s="322"/>
      <c r="EJ156" s="322"/>
      <c r="EK156" s="322"/>
      <c r="EL156" s="324"/>
      <c r="EM156" s="324"/>
      <c r="EN156" s="324">
        <v>0</v>
      </c>
      <c r="EO156" s="324">
        <v>0</v>
      </c>
      <c r="EP156" s="324">
        <v>0</v>
      </c>
      <c r="EQ156" s="324">
        <v>0</v>
      </c>
      <c r="ER156" s="329">
        <f t="shared" si="613"/>
        <v>0</v>
      </c>
      <c r="ES156" s="329">
        <f t="shared" ref="ES156" si="664">ET156+EU156+EV156+EW156+EX156</f>
        <v>0</v>
      </c>
      <c r="ET156" s="324"/>
      <c r="EU156" s="324"/>
      <c r="EV156" s="324"/>
      <c r="EW156" s="324"/>
      <c r="EX156" s="324"/>
      <c r="EY156" s="323">
        <v>0</v>
      </c>
      <c r="EZ156" s="323">
        <v>0</v>
      </c>
      <c r="FA156" s="322"/>
      <c r="FB156" s="221"/>
    </row>
    <row r="157" spans="1:161" hidden="1">
      <c r="A157" s="234" t="s">
        <v>20</v>
      </c>
      <c r="B157" s="234" t="s">
        <v>321</v>
      </c>
      <c r="C157" s="234"/>
      <c r="D157" s="234"/>
      <c r="E157" s="234"/>
      <c r="F157" s="234"/>
      <c r="G157" s="234"/>
      <c r="H157" s="159"/>
      <c r="I157" s="159"/>
      <c r="J157" s="159">
        <v>0</v>
      </c>
      <c r="K157" s="159">
        <v>0</v>
      </c>
      <c r="L157" s="159">
        <f>L158</f>
        <v>150</v>
      </c>
      <c r="M157" s="159">
        <f>M158</f>
        <v>150</v>
      </c>
      <c r="N157" s="138">
        <v>0</v>
      </c>
      <c r="O157" s="138">
        <v>0</v>
      </c>
      <c r="P157" s="234"/>
      <c r="Q157" s="159"/>
      <c r="R157" s="159"/>
      <c r="S157" s="159">
        <v>0</v>
      </c>
      <c r="T157" s="159">
        <v>0</v>
      </c>
      <c r="U157" s="159">
        <f>U158</f>
        <v>150</v>
      </c>
      <c r="V157" s="159">
        <f>V158</f>
        <v>150</v>
      </c>
      <c r="W157" s="138">
        <v>0</v>
      </c>
      <c r="X157" s="138">
        <v>0</v>
      </c>
      <c r="Y157" s="234" t="s">
        <v>20</v>
      </c>
      <c r="Z157" s="234" t="s">
        <v>321</v>
      </c>
      <c r="AA157" s="234"/>
      <c r="AB157" s="234"/>
      <c r="AC157" s="234"/>
      <c r="AD157" s="234"/>
      <c r="AE157" s="234"/>
      <c r="AF157" s="159"/>
      <c r="AG157" s="159"/>
      <c r="AH157" s="159">
        <v>0</v>
      </c>
      <c r="AI157" s="159">
        <v>0</v>
      </c>
      <c r="AJ157" s="159">
        <f>SUM(AJ158:AJ159)</f>
        <v>750</v>
      </c>
      <c r="AK157" s="159">
        <f>SUM(AK158:AK159)</f>
        <v>750</v>
      </c>
      <c r="AL157" s="160">
        <f t="shared" si="409"/>
        <v>-600</v>
      </c>
      <c r="AM157" s="159">
        <f t="shared" ref="AM157:AR157" si="665">AM158</f>
        <v>150</v>
      </c>
      <c r="AN157" s="159">
        <f t="shared" si="665"/>
        <v>150</v>
      </c>
      <c r="AO157" s="159">
        <f t="shared" si="665"/>
        <v>0</v>
      </c>
      <c r="AP157" s="159">
        <f t="shared" si="665"/>
        <v>0</v>
      </c>
      <c r="AQ157" s="159">
        <f t="shared" si="665"/>
        <v>0</v>
      </c>
      <c r="AR157" s="159">
        <f t="shared" si="665"/>
        <v>0</v>
      </c>
      <c r="AS157" s="138">
        <v>0</v>
      </c>
      <c r="AT157" s="138">
        <v>0</v>
      </c>
      <c r="AU157" s="239" t="s">
        <v>20</v>
      </c>
      <c r="AV157" s="239" t="s">
        <v>321</v>
      </c>
      <c r="AW157" s="239"/>
      <c r="AX157" s="239"/>
      <c r="AY157" s="239"/>
      <c r="AZ157" s="239"/>
      <c r="BA157" s="239"/>
      <c r="BB157" s="226"/>
      <c r="BC157" s="226"/>
      <c r="BD157" s="226">
        <v>0</v>
      </c>
      <c r="BE157" s="226">
        <v>0</v>
      </c>
      <c r="BF157" s="226">
        <f>SUM(BF158:BF159)</f>
        <v>365.21893399999999</v>
      </c>
      <c r="BG157" s="226">
        <f>SUM(BG158:BG159)</f>
        <v>365.21893399999999</v>
      </c>
      <c r="BH157" s="193">
        <f t="shared" si="411"/>
        <v>-215.21893399999999</v>
      </c>
      <c r="BI157" s="226">
        <f t="shared" ref="BI157:BN157" si="666">BI158</f>
        <v>150</v>
      </c>
      <c r="BJ157" s="226">
        <f t="shared" si="666"/>
        <v>150</v>
      </c>
      <c r="BK157" s="226">
        <f t="shared" si="666"/>
        <v>0</v>
      </c>
      <c r="BL157" s="226">
        <f t="shared" si="666"/>
        <v>0</v>
      </c>
      <c r="BM157" s="226">
        <f t="shared" si="666"/>
        <v>0</v>
      </c>
      <c r="BN157" s="226">
        <f t="shared" si="666"/>
        <v>0</v>
      </c>
      <c r="BO157" s="225">
        <v>0</v>
      </c>
      <c r="BP157" s="225">
        <v>0</v>
      </c>
      <c r="BQ157" s="239" t="s">
        <v>20</v>
      </c>
      <c r="BR157" s="239" t="s">
        <v>321</v>
      </c>
      <c r="BS157" s="239"/>
      <c r="BT157" s="239"/>
      <c r="BU157" s="239"/>
      <c r="BV157" s="239"/>
      <c r="BW157" s="239"/>
      <c r="BX157" s="226"/>
      <c r="BY157" s="226"/>
      <c r="BZ157" s="226">
        <v>0</v>
      </c>
      <c r="CA157" s="226">
        <v>0</v>
      </c>
      <c r="CB157" s="226">
        <f>SUM(CB158:CB159)</f>
        <v>365.21893399999999</v>
      </c>
      <c r="CC157" s="226">
        <f>SUM(CC158:CC159)</f>
        <v>365.21893399999999</v>
      </c>
      <c r="CD157" s="193">
        <f t="shared" si="586"/>
        <v>-215.21893399999999</v>
      </c>
      <c r="CE157" s="226">
        <f t="shared" ref="CE157:CJ157" si="667">CE158</f>
        <v>150</v>
      </c>
      <c r="CF157" s="226">
        <f t="shared" si="667"/>
        <v>150</v>
      </c>
      <c r="CG157" s="226">
        <f t="shared" si="667"/>
        <v>0</v>
      </c>
      <c r="CH157" s="226">
        <f t="shared" si="667"/>
        <v>0</v>
      </c>
      <c r="CI157" s="226">
        <f t="shared" si="667"/>
        <v>0</v>
      </c>
      <c r="CJ157" s="226">
        <f t="shared" si="667"/>
        <v>0</v>
      </c>
      <c r="CK157" s="225">
        <v>0</v>
      </c>
      <c r="CL157" s="225">
        <v>0</v>
      </c>
      <c r="CM157" s="239" t="s">
        <v>20</v>
      </c>
      <c r="CN157" s="239" t="s">
        <v>321</v>
      </c>
      <c r="CO157" s="239"/>
      <c r="CP157" s="239"/>
      <c r="CQ157" s="239"/>
      <c r="CR157" s="239"/>
      <c r="CS157" s="239"/>
      <c r="CT157" s="226"/>
      <c r="CU157" s="226"/>
      <c r="CV157" s="226">
        <v>0</v>
      </c>
      <c r="CW157" s="226">
        <v>0</v>
      </c>
      <c r="CX157" s="226">
        <f>SUM(CX158:CX159)</f>
        <v>365.21893399999999</v>
      </c>
      <c r="CY157" s="226">
        <f>SUM(CY158:CY159)</f>
        <v>365.21893399999999</v>
      </c>
      <c r="CZ157" s="193">
        <f t="shared" si="588"/>
        <v>-215.21893399999999</v>
      </c>
      <c r="DA157" s="226">
        <f t="shared" ref="DA157:DF157" si="668">DA158</f>
        <v>150</v>
      </c>
      <c r="DB157" s="226">
        <f t="shared" si="668"/>
        <v>150</v>
      </c>
      <c r="DC157" s="226">
        <f t="shared" si="668"/>
        <v>0</v>
      </c>
      <c r="DD157" s="226">
        <f t="shared" si="668"/>
        <v>0</v>
      </c>
      <c r="DE157" s="226">
        <f t="shared" si="668"/>
        <v>0</v>
      </c>
      <c r="DF157" s="226">
        <f t="shared" si="668"/>
        <v>0</v>
      </c>
      <c r="DG157" s="225">
        <v>0</v>
      </c>
      <c r="DH157" s="225">
        <v>0</v>
      </c>
      <c r="DI157" s="234" t="s">
        <v>20</v>
      </c>
      <c r="DJ157" s="234" t="s">
        <v>321</v>
      </c>
      <c r="DK157" s="234"/>
      <c r="DL157" s="234"/>
      <c r="DM157" s="234"/>
      <c r="DN157" s="234"/>
      <c r="DO157" s="234"/>
      <c r="DP157" s="159"/>
      <c r="DQ157" s="159"/>
      <c r="DR157" s="159">
        <v>0</v>
      </c>
      <c r="DS157" s="159">
        <v>0</v>
      </c>
      <c r="DT157" s="159">
        <f>SUM(DT158:DT159)</f>
        <v>379.53799000000004</v>
      </c>
      <c r="DU157" s="159">
        <f>SUM(DU158:DU159)</f>
        <v>379.53799000000004</v>
      </c>
      <c r="DV157" s="160">
        <f t="shared" si="590"/>
        <v>-229.53799000000004</v>
      </c>
      <c r="DW157" s="159">
        <f t="shared" ref="DW157:EB157" si="669">DW158</f>
        <v>150</v>
      </c>
      <c r="DX157" s="159">
        <f t="shared" si="669"/>
        <v>150</v>
      </c>
      <c r="DY157" s="159">
        <f t="shared" si="669"/>
        <v>0</v>
      </c>
      <c r="DZ157" s="159">
        <f t="shared" si="669"/>
        <v>0</v>
      </c>
      <c r="EA157" s="159">
        <f t="shared" si="669"/>
        <v>0</v>
      </c>
      <c r="EB157" s="159">
        <f t="shared" si="669"/>
        <v>0</v>
      </c>
      <c r="EC157" s="138">
        <v>0</v>
      </c>
      <c r="ED157" s="138">
        <v>0</v>
      </c>
      <c r="EE157" s="322" t="s">
        <v>20</v>
      </c>
      <c r="EF157" s="322" t="s">
        <v>321</v>
      </c>
      <c r="EG157" s="322"/>
      <c r="EH157" s="322"/>
      <c r="EI157" s="322"/>
      <c r="EJ157" s="322"/>
      <c r="EK157" s="322"/>
      <c r="EL157" s="324"/>
      <c r="EM157" s="324"/>
      <c r="EN157" s="324">
        <v>0</v>
      </c>
      <c r="EO157" s="324">
        <v>0</v>
      </c>
      <c r="EP157" s="324">
        <f>SUM(EP158:EP159)</f>
        <v>379.53799000000004</v>
      </c>
      <c r="EQ157" s="324">
        <f>SUM(EQ158:EQ159)</f>
        <v>379.53799000000004</v>
      </c>
      <c r="ER157" s="329">
        <f t="shared" si="613"/>
        <v>-229.53799000000004</v>
      </c>
      <c r="ES157" s="324">
        <f t="shared" ref="ES157:EX157" si="670">ES158</f>
        <v>150</v>
      </c>
      <c r="ET157" s="324">
        <f t="shared" si="670"/>
        <v>150</v>
      </c>
      <c r="EU157" s="324">
        <f t="shared" si="670"/>
        <v>0</v>
      </c>
      <c r="EV157" s="324">
        <f t="shared" si="670"/>
        <v>0</v>
      </c>
      <c r="EW157" s="324">
        <f t="shared" si="670"/>
        <v>0</v>
      </c>
      <c r="EX157" s="324">
        <f t="shared" si="670"/>
        <v>0</v>
      </c>
      <c r="EY157" s="323">
        <v>0</v>
      </c>
      <c r="EZ157" s="323">
        <v>0</v>
      </c>
      <c r="FA157" s="322"/>
      <c r="FB157" s="221"/>
    </row>
    <row r="158" spans="1:161" ht="75.75" hidden="1" customHeight="1">
      <c r="A158" s="130" t="s">
        <v>15</v>
      </c>
      <c r="B158" s="131" t="s">
        <v>336</v>
      </c>
      <c r="C158" s="132"/>
      <c r="D158" s="132" t="s">
        <v>318</v>
      </c>
      <c r="E158" s="132" t="s">
        <v>326</v>
      </c>
      <c r="F158" s="132" t="s">
        <v>284</v>
      </c>
      <c r="G158" s="132" t="s">
        <v>480</v>
      </c>
      <c r="H158" s="160">
        <v>11163</v>
      </c>
      <c r="I158" s="160">
        <v>11163</v>
      </c>
      <c r="J158" s="160"/>
      <c r="K158" s="160"/>
      <c r="L158" s="160">
        <v>150</v>
      </c>
      <c r="M158" s="160">
        <v>150</v>
      </c>
      <c r="N158" s="217"/>
      <c r="O158" s="217"/>
      <c r="P158" s="132" t="s">
        <v>481</v>
      </c>
      <c r="Q158" s="160">
        <v>11163</v>
      </c>
      <c r="R158" s="160">
        <v>11163</v>
      </c>
      <c r="S158" s="160"/>
      <c r="T158" s="160"/>
      <c r="U158" s="160">
        <v>150</v>
      </c>
      <c r="V158" s="160">
        <v>150</v>
      </c>
      <c r="W158" s="217"/>
      <c r="X158" s="217"/>
      <c r="Y158" s="130" t="s">
        <v>15</v>
      </c>
      <c r="Z158" s="131" t="s">
        <v>336</v>
      </c>
      <c r="AA158" s="132">
        <v>7928807</v>
      </c>
      <c r="AB158" s="132" t="s">
        <v>318</v>
      </c>
      <c r="AC158" s="132" t="s">
        <v>326</v>
      </c>
      <c r="AD158" s="132" t="s">
        <v>389</v>
      </c>
      <c r="AE158" s="132" t="s">
        <v>481</v>
      </c>
      <c r="AF158" s="160">
        <v>11163</v>
      </c>
      <c r="AG158" s="160">
        <v>11163</v>
      </c>
      <c r="AH158" s="160"/>
      <c r="AI158" s="160"/>
      <c r="AJ158" s="160">
        <v>150</v>
      </c>
      <c r="AK158" s="160">
        <v>150</v>
      </c>
      <c r="AL158" s="160">
        <f t="shared" si="409"/>
        <v>0</v>
      </c>
      <c r="AM158" s="160">
        <f t="shared" si="410"/>
        <v>150</v>
      </c>
      <c r="AN158" s="160">
        <v>150</v>
      </c>
      <c r="AO158" s="160"/>
      <c r="AP158" s="160"/>
      <c r="AQ158" s="160"/>
      <c r="AR158" s="160"/>
      <c r="AS158" s="217"/>
      <c r="AT158" s="217"/>
      <c r="AU158" s="202" t="s">
        <v>15</v>
      </c>
      <c r="AV158" s="207" t="s">
        <v>336</v>
      </c>
      <c r="AW158" s="201">
        <v>7928807</v>
      </c>
      <c r="AX158" s="201" t="s">
        <v>318</v>
      </c>
      <c r="AY158" s="201" t="s">
        <v>326</v>
      </c>
      <c r="AZ158" s="201" t="s">
        <v>389</v>
      </c>
      <c r="BA158" s="201" t="s">
        <v>481</v>
      </c>
      <c r="BB158" s="193">
        <v>11163</v>
      </c>
      <c r="BC158" s="193">
        <v>11163</v>
      </c>
      <c r="BD158" s="193"/>
      <c r="BE158" s="193"/>
      <c r="BF158" s="193">
        <f>BG158</f>
        <v>150</v>
      </c>
      <c r="BG158" s="193">
        <v>150</v>
      </c>
      <c r="BH158" s="193">
        <f t="shared" si="411"/>
        <v>0</v>
      </c>
      <c r="BI158" s="193">
        <f t="shared" ref="BI158:BI159" si="671">BJ158+BK158+BL158+BM158+BN158</f>
        <v>150</v>
      </c>
      <c r="BJ158" s="193">
        <v>150</v>
      </c>
      <c r="BK158" s="193"/>
      <c r="BL158" s="193"/>
      <c r="BM158" s="193"/>
      <c r="BN158" s="193"/>
      <c r="BO158" s="203"/>
      <c r="BP158" s="203"/>
      <c r="BQ158" s="202" t="s">
        <v>15</v>
      </c>
      <c r="BR158" s="207" t="s">
        <v>336</v>
      </c>
      <c r="BS158" s="201">
        <v>7928807</v>
      </c>
      <c r="BT158" s="201" t="s">
        <v>318</v>
      </c>
      <c r="BU158" s="201" t="s">
        <v>326</v>
      </c>
      <c r="BV158" s="201" t="s">
        <v>389</v>
      </c>
      <c r="BW158" s="201" t="s">
        <v>481</v>
      </c>
      <c r="BX158" s="193">
        <v>11163</v>
      </c>
      <c r="BY158" s="193">
        <v>11163</v>
      </c>
      <c r="BZ158" s="193"/>
      <c r="CA158" s="193"/>
      <c r="CB158" s="193">
        <f>CC158</f>
        <v>150</v>
      </c>
      <c r="CC158" s="193">
        <v>150</v>
      </c>
      <c r="CD158" s="193">
        <f t="shared" si="586"/>
        <v>0</v>
      </c>
      <c r="CE158" s="193">
        <f t="shared" ref="CE158" si="672">CF158+CG158+CH158+CI158+CJ158</f>
        <v>150</v>
      </c>
      <c r="CF158" s="193">
        <v>150</v>
      </c>
      <c r="CG158" s="193"/>
      <c r="CH158" s="193"/>
      <c r="CI158" s="193"/>
      <c r="CJ158" s="193"/>
      <c r="CK158" s="203"/>
      <c r="CL158" s="203"/>
      <c r="CM158" s="202" t="s">
        <v>15</v>
      </c>
      <c r="CN158" s="207" t="s">
        <v>336</v>
      </c>
      <c r="CO158" s="201">
        <v>7928807</v>
      </c>
      <c r="CP158" s="201" t="s">
        <v>318</v>
      </c>
      <c r="CQ158" s="201" t="s">
        <v>326</v>
      </c>
      <c r="CR158" s="201" t="s">
        <v>389</v>
      </c>
      <c r="CS158" s="201" t="s">
        <v>481</v>
      </c>
      <c r="CT158" s="193">
        <v>11163</v>
      </c>
      <c r="CU158" s="193">
        <v>11163</v>
      </c>
      <c r="CV158" s="193"/>
      <c r="CW158" s="193"/>
      <c r="CX158" s="193">
        <f>CY158</f>
        <v>150</v>
      </c>
      <c r="CY158" s="193">
        <v>150</v>
      </c>
      <c r="CZ158" s="193">
        <f t="shared" si="588"/>
        <v>0</v>
      </c>
      <c r="DA158" s="193">
        <f t="shared" ref="DA158" si="673">DB158+DC158+DD158+DE158+DF158</f>
        <v>150</v>
      </c>
      <c r="DB158" s="193">
        <v>150</v>
      </c>
      <c r="DC158" s="193"/>
      <c r="DD158" s="193"/>
      <c r="DE158" s="193"/>
      <c r="DF158" s="193"/>
      <c r="DG158" s="203"/>
      <c r="DH158" s="203"/>
      <c r="DI158" s="130" t="s">
        <v>15</v>
      </c>
      <c r="DJ158" s="131" t="s">
        <v>336</v>
      </c>
      <c r="DK158" s="132">
        <v>7928807</v>
      </c>
      <c r="DL158" s="132" t="s">
        <v>318</v>
      </c>
      <c r="DM158" s="132" t="s">
        <v>326</v>
      </c>
      <c r="DN158" s="132" t="s">
        <v>389</v>
      </c>
      <c r="DO158" s="132" t="s">
        <v>481</v>
      </c>
      <c r="DP158" s="160">
        <v>11163</v>
      </c>
      <c r="DQ158" s="160">
        <v>11163</v>
      </c>
      <c r="DR158" s="160"/>
      <c r="DS158" s="160"/>
      <c r="DT158" s="160">
        <f>DU158</f>
        <v>150</v>
      </c>
      <c r="DU158" s="160">
        <v>150</v>
      </c>
      <c r="DV158" s="160">
        <f t="shared" si="590"/>
        <v>0</v>
      </c>
      <c r="DW158" s="160">
        <f t="shared" ref="DW158" si="674">DX158+DY158+DZ158+EA158+EB158</f>
        <v>150</v>
      </c>
      <c r="DX158" s="160">
        <v>150</v>
      </c>
      <c r="DY158" s="160"/>
      <c r="DZ158" s="160"/>
      <c r="EA158" s="160"/>
      <c r="EB158" s="160"/>
      <c r="EC158" s="217"/>
      <c r="ED158" s="217"/>
      <c r="EE158" s="326" t="s">
        <v>15</v>
      </c>
      <c r="EF158" s="332" t="s">
        <v>336</v>
      </c>
      <c r="EG158" s="328">
        <v>7928807</v>
      </c>
      <c r="EH158" s="328" t="s">
        <v>318</v>
      </c>
      <c r="EI158" s="328" t="s">
        <v>326</v>
      </c>
      <c r="EJ158" s="328" t="s">
        <v>389</v>
      </c>
      <c r="EK158" s="328" t="s">
        <v>481</v>
      </c>
      <c r="EL158" s="329">
        <v>11163</v>
      </c>
      <c r="EM158" s="329">
        <v>11163</v>
      </c>
      <c r="EN158" s="329"/>
      <c r="EO158" s="329"/>
      <c r="EP158" s="329">
        <f>EQ158</f>
        <v>150</v>
      </c>
      <c r="EQ158" s="329">
        <v>150</v>
      </c>
      <c r="ER158" s="329">
        <f t="shared" si="613"/>
        <v>0</v>
      </c>
      <c r="ES158" s="329">
        <f t="shared" ref="ES158:ES159" si="675">ET158+EU158+EV158+EW158+EX158</f>
        <v>150</v>
      </c>
      <c r="ET158" s="329">
        <v>150</v>
      </c>
      <c r="EU158" s="329"/>
      <c r="EV158" s="329"/>
      <c r="EW158" s="329"/>
      <c r="EX158" s="329"/>
      <c r="EY158" s="330"/>
      <c r="EZ158" s="330"/>
      <c r="FA158" s="333"/>
      <c r="FB158" s="221"/>
    </row>
    <row r="159" spans="1:161" s="198" customFormat="1" ht="57.75" hidden="1" customHeight="1">
      <c r="A159" s="248" t="s">
        <v>15</v>
      </c>
      <c r="B159" s="249"/>
      <c r="C159" s="228"/>
      <c r="D159" s="228"/>
      <c r="E159" s="228"/>
      <c r="F159" s="248"/>
      <c r="G159" s="228"/>
      <c r="H159" s="250"/>
      <c r="I159" s="250"/>
      <c r="J159" s="250"/>
      <c r="K159" s="250"/>
      <c r="L159" s="250"/>
      <c r="M159" s="250"/>
      <c r="N159" s="251"/>
      <c r="O159" s="251"/>
      <c r="P159" s="228"/>
      <c r="Q159" s="250"/>
      <c r="R159" s="250"/>
      <c r="S159" s="250"/>
      <c r="T159" s="250"/>
      <c r="U159" s="250"/>
      <c r="V159" s="250"/>
      <c r="W159" s="251"/>
      <c r="X159" s="251"/>
      <c r="Y159" s="248" t="s">
        <v>15</v>
      </c>
      <c r="Z159" s="249" t="s">
        <v>301</v>
      </c>
      <c r="AA159" s="228">
        <v>7910488</v>
      </c>
      <c r="AB159" s="228" t="s">
        <v>318</v>
      </c>
      <c r="AC159" s="228" t="s">
        <v>240</v>
      </c>
      <c r="AD159" s="228" t="s">
        <v>388</v>
      </c>
      <c r="AE159" s="228" t="s">
        <v>467</v>
      </c>
      <c r="AF159" s="250">
        <v>4842</v>
      </c>
      <c r="AG159" s="250">
        <v>4842</v>
      </c>
      <c r="AH159" s="250"/>
      <c r="AI159" s="250"/>
      <c r="AJ159" s="250">
        <f>AK159</f>
        <v>600</v>
      </c>
      <c r="AK159" s="250">
        <v>600</v>
      </c>
      <c r="AL159" s="250">
        <f t="shared" si="409"/>
        <v>-243</v>
      </c>
      <c r="AM159" s="250">
        <f t="shared" si="410"/>
        <v>357</v>
      </c>
      <c r="AN159" s="250"/>
      <c r="AO159" s="250">
        <v>357</v>
      </c>
      <c r="AP159" s="250"/>
      <c r="AQ159" s="250"/>
      <c r="AR159" s="250"/>
      <c r="AS159" s="251"/>
      <c r="AT159" s="251"/>
      <c r="AU159" s="248" t="s">
        <v>15</v>
      </c>
      <c r="AV159" s="249" t="s">
        <v>301</v>
      </c>
      <c r="AW159" s="228">
        <v>7910488</v>
      </c>
      <c r="AX159" s="228" t="s">
        <v>318</v>
      </c>
      <c r="AY159" s="228" t="s">
        <v>240</v>
      </c>
      <c r="AZ159" s="228" t="s">
        <v>388</v>
      </c>
      <c r="BA159" s="228" t="s">
        <v>467</v>
      </c>
      <c r="BB159" s="250">
        <v>4842</v>
      </c>
      <c r="BC159" s="250">
        <v>4842</v>
      </c>
      <c r="BD159" s="250"/>
      <c r="BE159" s="250"/>
      <c r="BF159" s="250">
        <f t="shared" ref="BF159" si="676">BG159</f>
        <v>215.21893399999999</v>
      </c>
      <c r="BG159" s="250">
        <v>215.21893399999999</v>
      </c>
      <c r="BH159" s="250">
        <f t="shared" ref="BH159:BH162" si="677">BI159-BG159</f>
        <v>141.78106600000001</v>
      </c>
      <c r="BI159" s="250">
        <f t="shared" si="671"/>
        <v>357</v>
      </c>
      <c r="BJ159" s="250"/>
      <c r="BK159" s="250">
        <v>357</v>
      </c>
      <c r="BL159" s="250"/>
      <c r="BM159" s="250"/>
      <c r="BN159" s="250"/>
      <c r="BO159" s="251"/>
      <c r="BP159" s="251"/>
      <c r="BQ159" s="248" t="s">
        <v>15</v>
      </c>
      <c r="BR159" s="249" t="s">
        <v>421</v>
      </c>
      <c r="BS159" s="228">
        <v>7910488</v>
      </c>
      <c r="BT159" s="228" t="s">
        <v>318</v>
      </c>
      <c r="BU159" s="228" t="s">
        <v>240</v>
      </c>
      <c r="BV159" s="228" t="s">
        <v>388</v>
      </c>
      <c r="BW159" s="228" t="s">
        <v>467</v>
      </c>
      <c r="BX159" s="250">
        <v>4842</v>
      </c>
      <c r="BY159" s="250">
        <v>4842</v>
      </c>
      <c r="BZ159" s="250"/>
      <c r="CA159" s="250"/>
      <c r="CB159" s="250">
        <f t="shared" ref="CB159" si="678">CC159</f>
        <v>215.21893399999999</v>
      </c>
      <c r="CC159" s="250">
        <v>215.21893399999999</v>
      </c>
      <c r="CD159" s="250">
        <f t="shared" ref="CD159:CD162" si="679">CE159-CC159</f>
        <v>141.78106600000001</v>
      </c>
      <c r="CE159" s="250">
        <f t="shared" ref="CE159" si="680">CF159+CG159+CH159+CI159+CJ159</f>
        <v>357</v>
      </c>
      <c r="CF159" s="250"/>
      <c r="CG159" s="250">
        <v>357</v>
      </c>
      <c r="CH159" s="250"/>
      <c r="CI159" s="250"/>
      <c r="CJ159" s="250"/>
      <c r="CK159" s="251"/>
      <c r="CL159" s="251"/>
      <c r="CM159" s="248" t="s">
        <v>15</v>
      </c>
      <c r="CN159" s="249" t="s">
        <v>421</v>
      </c>
      <c r="CO159" s="228">
        <v>7910488</v>
      </c>
      <c r="CP159" s="228" t="s">
        <v>318</v>
      </c>
      <c r="CQ159" s="228" t="s">
        <v>240</v>
      </c>
      <c r="CR159" s="228" t="s">
        <v>388</v>
      </c>
      <c r="CS159" s="228" t="s">
        <v>467</v>
      </c>
      <c r="CT159" s="250">
        <v>4842</v>
      </c>
      <c r="CU159" s="250">
        <v>4842</v>
      </c>
      <c r="CV159" s="250"/>
      <c r="CW159" s="250"/>
      <c r="CX159" s="250">
        <f t="shared" ref="CX159" si="681">CY159</f>
        <v>215.21893399999999</v>
      </c>
      <c r="CY159" s="250">
        <v>215.21893399999999</v>
      </c>
      <c r="CZ159" s="250">
        <f t="shared" ref="CZ159:CZ162" si="682">DA159-CY159</f>
        <v>141.78106600000001</v>
      </c>
      <c r="DA159" s="250">
        <f t="shared" ref="DA159" si="683">DB159+DC159+DD159+DE159+DF159</f>
        <v>357</v>
      </c>
      <c r="DB159" s="250"/>
      <c r="DC159" s="250">
        <v>357</v>
      </c>
      <c r="DD159" s="250"/>
      <c r="DE159" s="250"/>
      <c r="DF159" s="250"/>
      <c r="DG159" s="251"/>
      <c r="DH159" s="251"/>
      <c r="DI159" s="244" t="s">
        <v>15</v>
      </c>
      <c r="DJ159" s="245" t="s">
        <v>533</v>
      </c>
      <c r="DK159" s="173"/>
      <c r="DL159" s="173" t="s">
        <v>325</v>
      </c>
      <c r="DM159" s="173" t="s">
        <v>326</v>
      </c>
      <c r="DN159" s="173" t="s">
        <v>509</v>
      </c>
      <c r="DO159" s="173" t="s">
        <v>510</v>
      </c>
      <c r="DP159" s="246">
        <v>684</v>
      </c>
      <c r="DQ159" s="246">
        <v>684</v>
      </c>
      <c r="DR159" s="246"/>
      <c r="DS159" s="246"/>
      <c r="DT159" s="246">
        <f t="shared" ref="DT159" si="684">DU159</f>
        <v>229.53799000000001</v>
      </c>
      <c r="DU159" s="246">
        <v>229.53799000000001</v>
      </c>
      <c r="DV159" s="246">
        <f t="shared" ref="DV159:DV162" si="685">DW159-DU159</f>
        <v>127.46200999999999</v>
      </c>
      <c r="DW159" s="246">
        <f t="shared" ref="DW159" si="686">DX159+DY159+DZ159+EA159+EB159</f>
        <v>357</v>
      </c>
      <c r="DX159" s="246"/>
      <c r="DY159" s="246">
        <v>357</v>
      </c>
      <c r="DZ159" s="246"/>
      <c r="EA159" s="246"/>
      <c r="EB159" s="246"/>
      <c r="EC159" s="247"/>
      <c r="ED159" s="247"/>
      <c r="EE159" s="291" t="s">
        <v>15</v>
      </c>
      <c r="EF159" s="292" t="s">
        <v>533</v>
      </c>
      <c r="EG159" s="293"/>
      <c r="EH159" s="293" t="s">
        <v>325</v>
      </c>
      <c r="EI159" s="293" t="s">
        <v>326</v>
      </c>
      <c r="EJ159" s="293" t="s">
        <v>509</v>
      </c>
      <c r="EK159" s="293" t="s">
        <v>510</v>
      </c>
      <c r="EL159" s="294">
        <v>684</v>
      </c>
      <c r="EM159" s="294">
        <v>684</v>
      </c>
      <c r="EN159" s="294"/>
      <c r="EO159" s="294"/>
      <c r="EP159" s="294">
        <f t="shared" ref="EP159" si="687">EQ159</f>
        <v>229.53799000000001</v>
      </c>
      <c r="EQ159" s="294">
        <v>229.53799000000001</v>
      </c>
      <c r="ER159" s="294">
        <f t="shared" si="613"/>
        <v>127.46200999999999</v>
      </c>
      <c r="ES159" s="294">
        <f t="shared" si="675"/>
        <v>357</v>
      </c>
      <c r="ET159" s="294"/>
      <c r="EU159" s="294">
        <v>357</v>
      </c>
      <c r="EV159" s="294"/>
      <c r="EW159" s="294"/>
      <c r="EX159" s="294"/>
      <c r="EY159" s="295"/>
      <c r="EZ159" s="295"/>
      <c r="FA159" s="293"/>
      <c r="FB159" s="253"/>
    </row>
    <row r="160" spans="1:161" s="136" customFormat="1" ht="22.5" hidden="1" customHeight="1">
      <c r="A160" s="234" t="s">
        <v>344</v>
      </c>
      <c r="B160" s="234" t="s">
        <v>343</v>
      </c>
      <c r="C160" s="234"/>
      <c r="D160" s="234"/>
      <c r="E160" s="234"/>
      <c r="F160" s="234"/>
      <c r="G160" s="234"/>
      <c r="H160" s="159">
        <f t="shared" ref="H160:O160" si="688">H161+H162</f>
        <v>0</v>
      </c>
      <c r="I160" s="159">
        <f t="shared" si="688"/>
        <v>0</v>
      </c>
      <c r="J160" s="159">
        <f t="shared" si="688"/>
        <v>0</v>
      </c>
      <c r="K160" s="159">
        <f t="shared" si="688"/>
        <v>0</v>
      </c>
      <c r="L160" s="159" t="e">
        <f t="shared" si="688"/>
        <v>#REF!</v>
      </c>
      <c r="M160" s="159" t="e">
        <f t="shared" si="688"/>
        <v>#REF!</v>
      </c>
      <c r="N160" s="138">
        <f t="shared" si="688"/>
        <v>0</v>
      </c>
      <c r="O160" s="138">
        <f t="shared" si="688"/>
        <v>0</v>
      </c>
      <c r="P160" s="234"/>
      <c r="Q160" s="159">
        <f t="shared" ref="Q160:X160" si="689">Q161+Q162</f>
        <v>0</v>
      </c>
      <c r="R160" s="159">
        <f t="shared" si="689"/>
        <v>0</v>
      </c>
      <c r="S160" s="159">
        <f t="shared" si="689"/>
        <v>0</v>
      </c>
      <c r="T160" s="159">
        <f t="shared" si="689"/>
        <v>0</v>
      </c>
      <c r="U160" s="159" t="e">
        <f t="shared" si="689"/>
        <v>#REF!</v>
      </c>
      <c r="V160" s="159" t="e">
        <f t="shared" si="689"/>
        <v>#REF!</v>
      </c>
      <c r="W160" s="138">
        <f t="shared" si="689"/>
        <v>0</v>
      </c>
      <c r="X160" s="138">
        <f t="shared" si="689"/>
        <v>0</v>
      </c>
      <c r="Y160" s="234" t="s">
        <v>344</v>
      </c>
      <c r="Z160" s="234" t="s">
        <v>343</v>
      </c>
      <c r="AA160" s="234"/>
      <c r="AB160" s="234"/>
      <c r="AC160" s="234"/>
      <c r="AD160" s="234"/>
      <c r="AE160" s="234"/>
      <c r="AF160" s="159">
        <f t="shared" ref="AF160:AK160" si="690">AF161+AF162</f>
        <v>0</v>
      </c>
      <c r="AG160" s="159">
        <f t="shared" si="690"/>
        <v>0</v>
      </c>
      <c r="AH160" s="159">
        <f t="shared" si="690"/>
        <v>0</v>
      </c>
      <c r="AI160" s="159">
        <f t="shared" si="690"/>
        <v>0</v>
      </c>
      <c r="AJ160" s="159" t="e">
        <f t="shared" si="690"/>
        <v>#REF!</v>
      </c>
      <c r="AK160" s="159" t="e">
        <f t="shared" si="690"/>
        <v>#REF!</v>
      </c>
      <c r="AL160" s="160" t="e">
        <f t="shared" ref="AL160:AL162" si="691">AM160-AK160</f>
        <v>#REF!</v>
      </c>
      <c r="AM160" s="159" t="e">
        <f t="shared" ref="AM160:AT160" si="692">AM161+AM162</f>
        <v>#REF!</v>
      </c>
      <c r="AN160" s="159" t="e">
        <f t="shared" si="692"/>
        <v>#REF!</v>
      </c>
      <c r="AO160" s="159" t="e">
        <f t="shared" si="692"/>
        <v>#REF!</v>
      </c>
      <c r="AP160" s="159" t="e">
        <f t="shared" si="692"/>
        <v>#REF!</v>
      </c>
      <c r="AQ160" s="159" t="e">
        <f t="shared" si="692"/>
        <v>#REF!</v>
      </c>
      <c r="AR160" s="159" t="e">
        <f t="shared" si="692"/>
        <v>#REF!</v>
      </c>
      <c r="AS160" s="138">
        <f t="shared" si="692"/>
        <v>0</v>
      </c>
      <c r="AT160" s="138">
        <f t="shared" si="692"/>
        <v>0</v>
      </c>
      <c r="AU160" s="239" t="s">
        <v>344</v>
      </c>
      <c r="AV160" s="239" t="s">
        <v>343</v>
      </c>
      <c r="AW160" s="239"/>
      <c r="AX160" s="239"/>
      <c r="AY160" s="239"/>
      <c r="AZ160" s="239"/>
      <c r="BA160" s="239"/>
      <c r="BB160" s="226">
        <f t="shared" ref="BB160:BG160" si="693">BB161+BB162</f>
        <v>0</v>
      </c>
      <c r="BC160" s="226">
        <f t="shared" si="693"/>
        <v>0</v>
      </c>
      <c r="BD160" s="226">
        <f t="shared" si="693"/>
        <v>0</v>
      </c>
      <c r="BE160" s="226">
        <f t="shared" si="693"/>
        <v>0</v>
      </c>
      <c r="BF160" s="226" t="e">
        <f t="shared" si="693"/>
        <v>#REF!</v>
      </c>
      <c r="BG160" s="226" t="e">
        <f t="shared" si="693"/>
        <v>#REF!</v>
      </c>
      <c r="BH160" s="193" t="e">
        <f t="shared" si="677"/>
        <v>#REF!</v>
      </c>
      <c r="BI160" s="226" t="e">
        <f t="shared" ref="BI160:BP160" si="694">BI161+BI162</f>
        <v>#REF!</v>
      </c>
      <c r="BJ160" s="226" t="e">
        <f t="shared" si="694"/>
        <v>#REF!</v>
      </c>
      <c r="BK160" s="226" t="e">
        <f t="shared" si="694"/>
        <v>#REF!</v>
      </c>
      <c r="BL160" s="226" t="e">
        <f t="shared" si="694"/>
        <v>#REF!</v>
      </c>
      <c r="BM160" s="226" t="e">
        <f t="shared" si="694"/>
        <v>#REF!</v>
      </c>
      <c r="BN160" s="226" t="e">
        <f t="shared" si="694"/>
        <v>#REF!</v>
      </c>
      <c r="BO160" s="225">
        <f t="shared" si="694"/>
        <v>0</v>
      </c>
      <c r="BP160" s="225">
        <f t="shared" si="694"/>
        <v>0</v>
      </c>
      <c r="BQ160" s="239" t="s">
        <v>344</v>
      </c>
      <c r="BR160" s="239" t="s">
        <v>343</v>
      </c>
      <c r="BS160" s="239"/>
      <c r="BT160" s="239"/>
      <c r="BU160" s="239"/>
      <c r="BV160" s="239"/>
      <c r="BW160" s="239"/>
      <c r="BX160" s="226">
        <f t="shared" ref="BX160:CC160" si="695">BX161+BX162</f>
        <v>0</v>
      </c>
      <c r="BY160" s="226">
        <f t="shared" si="695"/>
        <v>0</v>
      </c>
      <c r="BZ160" s="226">
        <f t="shared" si="695"/>
        <v>0</v>
      </c>
      <c r="CA160" s="226">
        <f t="shared" si="695"/>
        <v>0</v>
      </c>
      <c r="CB160" s="226" t="e">
        <f t="shared" si="695"/>
        <v>#REF!</v>
      </c>
      <c r="CC160" s="226" t="e">
        <f t="shared" si="695"/>
        <v>#REF!</v>
      </c>
      <c r="CD160" s="193" t="e">
        <f t="shared" si="679"/>
        <v>#REF!</v>
      </c>
      <c r="CE160" s="226" t="e">
        <f t="shared" ref="CE160:CL160" si="696">CE161+CE162</f>
        <v>#REF!</v>
      </c>
      <c r="CF160" s="226" t="e">
        <f t="shared" si="696"/>
        <v>#REF!</v>
      </c>
      <c r="CG160" s="226" t="e">
        <f t="shared" si="696"/>
        <v>#REF!</v>
      </c>
      <c r="CH160" s="226" t="e">
        <f t="shared" si="696"/>
        <v>#REF!</v>
      </c>
      <c r="CI160" s="226" t="e">
        <f t="shared" si="696"/>
        <v>#REF!</v>
      </c>
      <c r="CJ160" s="226" t="e">
        <f t="shared" si="696"/>
        <v>#REF!</v>
      </c>
      <c r="CK160" s="225">
        <f t="shared" si="696"/>
        <v>0</v>
      </c>
      <c r="CL160" s="225">
        <f t="shared" si="696"/>
        <v>0</v>
      </c>
      <c r="CM160" s="239" t="s">
        <v>344</v>
      </c>
      <c r="CN160" s="239" t="s">
        <v>343</v>
      </c>
      <c r="CO160" s="239"/>
      <c r="CP160" s="239"/>
      <c r="CQ160" s="239"/>
      <c r="CR160" s="239"/>
      <c r="CS160" s="239"/>
      <c r="CT160" s="226">
        <f t="shared" ref="CT160:CY160" si="697">CT161+CT162</f>
        <v>0</v>
      </c>
      <c r="CU160" s="226">
        <f t="shared" si="697"/>
        <v>0</v>
      </c>
      <c r="CV160" s="226">
        <f t="shared" si="697"/>
        <v>0</v>
      </c>
      <c r="CW160" s="226">
        <f t="shared" si="697"/>
        <v>0</v>
      </c>
      <c r="CX160" s="226" t="e">
        <f t="shared" si="697"/>
        <v>#REF!</v>
      </c>
      <c r="CY160" s="226" t="e">
        <f t="shared" si="697"/>
        <v>#REF!</v>
      </c>
      <c r="CZ160" s="193" t="e">
        <f t="shared" si="682"/>
        <v>#REF!</v>
      </c>
      <c r="DA160" s="226" t="e">
        <f t="shared" ref="DA160:DH160" si="698">DA161+DA162</f>
        <v>#REF!</v>
      </c>
      <c r="DB160" s="226" t="e">
        <f t="shared" si="698"/>
        <v>#REF!</v>
      </c>
      <c r="DC160" s="226" t="e">
        <f t="shared" si="698"/>
        <v>#REF!</v>
      </c>
      <c r="DD160" s="226" t="e">
        <f t="shared" si="698"/>
        <v>#REF!</v>
      </c>
      <c r="DE160" s="226" t="e">
        <f t="shared" si="698"/>
        <v>#REF!</v>
      </c>
      <c r="DF160" s="226" t="e">
        <f t="shared" si="698"/>
        <v>#REF!</v>
      </c>
      <c r="DG160" s="225">
        <f t="shared" si="698"/>
        <v>0</v>
      </c>
      <c r="DH160" s="225">
        <f t="shared" si="698"/>
        <v>0</v>
      </c>
      <c r="DI160" s="234" t="s">
        <v>515</v>
      </c>
      <c r="DJ160" s="234" t="s">
        <v>516</v>
      </c>
      <c r="DK160" s="234"/>
      <c r="DL160" s="234"/>
      <c r="DM160" s="234"/>
      <c r="DN160" s="234"/>
      <c r="DO160" s="234"/>
      <c r="DP160" s="159">
        <f t="shared" ref="DP160:DU160" si="699">DP161+DP162</f>
        <v>0</v>
      </c>
      <c r="DQ160" s="159">
        <f t="shared" si="699"/>
        <v>0</v>
      </c>
      <c r="DR160" s="159">
        <f t="shared" si="699"/>
        <v>0</v>
      </c>
      <c r="DS160" s="159">
        <f t="shared" si="699"/>
        <v>0</v>
      </c>
      <c r="DT160" s="159">
        <f t="shared" si="699"/>
        <v>1350</v>
      </c>
      <c r="DU160" s="159">
        <f t="shared" si="699"/>
        <v>1350</v>
      </c>
      <c r="DV160" s="160" t="e">
        <f t="shared" si="685"/>
        <v>#REF!</v>
      </c>
      <c r="DW160" s="159" t="e">
        <f t="shared" ref="DW160:ED160" si="700">DW161+DW162</f>
        <v>#REF!</v>
      </c>
      <c r="DX160" s="159" t="e">
        <f t="shared" si="700"/>
        <v>#REF!</v>
      </c>
      <c r="DY160" s="159" t="e">
        <f t="shared" si="700"/>
        <v>#REF!</v>
      </c>
      <c r="DZ160" s="159" t="e">
        <f t="shared" si="700"/>
        <v>#REF!</v>
      </c>
      <c r="EA160" s="159" t="e">
        <f t="shared" si="700"/>
        <v>#REF!</v>
      </c>
      <c r="EB160" s="159" t="e">
        <f t="shared" si="700"/>
        <v>#REF!</v>
      </c>
      <c r="EC160" s="138">
        <f t="shared" si="700"/>
        <v>0</v>
      </c>
      <c r="ED160" s="138">
        <f t="shared" si="700"/>
        <v>0</v>
      </c>
      <c r="EE160" s="322" t="s">
        <v>515</v>
      </c>
      <c r="EF160" s="322" t="s">
        <v>516</v>
      </c>
      <c r="EG160" s="322"/>
      <c r="EH160" s="322"/>
      <c r="EI160" s="322"/>
      <c r="EJ160" s="322"/>
      <c r="EK160" s="322"/>
      <c r="EL160" s="324">
        <f t="shared" ref="EL160:EQ160" si="701">EL161+EL162</f>
        <v>0</v>
      </c>
      <c r="EM160" s="324">
        <f t="shared" si="701"/>
        <v>0</v>
      </c>
      <c r="EN160" s="324">
        <f t="shared" si="701"/>
        <v>0</v>
      </c>
      <c r="EO160" s="324">
        <f t="shared" si="701"/>
        <v>0</v>
      </c>
      <c r="EP160" s="324">
        <f t="shared" si="701"/>
        <v>1350</v>
      </c>
      <c r="EQ160" s="324">
        <f t="shared" si="701"/>
        <v>1350</v>
      </c>
      <c r="ER160" s="329" t="e">
        <f t="shared" si="613"/>
        <v>#REF!</v>
      </c>
      <c r="ES160" s="324" t="e">
        <f t="shared" ref="ES160:EZ160" si="702">ES161+ES162</f>
        <v>#REF!</v>
      </c>
      <c r="ET160" s="324" t="e">
        <f t="shared" si="702"/>
        <v>#REF!</v>
      </c>
      <c r="EU160" s="324" t="e">
        <f t="shared" si="702"/>
        <v>#REF!</v>
      </c>
      <c r="EV160" s="324" t="e">
        <f t="shared" si="702"/>
        <v>#REF!</v>
      </c>
      <c r="EW160" s="324" t="e">
        <f t="shared" si="702"/>
        <v>#REF!</v>
      </c>
      <c r="EX160" s="324" t="e">
        <f t="shared" si="702"/>
        <v>#REF!</v>
      </c>
      <c r="EY160" s="323">
        <f t="shared" si="702"/>
        <v>0</v>
      </c>
      <c r="EZ160" s="323">
        <f t="shared" si="702"/>
        <v>0</v>
      </c>
      <c r="FA160" s="435" t="s">
        <v>513</v>
      </c>
      <c r="FB160" s="221"/>
      <c r="FE160" s="176"/>
    </row>
    <row r="161" spans="1:158" ht="22" hidden="1" customHeight="1">
      <c r="A161" s="234" t="s">
        <v>19</v>
      </c>
      <c r="B161" s="234" t="s">
        <v>45</v>
      </c>
      <c r="C161" s="234"/>
      <c r="D161" s="234"/>
      <c r="E161" s="234"/>
      <c r="F161" s="234"/>
      <c r="G161" s="234"/>
      <c r="H161" s="159"/>
      <c r="I161" s="159"/>
      <c r="J161" s="159">
        <v>0</v>
      </c>
      <c r="K161" s="159">
        <v>0</v>
      </c>
      <c r="L161" s="159">
        <v>0</v>
      </c>
      <c r="M161" s="159">
        <v>0</v>
      </c>
      <c r="N161" s="138">
        <v>0</v>
      </c>
      <c r="O161" s="138">
        <v>0</v>
      </c>
      <c r="P161" s="234"/>
      <c r="Q161" s="159"/>
      <c r="R161" s="159"/>
      <c r="S161" s="159">
        <v>0</v>
      </c>
      <c r="T161" s="159">
        <v>0</v>
      </c>
      <c r="U161" s="159">
        <v>0</v>
      </c>
      <c r="V161" s="159">
        <v>0</v>
      </c>
      <c r="W161" s="138">
        <v>0</v>
      </c>
      <c r="X161" s="138">
        <v>0</v>
      </c>
      <c r="Y161" s="234" t="s">
        <v>19</v>
      </c>
      <c r="Z161" s="234" t="s">
        <v>45</v>
      </c>
      <c r="AA161" s="234"/>
      <c r="AB161" s="234"/>
      <c r="AC161" s="234"/>
      <c r="AD161" s="234"/>
      <c r="AE161" s="234"/>
      <c r="AF161" s="159"/>
      <c r="AG161" s="159"/>
      <c r="AH161" s="159">
        <v>0</v>
      </c>
      <c r="AI161" s="159">
        <v>0</v>
      </c>
      <c r="AJ161" s="159">
        <v>0</v>
      </c>
      <c r="AK161" s="159">
        <v>0</v>
      </c>
      <c r="AL161" s="160">
        <f t="shared" si="691"/>
        <v>0</v>
      </c>
      <c r="AM161" s="160">
        <f t="shared" ref="AM161" si="703">AN161+AO161+AP161+AQ161+AR161</f>
        <v>0</v>
      </c>
      <c r="AN161" s="159"/>
      <c r="AO161" s="159"/>
      <c r="AP161" s="159"/>
      <c r="AQ161" s="159"/>
      <c r="AR161" s="159"/>
      <c r="AS161" s="138">
        <v>0</v>
      </c>
      <c r="AT161" s="138">
        <v>0</v>
      </c>
      <c r="AU161" s="239" t="s">
        <v>19</v>
      </c>
      <c r="AV161" s="239" t="s">
        <v>45</v>
      </c>
      <c r="AW161" s="239"/>
      <c r="AX161" s="239"/>
      <c r="AY161" s="239"/>
      <c r="AZ161" s="239"/>
      <c r="BA161" s="239"/>
      <c r="BB161" s="226"/>
      <c r="BC161" s="226"/>
      <c r="BD161" s="226">
        <v>0</v>
      </c>
      <c r="BE161" s="226">
        <v>0</v>
      </c>
      <c r="BF161" s="226">
        <v>0</v>
      </c>
      <c r="BG161" s="226">
        <v>0</v>
      </c>
      <c r="BH161" s="193">
        <f t="shared" si="677"/>
        <v>0</v>
      </c>
      <c r="BI161" s="193">
        <f t="shared" ref="BI161" si="704">BJ161+BK161+BL161+BM161+BN161</f>
        <v>0</v>
      </c>
      <c r="BJ161" s="226"/>
      <c r="BK161" s="226"/>
      <c r="BL161" s="226"/>
      <c r="BM161" s="226"/>
      <c r="BN161" s="226"/>
      <c r="BO161" s="225">
        <v>0</v>
      </c>
      <c r="BP161" s="225">
        <v>0</v>
      </c>
      <c r="BQ161" s="239" t="s">
        <v>19</v>
      </c>
      <c r="BR161" s="239" t="s">
        <v>45</v>
      </c>
      <c r="BS161" s="239"/>
      <c r="BT161" s="239"/>
      <c r="BU161" s="239"/>
      <c r="BV161" s="239"/>
      <c r="BW161" s="239"/>
      <c r="BX161" s="226"/>
      <c r="BY161" s="226"/>
      <c r="BZ161" s="226">
        <v>0</v>
      </c>
      <c r="CA161" s="226">
        <v>0</v>
      </c>
      <c r="CB161" s="226">
        <v>0</v>
      </c>
      <c r="CC161" s="226">
        <v>0</v>
      </c>
      <c r="CD161" s="193">
        <f t="shared" si="679"/>
        <v>0</v>
      </c>
      <c r="CE161" s="193">
        <f t="shared" ref="CE161" si="705">CF161+CG161+CH161+CI161+CJ161</f>
        <v>0</v>
      </c>
      <c r="CF161" s="226"/>
      <c r="CG161" s="226"/>
      <c r="CH161" s="226"/>
      <c r="CI161" s="226"/>
      <c r="CJ161" s="226"/>
      <c r="CK161" s="225">
        <v>0</v>
      </c>
      <c r="CL161" s="225">
        <v>0</v>
      </c>
      <c r="CM161" s="239" t="s">
        <v>19</v>
      </c>
      <c r="CN161" s="239" t="s">
        <v>45</v>
      </c>
      <c r="CO161" s="239"/>
      <c r="CP161" s="239"/>
      <c r="CQ161" s="239"/>
      <c r="CR161" s="239"/>
      <c r="CS161" s="239"/>
      <c r="CT161" s="226"/>
      <c r="CU161" s="226"/>
      <c r="CV161" s="226">
        <v>0</v>
      </c>
      <c r="CW161" s="226">
        <v>0</v>
      </c>
      <c r="CX161" s="226">
        <v>0</v>
      </c>
      <c r="CY161" s="226">
        <v>0</v>
      </c>
      <c r="CZ161" s="193">
        <f t="shared" si="682"/>
        <v>0</v>
      </c>
      <c r="DA161" s="193">
        <f t="shared" ref="DA161" si="706">DB161+DC161+DD161+DE161+DF161</f>
        <v>0</v>
      </c>
      <c r="DB161" s="226"/>
      <c r="DC161" s="226"/>
      <c r="DD161" s="226"/>
      <c r="DE161" s="226"/>
      <c r="DF161" s="226"/>
      <c r="DG161" s="225">
        <v>0</v>
      </c>
      <c r="DH161" s="225">
        <v>0</v>
      </c>
      <c r="DI161" s="234" t="s">
        <v>19</v>
      </c>
      <c r="DJ161" s="234" t="s">
        <v>45</v>
      </c>
      <c r="DK161" s="234"/>
      <c r="DL161" s="234"/>
      <c r="DM161" s="234"/>
      <c r="DN161" s="234"/>
      <c r="DO161" s="234"/>
      <c r="DP161" s="159"/>
      <c r="DQ161" s="159"/>
      <c r="DR161" s="159">
        <v>0</v>
      </c>
      <c r="DS161" s="159">
        <v>0</v>
      </c>
      <c r="DT161" s="159">
        <v>0</v>
      </c>
      <c r="DU161" s="159">
        <v>0</v>
      </c>
      <c r="DV161" s="160">
        <f t="shared" si="685"/>
        <v>0</v>
      </c>
      <c r="DW161" s="160">
        <f t="shared" ref="DW161" si="707">DX161+DY161+DZ161+EA161+EB161</f>
        <v>0</v>
      </c>
      <c r="DX161" s="159"/>
      <c r="DY161" s="159"/>
      <c r="DZ161" s="159"/>
      <c r="EA161" s="159"/>
      <c r="EB161" s="159"/>
      <c r="EC161" s="138">
        <v>0</v>
      </c>
      <c r="ED161" s="138">
        <v>0</v>
      </c>
      <c r="EE161" s="322" t="s">
        <v>19</v>
      </c>
      <c r="EF161" s="322" t="s">
        <v>45</v>
      </c>
      <c r="EG161" s="322"/>
      <c r="EH161" s="322"/>
      <c r="EI161" s="322"/>
      <c r="EJ161" s="322"/>
      <c r="EK161" s="322"/>
      <c r="EL161" s="324"/>
      <c r="EM161" s="324"/>
      <c r="EN161" s="324">
        <v>0</v>
      </c>
      <c r="EO161" s="324">
        <v>0</v>
      </c>
      <c r="EP161" s="324">
        <v>0</v>
      </c>
      <c r="EQ161" s="324">
        <v>0</v>
      </c>
      <c r="ER161" s="329">
        <f t="shared" si="613"/>
        <v>0</v>
      </c>
      <c r="ES161" s="329">
        <f t="shared" ref="ES161" si="708">ET161+EU161+EV161+EW161+EX161</f>
        <v>0</v>
      </c>
      <c r="ET161" s="324"/>
      <c r="EU161" s="324"/>
      <c r="EV161" s="324"/>
      <c r="EW161" s="324"/>
      <c r="EX161" s="324"/>
      <c r="EY161" s="323">
        <v>0</v>
      </c>
      <c r="EZ161" s="323">
        <v>0</v>
      </c>
      <c r="FA161" s="436"/>
      <c r="FB161" s="221"/>
    </row>
    <row r="162" spans="1:158" hidden="1">
      <c r="A162" s="234" t="s">
        <v>20</v>
      </c>
      <c r="B162" s="234" t="s">
        <v>321</v>
      </c>
      <c r="C162" s="234"/>
      <c r="D162" s="234"/>
      <c r="E162" s="234"/>
      <c r="F162" s="234"/>
      <c r="G162" s="234"/>
      <c r="H162" s="159"/>
      <c r="I162" s="159"/>
      <c r="J162" s="159">
        <v>0</v>
      </c>
      <c r="K162" s="159">
        <v>0</v>
      </c>
      <c r="L162" s="159" t="e">
        <f>#REF!</f>
        <v>#REF!</v>
      </c>
      <c r="M162" s="159" t="e">
        <f>#REF!</f>
        <v>#REF!</v>
      </c>
      <c r="N162" s="138">
        <v>0</v>
      </c>
      <c r="O162" s="138">
        <v>0</v>
      </c>
      <c r="P162" s="234"/>
      <c r="Q162" s="159"/>
      <c r="R162" s="159"/>
      <c r="S162" s="159">
        <v>0</v>
      </c>
      <c r="T162" s="159">
        <v>0</v>
      </c>
      <c r="U162" s="159" t="e">
        <f>#REF!</f>
        <v>#REF!</v>
      </c>
      <c r="V162" s="159" t="e">
        <f>#REF!</f>
        <v>#REF!</v>
      </c>
      <c r="W162" s="138">
        <v>0</v>
      </c>
      <c r="X162" s="138">
        <v>0</v>
      </c>
      <c r="Y162" s="234" t="s">
        <v>20</v>
      </c>
      <c r="Z162" s="234" t="s">
        <v>321</v>
      </c>
      <c r="AA162" s="234"/>
      <c r="AB162" s="234"/>
      <c r="AC162" s="234"/>
      <c r="AD162" s="234"/>
      <c r="AE162" s="234"/>
      <c r="AF162" s="159"/>
      <c r="AG162" s="159"/>
      <c r="AH162" s="159">
        <v>0</v>
      </c>
      <c r="AI162" s="159">
        <v>0</v>
      </c>
      <c r="AJ162" s="159" t="e">
        <f>SUM(#REF!)</f>
        <v>#REF!</v>
      </c>
      <c r="AK162" s="159" t="e">
        <f>SUM(#REF!)</f>
        <v>#REF!</v>
      </c>
      <c r="AL162" s="160" t="e">
        <f t="shared" si="691"/>
        <v>#REF!</v>
      </c>
      <c r="AM162" s="159" t="e">
        <f>#REF!</f>
        <v>#REF!</v>
      </c>
      <c r="AN162" s="159" t="e">
        <f>#REF!</f>
        <v>#REF!</v>
      </c>
      <c r="AO162" s="159" t="e">
        <f>#REF!</f>
        <v>#REF!</v>
      </c>
      <c r="AP162" s="159" t="e">
        <f>#REF!</f>
        <v>#REF!</v>
      </c>
      <c r="AQ162" s="159" t="e">
        <f>#REF!</f>
        <v>#REF!</v>
      </c>
      <c r="AR162" s="159" t="e">
        <f>#REF!</f>
        <v>#REF!</v>
      </c>
      <c r="AS162" s="138">
        <v>0</v>
      </c>
      <c r="AT162" s="138">
        <v>0</v>
      </c>
      <c r="AU162" s="239" t="s">
        <v>20</v>
      </c>
      <c r="AV162" s="239" t="s">
        <v>321</v>
      </c>
      <c r="AW162" s="239"/>
      <c r="AX162" s="239"/>
      <c r="AY162" s="239"/>
      <c r="AZ162" s="239"/>
      <c r="BA162" s="239"/>
      <c r="BB162" s="226"/>
      <c r="BC162" s="226"/>
      <c r="BD162" s="226">
        <v>0</v>
      </c>
      <c r="BE162" s="226">
        <v>0</v>
      </c>
      <c r="BF162" s="226" t="e">
        <f>SUM(#REF!)</f>
        <v>#REF!</v>
      </c>
      <c r="BG162" s="226" t="e">
        <f>SUM(#REF!)</f>
        <v>#REF!</v>
      </c>
      <c r="BH162" s="193" t="e">
        <f t="shared" si="677"/>
        <v>#REF!</v>
      </c>
      <c r="BI162" s="226" t="e">
        <f>#REF!</f>
        <v>#REF!</v>
      </c>
      <c r="BJ162" s="226" t="e">
        <f>#REF!</f>
        <v>#REF!</v>
      </c>
      <c r="BK162" s="226" t="e">
        <f>#REF!</f>
        <v>#REF!</v>
      </c>
      <c r="BL162" s="226" t="e">
        <f>#REF!</f>
        <v>#REF!</v>
      </c>
      <c r="BM162" s="226" t="e">
        <f>#REF!</f>
        <v>#REF!</v>
      </c>
      <c r="BN162" s="226" t="e">
        <f>#REF!</f>
        <v>#REF!</v>
      </c>
      <c r="BO162" s="225">
        <v>0</v>
      </c>
      <c r="BP162" s="225">
        <v>0</v>
      </c>
      <c r="BQ162" s="239" t="s">
        <v>20</v>
      </c>
      <c r="BR162" s="239" t="s">
        <v>321</v>
      </c>
      <c r="BS162" s="239"/>
      <c r="BT162" s="239"/>
      <c r="BU162" s="239"/>
      <c r="BV162" s="239"/>
      <c r="BW162" s="239"/>
      <c r="BX162" s="226"/>
      <c r="BY162" s="226"/>
      <c r="BZ162" s="226">
        <v>0</v>
      </c>
      <c r="CA162" s="226">
        <v>0</v>
      </c>
      <c r="CB162" s="226" t="e">
        <f>SUM(#REF!)</f>
        <v>#REF!</v>
      </c>
      <c r="CC162" s="226" t="e">
        <f>SUM(#REF!)</f>
        <v>#REF!</v>
      </c>
      <c r="CD162" s="193" t="e">
        <f t="shared" si="679"/>
        <v>#REF!</v>
      </c>
      <c r="CE162" s="226" t="e">
        <f>#REF!</f>
        <v>#REF!</v>
      </c>
      <c r="CF162" s="226" t="e">
        <f>#REF!</f>
        <v>#REF!</v>
      </c>
      <c r="CG162" s="226" t="e">
        <f>#REF!</f>
        <v>#REF!</v>
      </c>
      <c r="CH162" s="226" t="e">
        <f>#REF!</f>
        <v>#REF!</v>
      </c>
      <c r="CI162" s="226" t="e">
        <f>#REF!</f>
        <v>#REF!</v>
      </c>
      <c r="CJ162" s="226" t="e">
        <f>#REF!</f>
        <v>#REF!</v>
      </c>
      <c r="CK162" s="225">
        <v>0</v>
      </c>
      <c r="CL162" s="225">
        <v>0</v>
      </c>
      <c r="CM162" s="239" t="s">
        <v>20</v>
      </c>
      <c r="CN162" s="239" t="s">
        <v>321</v>
      </c>
      <c r="CO162" s="239"/>
      <c r="CP162" s="239"/>
      <c r="CQ162" s="239"/>
      <c r="CR162" s="239"/>
      <c r="CS162" s="239"/>
      <c r="CT162" s="226"/>
      <c r="CU162" s="226"/>
      <c r="CV162" s="226">
        <v>0</v>
      </c>
      <c r="CW162" s="226">
        <v>0</v>
      </c>
      <c r="CX162" s="226" t="e">
        <f>SUM(#REF!)</f>
        <v>#REF!</v>
      </c>
      <c r="CY162" s="226" t="e">
        <f>SUM(#REF!)</f>
        <v>#REF!</v>
      </c>
      <c r="CZ162" s="193" t="e">
        <f t="shared" si="682"/>
        <v>#REF!</v>
      </c>
      <c r="DA162" s="226" t="e">
        <f>#REF!</f>
        <v>#REF!</v>
      </c>
      <c r="DB162" s="226" t="e">
        <f>#REF!</f>
        <v>#REF!</v>
      </c>
      <c r="DC162" s="226" t="e">
        <f>#REF!</f>
        <v>#REF!</v>
      </c>
      <c r="DD162" s="226" t="e">
        <f>#REF!</f>
        <v>#REF!</v>
      </c>
      <c r="DE162" s="226" t="e">
        <f>#REF!</f>
        <v>#REF!</v>
      </c>
      <c r="DF162" s="226" t="e">
        <f>#REF!</f>
        <v>#REF!</v>
      </c>
      <c r="DG162" s="225">
        <v>0</v>
      </c>
      <c r="DH162" s="225">
        <v>0</v>
      </c>
      <c r="DI162" s="234" t="s">
        <v>20</v>
      </c>
      <c r="DJ162" s="234" t="s">
        <v>321</v>
      </c>
      <c r="DK162" s="234"/>
      <c r="DL162" s="234"/>
      <c r="DM162" s="234"/>
      <c r="DN162" s="234"/>
      <c r="DO162" s="234"/>
      <c r="DP162" s="159"/>
      <c r="DQ162" s="159"/>
      <c r="DR162" s="159">
        <v>0</v>
      </c>
      <c r="DS162" s="159">
        <v>0</v>
      </c>
      <c r="DT162" s="159">
        <f>DT163</f>
        <v>1350</v>
      </c>
      <c r="DU162" s="159">
        <f>DU163</f>
        <v>1350</v>
      </c>
      <c r="DV162" s="160" t="e">
        <f t="shared" si="685"/>
        <v>#REF!</v>
      </c>
      <c r="DW162" s="159" t="e">
        <f>#REF!</f>
        <v>#REF!</v>
      </c>
      <c r="DX162" s="159" t="e">
        <f>#REF!</f>
        <v>#REF!</v>
      </c>
      <c r="DY162" s="159" t="e">
        <f>#REF!</f>
        <v>#REF!</v>
      </c>
      <c r="DZ162" s="159" t="e">
        <f>#REF!</f>
        <v>#REF!</v>
      </c>
      <c r="EA162" s="159" t="e">
        <f>#REF!</f>
        <v>#REF!</v>
      </c>
      <c r="EB162" s="159" t="e">
        <f>#REF!</f>
        <v>#REF!</v>
      </c>
      <c r="EC162" s="138">
        <v>0</v>
      </c>
      <c r="ED162" s="138">
        <v>0</v>
      </c>
      <c r="EE162" s="322" t="s">
        <v>20</v>
      </c>
      <c r="EF162" s="322" t="s">
        <v>321</v>
      </c>
      <c r="EG162" s="322"/>
      <c r="EH162" s="322"/>
      <c r="EI162" s="322"/>
      <c r="EJ162" s="322"/>
      <c r="EK162" s="322"/>
      <c r="EL162" s="324"/>
      <c r="EM162" s="324"/>
      <c r="EN162" s="324">
        <v>0</v>
      </c>
      <c r="EO162" s="324">
        <v>0</v>
      </c>
      <c r="EP162" s="324">
        <f>EP163</f>
        <v>1350</v>
      </c>
      <c r="EQ162" s="324">
        <f>EQ163</f>
        <v>1350</v>
      </c>
      <c r="ER162" s="329" t="e">
        <f t="shared" si="613"/>
        <v>#REF!</v>
      </c>
      <c r="ES162" s="324" t="e">
        <f>#REF!</f>
        <v>#REF!</v>
      </c>
      <c r="ET162" s="324" t="e">
        <f>#REF!</f>
        <v>#REF!</v>
      </c>
      <c r="EU162" s="324" t="e">
        <f>#REF!</f>
        <v>#REF!</v>
      </c>
      <c r="EV162" s="324" t="e">
        <f>#REF!</f>
        <v>#REF!</v>
      </c>
      <c r="EW162" s="324" t="e">
        <f>#REF!</f>
        <v>#REF!</v>
      </c>
      <c r="EX162" s="324" t="e">
        <f>#REF!</f>
        <v>#REF!</v>
      </c>
      <c r="EY162" s="323">
        <v>0</v>
      </c>
      <c r="EZ162" s="323">
        <v>0</v>
      </c>
      <c r="FA162" s="436"/>
      <c r="FB162" s="221"/>
    </row>
    <row r="163" spans="1:158" s="155" customFormat="1" ht="50.7" hidden="1">
      <c r="A163" s="201"/>
      <c r="B163" s="201"/>
      <c r="C163" s="201"/>
      <c r="D163" s="201"/>
      <c r="E163" s="201"/>
      <c r="F163" s="201"/>
      <c r="G163" s="201"/>
      <c r="H163" s="193"/>
      <c r="I163" s="193"/>
      <c r="J163" s="193"/>
      <c r="K163" s="193"/>
      <c r="L163" s="193"/>
      <c r="M163" s="193"/>
      <c r="N163" s="203"/>
      <c r="O163" s="203"/>
      <c r="P163" s="201"/>
      <c r="Q163" s="193"/>
      <c r="R163" s="193"/>
      <c r="S163" s="193"/>
      <c r="T163" s="193"/>
      <c r="U163" s="193"/>
      <c r="V163" s="193"/>
      <c r="W163" s="203"/>
      <c r="X163" s="203"/>
      <c r="Y163" s="201"/>
      <c r="Z163" s="201"/>
      <c r="AA163" s="201"/>
      <c r="AB163" s="201"/>
      <c r="AC163" s="201"/>
      <c r="AD163" s="201"/>
      <c r="AE163" s="201"/>
      <c r="AF163" s="193"/>
      <c r="AG163" s="193"/>
      <c r="AH163" s="193"/>
      <c r="AI163" s="193"/>
      <c r="AJ163" s="193"/>
      <c r="AK163" s="193"/>
      <c r="AL163" s="193"/>
      <c r="AM163" s="193"/>
      <c r="AN163" s="193"/>
      <c r="AO163" s="193"/>
      <c r="AP163" s="193"/>
      <c r="AQ163" s="193"/>
      <c r="AR163" s="193"/>
      <c r="AS163" s="203"/>
      <c r="AT163" s="203"/>
      <c r="AU163" s="201"/>
      <c r="AV163" s="201"/>
      <c r="AW163" s="201"/>
      <c r="AX163" s="201"/>
      <c r="AY163" s="201"/>
      <c r="AZ163" s="201"/>
      <c r="BA163" s="201"/>
      <c r="BB163" s="193"/>
      <c r="BC163" s="193"/>
      <c r="BD163" s="193"/>
      <c r="BE163" s="193"/>
      <c r="BF163" s="193"/>
      <c r="BG163" s="193"/>
      <c r="BH163" s="193"/>
      <c r="BI163" s="193"/>
      <c r="BJ163" s="193"/>
      <c r="BK163" s="193"/>
      <c r="BL163" s="193"/>
      <c r="BM163" s="193"/>
      <c r="BN163" s="193"/>
      <c r="BO163" s="203"/>
      <c r="BP163" s="203"/>
      <c r="BQ163" s="201"/>
      <c r="BR163" s="201"/>
      <c r="BS163" s="201"/>
      <c r="BT163" s="201"/>
      <c r="BU163" s="201"/>
      <c r="BV163" s="201"/>
      <c r="BW163" s="201"/>
      <c r="BX163" s="193"/>
      <c r="BY163" s="193"/>
      <c r="BZ163" s="193"/>
      <c r="CA163" s="193"/>
      <c r="CB163" s="193"/>
      <c r="CC163" s="193"/>
      <c r="CD163" s="193"/>
      <c r="CE163" s="193"/>
      <c r="CF163" s="193"/>
      <c r="CG163" s="193"/>
      <c r="CH163" s="193"/>
      <c r="CI163" s="193"/>
      <c r="CJ163" s="193"/>
      <c r="CK163" s="203"/>
      <c r="CL163" s="203"/>
      <c r="CM163" s="201"/>
      <c r="CN163" s="201"/>
      <c r="CO163" s="201"/>
      <c r="CP163" s="201"/>
      <c r="CQ163" s="201"/>
      <c r="CR163" s="201"/>
      <c r="CS163" s="201"/>
      <c r="CT163" s="193"/>
      <c r="CU163" s="193"/>
      <c r="CV163" s="193"/>
      <c r="CW163" s="193"/>
      <c r="CX163" s="193"/>
      <c r="CY163" s="193"/>
      <c r="CZ163" s="193"/>
      <c r="DA163" s="193"/>
      <c r="DB163" s="193"/>
      <c r="DC163" s="193"/>
      <c r="DD163" s="193"/>
      <c r="DE163" s="193"/>
      <c r="DF163" s="193"/>
      <c r="DG163" s="203"/>
      <c r="DH163" s="203"/>
      <c r="DI163" s="130" t="s">
        <v>15</v>
      </c>
      <c r="DJ163" s="134" t="s">
        <v>517</v>
      </c>
      <c r="DK163" s="132"/>
      <c r="DL163" s="132"/>
      <c r="DM163" s="132"/>
      <c r="DN163" s="132"/>
      <c r="DO163" s="132" t="s">
        <v>523</v>
      </c>
      <c r="DP163" s="160">
        <v>1350</v>
      </c>
      <c r="DQ163" s="160">
        <v>1350</v>
      </c>
      <c r="DR163" s="160"/>
      <c r="DS163" s="160"/>
      <c r="DT163" s="160">
        <v>1350</v>
      </c>
      <c r="DU163" s="160">
        <v>1350</v>
      </c>
      <c r="DV163" s="160"/>
      <c r="DW163" s="160"/>
      <c r="DX163" s="160"/>
      <c r="DY163" s="160"/>
      <c r="DZ163" s="160"/>
      <c r="EA163" s="160"/>
      <c r="EB163" s="160"/>
      <c r="EC163" s="217"/>
      <c r="ED163" s="217"/>
      <c r="EE163" s="326" t="s">
        <v>15</v>
      </c>
      <c r="EF163" s="327" t="s">
        <v>517</v>
      </c>
      <c r="EG163" s="328"/>
      <c r="EH163" s="328"/>
      <c r="EI163" s="328"/>
      <c r="EJ163" s="328"/>
      <c r="EK163" s="328" t="s">
        <v>523</v>
      </c>
      <c r="EL163" s="329">
        <v>1350</v>
      </c>
      <c r="EM163" s="329">
        <v>1350</v>
      </c>
      <c r="EN163" s="329"/>
      <c r="EO163" s="329"/>
      <c r="EP163" s="329">
        <v>1350</v>
      </c>
      <c r="EQ163" s="329">
        <v>1350</v>
      </c>
      <c r="ER163" s="329"/>
      <c r="ES163" s="329"/>
      <c r="ET163" s="329"/>
      <c r="EU163" s="329"/>
      <c r="EV163" s="329"/>
      <c r="EW163" s="329"/>
      <c r="EX163" s="329"/>
      <c r="EY163" s="330"/>
      <c r="EZ163" s="330"/>
      <c r="FA163" s="436"/>
      <c r="FB163" s="274"/>
    </row>
    <row r="164" spans="1:158" s="155" customFormat="1" ht="50.7" hidden="1">
      <c r="A164" s="201"/>
      <c r="B164" s="201"/>
      <c r="C164" s="201"/>
      <c r="D164" s="201"/>
      <c r="E164" s="201"/>
      <c r="F164" s="201"/>
      <c r="G164" s="201"/>
      <c r="H164" s="193"/>
      <c r="I164" s="193"/>
      <c r="J164" s="193"/>
      <c r="K164" s="193"/>
      <c r="L164" s="193"/>
      <c r="M164" s="193"/>
      <c r="N164" s="203"/>
      <c r="O164" s="203"/>
      <c r="P164" s="201"/>
      <c r="Q164" s="193"/>
      <c r="R164" s="193"/>
      <c r="S164" s="193"/>
      <c r="T164" s="193"/>
      <c r="U164" s="193"/>
      <c r="V164" s="193"/>
      <c r="W164" s="203"/>
      <c r="X164" s="203"/>
      <c r="Y164" s="201"/>
      <c r="Z164" s="201"/>
      <c r="AA164" s="201"/>
      <c r="AB164" s="201"/>
      <c r="AC164" s="201"/>
      <c r="AD164" s="201"/>
      <c r="AE164" s="201"/>
      <c r="AF164" s="193"/>
      <c r="AG164" s="193"/>
      <c r="AH164" s="193"/>
      <c r="AI164" s="193"/>
      <c r="AJ164" s="193"/>
      <c r="AK164" s="193"/>
      <c r="AL164" s="193"/>
      <c r="AM164" s="193"/>
      <c r="AN164" s="193"/>
      <c r="AO164" s="193"/>
      <c r="AP164" s="193"/>
      <c r="AQ164" s="193"/>
      <c r="AR164" s="193"/>
      <c r="AS164" s="203"/>
      <c r="AT164" s="203"/>
      <c r="AU164" s="201"/>
      <c r="AV164" s="201"/>
      <c r="AW164" s="201"/>
      <c r="AX164" s="201"/>
      <c r="AY164" s="201"/>
      <c r="AZ164" s="201"/>
      <c r="BA164" s="201"/>
      <c r="BB164" s="193"/>
      <c r="BC164" s="193"/>
      <c r="BD164" s="193"/>
      <c r="BE164" s="193"/>
      <c r="BF164" s="193"/>
      <c r="BG164" s="193"/>
      <c r="BH164" s="193"/>
      <c r="BI164" s="193"/>
      <c r="BJ164" s="193"/>
      <c r="BK164" s="193"/>
      <c r="BL164" s="193"/>
      <c r="BM164" s="193"/>
      <c r="BN164" s="193"/>
      <c r="BO164" s="203"/>
      <c r="BP164" s="203"/>
      <c r="BQ164" s="201"/>
      <c r="BR164" s="201"/>
      <c r="BS164" s="201"/>
      <c r="BT164" s="201"/>
      <c r="BU164" s="201"/>
      <c r="BV164" s="201"/>
      <c r="BW164" s="201"/>
      <c r="BX164" s="193"/>
      <c r="BY164" s="193"/>
      <c r="BZ164" s="193"/>
      <c r="CA164" s="193"/>
      <c r="CB164" s="193"/>
      <c r="CC164" s="193"/>
      <c r="CD164" s="193"/>
      <c r="CE164" s="193"/>
      <c r="CF164" s="193"/>
      <c r="CG164" s="193"/>
      <c r="CH164" s="193"/>
      <c r="CI164" s="193"/>
      <c r="CJ164" s="193"/>
      <c r="CK164" s="203"/>
      <c r="CL164" s="203"/>
      <c r="CM164" s="201"/>
      <c r="CN164" s="201"/>
      <c r="CO164" s="201"/>
      <c r="CP164" s="201"/>
      <c r="CQ164" s="201"/>
      <c r="CR164" s="201"/>
      <c r="CS164" s="201"/>
      <c r="CT164" s="193"/>
      <c r="CU164" s="193"/>
      <c r="CV164" s="193"/>
      <c r="CW164" s="193"/>
      <c r="CX164" s="193"/>
      <c r="CY164" s="193"/>
      <c r="CZ164" s="193"/>
      <c r="DA164" s="193"/>
      <c r="DB164" s="193"/>
      <c r="DC164" s="193"/>
      <c r="DD164" s="193"/>
      <c r="DE164" s="193"/>
      <c r="DF164" s="193"/>
      <c r="DG164" s="203"/>
      <c r="DH164" s="203"/>
      <c r="DI164" s="130" t="s">
        <v>310</v>
      </c>
      <c r="DJ164" s="134" t="s">
        <v>518</v>
      </c>
      <c r="DK164" s="132"/>
      <c r="DL164" s="132" t="s">
        <v>521</v>
      </c>
      <c r="DM164" s="132"/>
      <c r="DN164" s="132"/>
      <c r="DO164" s="132" t="s">
        <v>524</v>
      </c>
      <c r="DP164" s="160">
        <v>250</v>
      </c>
      <c r="DQ164" s="160">
        <v>250</v>
      </c>
      <c r="DR164" s="160"/>
      <c r="DS164" s="160"/>
      <c r="DT164" s="160">
        <v>250</v>
      </c>
      <c r="DU164" s="160">
        <v>250</v>
      </c>
      <c r="DV164" s="160"/>
      <c r="DW164" s="160"/>
      <c r="DX164" s="160"/>
      <c r="DY164" s="160"/>
      <c r="DZ164" s="160"/>
      <c r="EA164" s="160"/>
      <c r="EB164" s="160"/>
      <c r="EC164" s="217"/>
      <c r="ED164" s="217"/>
      <c r="EE164" s="326" t="s">
        <v>310</v>
      </c>
      <c r="EF164" s="327" t="s">
        <v>518</v>
      </c>
      <c r="EG164" s="328"/>
      <c r="EH164" s="328" t="s">
        <v>521</v>
      </c>
      <c r="EI164" s="328"/>
      <c r="EJ164" s="328"/>
      <c r="EK164" s="328" t="s">
        <v>524</v>
      </c>
      <c r="EL164" s="329">
        <v>250</v>
      </c>
      <c r="EM164" s="329">
        <v>250</v>
      </c>
      <c r="EN164" s="329"/>
      <c r="EO164" s="329"/>
      <c r="EP164" s="329">
        <v>250</v>
      </c>
      <c r="EQ164" s="329">
        <v>250</v>
      </c>
      <c r="ER164" s="329"/>
      <c r="ES164" s="329"/>
      <c r="ET164" s="329"/>
      <c r="EU164" s="329"/>
      <c r="EV164" s="329"/>
      <c r="EW164" s="329"/>
      <c r="EX164" s="329"/>
      <c r="EY164" s="330"/>
      <c r="EZ164" s="330"/>
      <c r="FA164" s="436"/>
      <c r="FB164" s="274"/>
    </row>
    <row r="165" spans="1:158" s="155" customFormat="1" ht="50.7" hidden="1">
      <c r="A165" s="201"/>
      <c r="B165" s="201"/>
      <c r="C165" s="201"/>
      <c r="D165" s="201"/>
      <c r="E165" s="201"/>
      <c r="F165" s="201"/>
      <c r="G165" s="201"/>
      <c r="H165" s="193"/>
      <c r="I165" s="193"/>
      <c r="J165" s="193"/>
      <c r="K165" s="193"/>
      <c r="L165" s="193"/>
      <c r="M165" s="193"/>
      <c r="N165" s="203"/>
      <c r="O165" s="203"/>
      <c r="P165" s="201"/>
      <c r="Q165" s="193"/>
      <c r="R165" s="193"/>
      <c r="S165" s="193"/>
      <c r="T165" s="193"/>
      <c r="U165" s="193"/>
      <c r="V165" s="193"/>
      <c r="W165" s="203"/>
      <c r="X165" s="203"/>
      <c r="Y165" s="201"/>
      <c r="Z165" s="201"/>
      <c r="AA165" s="201"/>
      <c r="AB165" s="201"/>
      <c r="AC165" s="201"/>
      <c r="AD165" s="201"/>
      <c r="AE165" s="201"/>
      <c r="AF165" s="193"/>
      <c r="AG165" s="193"/>
      <c r="AH165" s="193"/>
      <c r="AI165" s="193"/>
      <c r="AJ165" s="193"/>
      <c r="AK165" s="193"/>
      <c r="AL165" s="193"/>
      <c r="AM165" s="193"/>
      <c r="AN165" s="193"/>
      <c r="AO165" s="193"/>
      <c r="AP165" s="193"/>
      <c r="AQ165" s="193"/>
      <c r="AR165" s="193"/>
      <c r="AS165" s="203"/>
      <c r="AT165" s="203"/>
      <c r="AU165" s="201"/>
      <c r="AV165" s="201"/>
      <c r="AW165" s="201"/>
      <c r="AX165" s="201"/>
      <c r="AY165" s="201"/>
      <c r="AZ165" s="201"/>
      <c r="BA165" s="201"/>
      <c r="BB165" s="193"/>
      <c r="BC165" s="193"/>
      <c r="BD165" s="193"/>
      <c r="BE165" s="193"/>
      <c r="BF165" s="193"/>
      <c r="BG165" s="193"/>
      <c r="BH165" s="193"/>
      <c r="BI165" s="193"/>
      <c r="BJ165" s="193"/>
      <c r="BK165" s="193"/>
      <c r="BL165" s="193"/>
      <c r="BM165" s="193"/>
      <c r="BN165" s="193"/>
      <c r="BO165" s="203"/>
      <c r="BP165" s="203"/>
      <c r="BQ165" s="201"/>
      <c r="BR165" s="201"/>
      <c r="BS165" s="201"/>
      <c r="BT165" s="201"/>
      <c r="BU165" s="201"/>
      <c r="BV165" s="201"/>
      <c r="BW165" s="201"/>
      <c r="BX165" s="193"/>
      <c r="BY165" s="193"/>
      <c r="BZ165" s="193"/>
      <c r="CA165" s="193"/>
      <c r="CB165" s="193"/>
      <c r="CC165" s="193"/>
      <c r="CD165" s="193"/>
      <c r="CE165" s="193"/>
      <c r="CF165" s="193"/>
      <c r="CG165" s="193"/>
      <c r="CH165" s="193"/>
      <c r="CI165" s="193"/>
      <c r="CJ165" s="193"/>
      <c r="CK165" s="203"/>
      <c r="CL165" s="203"/>
      <c r="CM165" s="201"/>
      <c r="CN165" s="201"/>
      <c r="CO165" s="201"/>
      <c r="CP165" s="201"/>
      <c r="CQ165" s="201"/>
      <c r="CR165" s="201"/>
      <c r="CS165" s="201"/>
      <c r="CT165" s="193"/>
      <c r="CU165" s="193"/>
      <c r="CV165" s="193"/>
      <c r="CW165" s="193"/>
      <c r="CX165" s="193"/>
      <c r="CY165" s="193"/>
      <c r="CZ165" s="193"/>
      <c r="DA165" s="193"/>
      <c r="DB165" s="193"/>
      <c r="DC165" s="193"/>
      <c r="DD165" s="193"/>
      <c r="DE165" s="193"/>
      <c r="DF165" s="193"/>
      <c r="DG165" s="203"/>
      <c r="DH165" s="203"/>
      <c r="DI165" s="130" t="s">
        <v>310</v>
      </c>
      <c r="DJ165" s="134" t="s">
        <v>519</v>
      </c>
      <c r="DK165" s="132"/>
      <c r="DL165" s="132" t="s">
        <v>522</v>
      </c>
      <c r="DM165" s="132"/>
      <c r="DN165" s="132"/>
      <c r="DO165" s="132" t="s">
        <v>525</v>
      </c>
      <c r="DP165" s="160">
        <v>250</v>
      </c>
      <c r="DQ165" s="160">
        <v>250</v>
      </c>
      <c r="DR165" s="160"/>
      <c r="DS165" s="160"/>
      <c r="DT165" s="160">
        <v>250</v>
      </c>
      <c r="DU165" s="160">
        <v>250</v>
      </c>
      <c r="DV165" s="160"/>
      <c r="DW165" s="160"/>
      <c r="DX165" s="160"/>
      <c r="DY165" s="160"/>
      <c r="DZ165" s="160"/>
      <c r="EA165" s="160"/>
      <c r="EB165" s="160"/>
      <c r="EC165" s="217"/>
      <c r="ED165" s="217"/>
      <c r="EE165" s="326" t="s">
        <v>310</v>
      </c>
      <c r="EF165" s="327" t="s">
        <v>519</v>
      </c>
      <c r="EG165" s="328"/>
      <c r="EH165" s="328" t="s">
        <v>522</v>
      </c>
      <c r="EI165" s="328"/>
      <c r="EJ165" s="328"/>
      <c r="EK165" s="328" t="s">
        <v>525</v>
      </c>
      <c r="EL165" s="329">
        <v>250</v>
      </c>
      <c r="EM165" s="329">
        <v>250</v>
      </c>
      <c r="EN165" s="329"/>
      <c r="EO165" s="329"/>
      <c r="EP165" s="329">
        <v>250</v>
      </c>
      <c r="EQ165" s="329">
        <v>250</v>
      </c>
      <c r="ER165" s="329"/>
      <c r="ES165" s="329"/>
      <c r="ET165" s="329"/>
      <c r="EU165" s="329"/>
      <c r="EV165" s="329"/>
      <c r="EW165" s="329"/>
      <c r="EX165" s="329"/>
      <c r="EY165" s="330"/>
      <c r="EZ165" s="330"/>
      <c r="FA165" s="436"/>
      <c r="FB165" s="274"/>
    </row>
    <row r="166" spans="1:158" s="155" customFormat="1" ht="50.7" hidden="1">
      <c r="A166" s="201"/>
      <c r="B166" s="201"/>
      <c r="C166" s="201"/>
      <c r="D166" s="201"/>
      <c r="E166" s="201"/>
      <c r="F166" s="201"/>
      <c r="G166" s="201"/>
      <c r="H166" s="193"/>
      <c r="I166" s="193"/>
      <c r="J166" s="193"/>
      <c r="K166" s="193"/>
      <c r="L166" s="193"/>
      <c r="M166" s="193"/>
      <c r="N166" s="203"/>
      <c r="O166" s="203"/>
      <c r="P166" s="201"/>
      <c r="Q166" s="193"/>
      <c r="R166" s="193"/>
      <c r="S166" s="193"/>
      <c r="T166" s="193"/>
      <c r="U166" s="193"/>
      <c r="V166" s="193"/>
      <c r="W166" s="203"/>
      <c r="X166" s="203"/>
      <c r="Y166" s="201"/>
      <c r="Z166" s="201"/>
      <c r="AA166" s="201"/>
      <c r="AB166" s="201"/>
      <c r="AC166" s="201"/>
      <c r="AD166" s="201"/>
      <c r="AE166" s="201"/>
      <c r="AF166" s="193"/>
      <c r="AG166" s="193"/>
      <c r="AH166" s="193"/>
      <c r="AI166" s="193"/>
      <c r="AJ166" s="193"/>
      <c r="AK166" s="193"/>
      <c r="AL166" s="193"/>
      <c r="AM166" s="193"/>
      <c r="AN166" s="193"/>
      <c r="AO166" s="193"/>
      <c r="AP166" s="193"/>
      <c r="AQ166" s="193"/>
      <c r="AR166" s="193"/>
      <c r="AS166" s="203"/>
      <c r="AT166" s="203"/>
      <c r="AU166" s="201"/>
      <c r="AV166" s="201"/>
      <c r="AW166" s="201"/>
      <c r="AX166" s="201"/>
      <c r="AY166" s="201"/>
      <c r="AZ166" s="201"/>
      <c r="BA166" s="201"/>
      <c r="BB166" s="193"/>
      <c r="BC166" s="193"/>
      <c r="BD166" s="193"/>
      <c r="BE166" s="193"/>
      <c r="BF166" s="193"/>
      <c r="BG166" s="193"/>
      <c r="BH166" s="193"/>
      <c r="BI166" s="193"/>
      <c r="BJ166" s="193"/>
      <c r="BK166" s="193"/>
      <c r="BL166" s="193"/>
      <c r="BM166" s="193"/>
      <c r="BN166" s="193"/>
      <c r="BO166" s="203"/>
      <c r="BP166" s="203"/>
      <c r="BQ166" s="201"/>
      <c r="BR166" s="201"/>
      <c r="BS166" s="201"/>
      <c r="BT166" s="201"/>
      <c r="BU166" s="201"/>
      <c r="BV166" s="201"/>
      <c r="BW166" s="201"/>
      <c r="BX166" s="193"/>
      <c r="BY166" s="193"/>
      <c r="BZ166" s="193"/>
      <c r="CA166" s="193"/>
      <c r="CB166" s="193"/>
      <c r="CC166" s="193"/>
      <c r="CD166" s="193"/>
      <c r="CE166" s="193"/>
      <c r="CF166" s="193"/>
      <c r="CG166" s="193"/>
      <c r="CH166" s="193"/>
      <c r="CI166" s="193"/>
      <c r="CJ166" s="193"/>
      <c r="CK166" s="203"/>
      <c r="CL166" s="203"/>
      <c r="CM166" s="201"/>
      <c r="CN166" s="201"/>
      <c r="CO166" s="201"/>
      <c r="CP166" s="201"/>
      <c r="CQ166" s="201"/>
      <c r="CR166" s="201"/>
      <c r="CS166" s="201"/>
      <c r="CT166" s="193"/>
      <c r="CU166" s="193"/>
      <c r="CV166" s="193"/>
      <c r="CW166" s="193"/>
      <c r="CX166" s="193"/>
      <c r="CY166" s="193"/>
      <c r="CZ166" s="193"/>
      <c r="DA166" s="193"/>
      <c r="DB166" s="193"/>
      <c r="DC166" s="193"/>
      <c r="DD166" s="193"/>
      <c r="DE166" s="193"/>
      <c r="DF166" s="193"/>
      <c r="DG166" s="203"/>
      <c r="DH166" s="203"/>
      <c r="DI166" s="130" t="s">
        <v>310</v>
      </c>
      <c r="DJ166" s="134" t="s">
        <v>520</v>
      </c>
      <c r="DK166" s="132"/>
      <c r="DL166" s="132" t="s">
        <v>348</v>
      </c>
      <c r="DM166" s="132"/>
      <c r="DN166" s="132"/>
      <c r="DO166" s="132" t="s">
        <v>526</v>
      </c>
      <c r="DP166" s="160">
        <v>850</v>
      </c>
      <c r="DQ166" s="160">
        <v>850</v>
      </c>
      <c r="DR166" s="160"/>
      <c r="DS166" s="160"/>
      <c r="DT166" s="160">
        <v>850</v>
      </c>
      <c r="DU166" s="160">
        <v>850</v>
      </c>
      <c r="DV166" s="160"/>
      <c r="DW166" s="160"/>
      <c r="DX166" s="160"/>
      <c r="DY166" s="160"/>
      <c r="DZ166" s="160"/>
      <c r="EA166" s="160"/>
      <c r="EB166" s="160"/>
      <c r="EC166" s="217"/>
      <c r="ED166" s="217"/>
      <c r="EE166" s="326" t="s">
        <v>310</v>
      </c>
      <c r="EF166" s="327" t="s">
        <v>520</v>
      </c>
      <c r="EG166" s="328"/>
      <c r="EH166" s="328" t="s">
        <v>348</v>
      </c>
      <c r="EI166" s="328"/>
      <c r="EJ166" s="328"/>
      <c r="EK166" s="328" t="s">
        <v>526</v>
      </c>
      <c r="EL166" s="329">
        <v>850</v>
      </c>
      <c r="EM166" s="329">
        <v>850</v>
      </c>
      <c r="EN166" s="329"/>
      <c r="EO166" s="329"/>
      <c r="EP166" s="329">
        <v>850</v>
      </c>
      <c r="EQ166" s="329">
        <v>850</v>
      </c>
      <c r="ER166" s="329"/>
      <c r="ES166" s="329"/>
      <c r="ET166" s="329"/>
      <c r="EU166" s="329"/>
      <c r="EV166" s="329"/>
      <c r="EW166" s="329"/>
      <c r="EX166" s="329"/>
      <c r="EY166" s="330"/>
      <c r="EZ166" s="330"/>
      <c r="FA166" s="437"/>
      <c r="FB166" s="274"/>
    </row>
    <row r="173" spans="1:158">
      <c r="K173" s="211"/>
      <c r="T173" s="211"/>
      <c r="AI173" s="211"/>
      <c r="BE173" s="211"/>
      <c r="CA173" s="211"/>
      <c r="CW173" s="211"/>
      <c r="DS173" s="218"/>
      <c r="EO173" s="343"/>
    </row>
  </sheetData>
  <mergeCells count="198">
    <mergeCell ref="EQ9:EQ10"/>
    <mergeCell ref="ES9:ES10"/>
    <mergeCell ref="EU9:EU10"/>
    <mergeCell ref="CX8:CX10"/>
    <mergeCell ref="EW9:EW10"/>
    <mergeCell ref="EX9:EX10"/>
    <mergeCell ref="EY9:EZ9"/>
    <mergeCell ref="DT7:ED7"/>
    <mergeCell ref="EE6:EE10"/>
    <mergeCell ref="EF6:EF10"/>
    <mergeCell ref="EG6:EG10"/>
    <mergeCell ref="EH6:EH10"/>
    <mergeCell ref="EI6:EI10"/>
    <mergeCell ref="EJ6:EJ10"/>
    <mergeCell ref="EK6:EZ6"/>
    <mergeCell ref="EK7:EM7"/>
    <mergeCell ref="EN7:EO7"/>
    <mergeCell ref="EP7:EZ7"/>
    <mergeCell ref="EK8:EK10"/>
    <mergeCell ref="EL8:EM8"/>
    <mergeCell ref="EN8:EN10"/>
    <mergeCell ref="EO8:EO10"/>
    <mergeCell ref="EP8:EP10"/>
    <mergeCell ref="EQ8:EZ8"/>
    <mergeCell ref="EL9:EL10"/>
    <mergeCell ref="EM9:EM10"/>
    <mergeCell ref="BX8:BY8"/>
    <mergeCell ref="BZ8:BZ10"/>
    <mergeCell ref="CA8:CA10"/>
    <mergeCell ref="DQ9:DQ10"/>
    <mergeCell ref="DU9:DU10"/>
    <mergeCell ref="EB9:EB10"/>
    <mergeCell ref="EC9:ED9"/>
    <mergeCell ref="CC9:CC10"/>
    <mergeCell ref="CE9:CE10"/>
    <mergeCell ref="CF9:CF10"/>
    <mergeCell ref="DF9:DF10"/>
    <mergeCell ref="DZ9:DZ10"/>
    <mergeCell ref="EA9:EA10"/>
    <mergeCell ref="DI6:DI10"/>
    <mergeCell ref="DJ6:DJ10"/>
    <mergeCell ref="DK6:DK10"/>
    <mergeCell ref="DL6:DL10"/>
    <mergeCell ref="DM6:DM10"/>
    <mergeCell ref="DR8:DR10"/>
    <mergeCell ref="AU6:AU10"/>
    <mergeCell ref="AB6:AB10"/>
    <mergeCell ref="AC6:AC10"/>
    <mergeCell ref="AD6:AD10"/>
    <mergeCell ref="AE6:AT6"/>
    <mergeCell ref="DO8:DO10"/>
    <mergeCell ref="DP8:DQ8"/>
    <mergeCell ref="DT8:DT10"/>
    <mergeCell ref="DU8:ED8"/>
    <mergeCell ref="BL9:BL10"/>
    <mergeCell ref="BM9:BM10"/>
    <mergeCell ref="BN9:BN10"/>
    <mergeCell ref="BO9:BP9"/>
    <mergeCell ref="DX9:DX10"/>
    <mergeCell ref="DY9:DY10"/>
    <mergeCell ref="CG9:CG10"/>
    <mergeCell ref="CH9:CH10"/>
    <mergeCell ref="CI9:CI10"/>
    <mergeCell ref="CJ9:CJ10"/>
    <mergeCell ref="CK9:CL9"/>
    <mergeCell ref="BV6:BV10"/>
    <mergeCell ref="AZ6:AZ10"/>
    <mergeCell ref="AM9:AM10"/>
    <mergeCell ref="AS9:AT9"/>
    <mergeCell ref="A1:FA1"/>
    <mergeCell ref="A3:FA3"/>
    <mergeCell ref="A5:FA5"/>
    <mergeCell ref="A2:FA2"/>
    <mergeCell ref="M9:M10"/>
    <mergeCell ref="N9:O9"/>
    <mergeCell ref="L8:L10"/>
    <mergeCell ref="M8:O8"/>
    <mergeCell ref="A6:A10"/>
    <mergeCell ref="B6:B10"/>
    <mergeCell ref="C6:C10"/>
    <mergeCell ref="D6:D10"/>
    <mergeCell ref="E6:E10"/>
    <mergeCell ref="F6:F10"/>
    <mergeCell ref="G6:O6"/>
    <mergeCell ref="G7:I7"/>
    <mergeCell ref="AQ9:AQ10"/>
    <mergeCell ref="AR9:AR10"/>
    <mergeCell ref="G8:G10"/>
    <mergeCell ref="H8:I8"/>
    <mergeCell ref="CB8:CB10"/>
    <mergeCell ref="CC8:CL8"/>
    <mergeCell ref="BX9:BX10"/>
    <mergeCell ref="AK9:AK10"/>
    <mergeCell ref="H9:H10"/>
    <mergeCell ref="J7:K7"/>
    <mergeCell ref="I9:I10"/>
    <mergeCell ref="FA6:FA10"/>
    <mergeCell ref="P6:X6"/>
    <mergeCell ref="P7:R7"/>
    <mergeCell ref="S7:T7"/>
    <mergeCell ref="U7:X7"/>
    <mergeCell ref="P8:P10"/>
    <mergeCell ref="Q8:R8"/>
    <mergeCell ref="S8:S10"/>
    <mergeCell ref="T8:T10"/>
    <mergeCell ref="U8:U10"/>
    <mergeCell ref="V8:X8"/>
    <mergeCell ref="Q9:Q10"/>
    <mergeCell ref="R9:R10"/>
    <mergeCell ref="V9:V10"/>
    <mergeCell ref="W9:X9"/>
    <mergeCell ref="AA6:AA10"/>
    <mergeCell ref="DC9:DC10"/>
    <mergeCell ref="DD9:DD10"/>
    <mergeCell ref="J8:J10"/>
    <mergeCell ref="K8:K10"/>
    <mergeCell ref="Y6:Y10"/>
    <mergeCell ref="Z6:Z10"/>
    <mergeCell ref="AE8:AE10"/>
    <mergeCell ref="AF8:AG8"/>
    <mergeCell ref="AH8:AH10"/>
    <mergeCell ref="AI8:AI10"/>
    <mergeCell ref="AE7:AG7"/>
    <mergeCell ref="AH7:AI7"/>
    <mergeCell ref="AF9:AF10"/>
    <mergeCell ref="AG9:AG10"/>
    <mergeCell ref="L7:O7"/>
    <mergeCell ref="AN9:AN10"/>
    <mergeCell ref="AO9:AO10"/>
    <mergeCell ref="AP9:AP10"/>
    <mergeCell ref="AJ7:AT7"/>
    <mergeCell ref="AJ8:AJ10"/>
    <mergeCell ref="AK8:AT8"/>
    <mergeCell ref="DB9:DB10"/>
    <mergeCell ref="AY6:AY10"/>
    <mergeCell ref="BQ6:BQ10"/>
    <mergeCell ref="AV6:AV10"/>
    <mergeCell ref="AW6:AW10"/>
    <mergeCell ref="AX6:AX10"/>
    <mergeCell ref="BK9:BK10"/>
    <mergeCell ref="CT9:CT10"/>
    <mergeCell ref="CU9:CU10"/>
    <mergeCell ref="CY9:CY10"/>
    <mergeCell ref="BB8:BC8"/>
    <mergeCell ref="BD8:BD10"/>
    <mergeCell ref="BE8:BE10"/>
    <mergeCell ref="BF8:BF10"/>
    <mergeCell ref="BG8:BP8"/>
    <mergeCell ref="BB9:BB10"/>
    <mergeCell ref="BC9:BC10"/>
    <mergeCell ref="DI4:FA4"/>
    <mergeCell ref="FA160:FA166"/>
    <mergeCell ref="FA37:FA40"/>
    <mergeCell ref="DG9:DH9"/>
    <mergeCell ref="CM6:CM10"/>
    <mergeCell ref="CN6:CN10"/>
    <mergeCell ref="CO6:CO10"/>
    <mergeCell ref="CP6:CP10"/>
    <mergeCell ref="CQ6:CQ10"/>
    <mergeCell ref="CR6:CR10"/>
    <mergeCell ref="CS6:DH6"/>
    <mergeCell ref="CS7:CU7"/>
    <mergeCell ref="CV7:CW7"/>
    <mergeCell ref="CX7:DH7"/>
    <mergeCell ref="CS8:CS10"/>
    <mergeCell ref="CT8:CU8"/>
    <mergeCell ref="CV8:CV10"/>
    <mergeCell ref="CW8:CW10"/>
    <mergeCell ref="DE9:DE10"/>
    <mergeCell ref="DS8:DS10"/>
    <mergeCell ref="DP9:DP10"/>
    <mergeCell ref="DW9:DW10"/>
    <mergeCell ref="ET9:ET10"/>
    <mergeCell ref="EV9:EV10"/>
    <mergeCell ref="CY8:DH8"/>
    <mergeCell ref="DN6:DN10"/>
    <mergeCell ref="DO6:ED6"/>
    <mergeCell ref="DO7:DQ7"/>
    <mergeCell ref="DR7:DS7"/>
    <mergeCell ref="BI9:BI10"/>
    <mergeCell ref="BJ9:BJ10"/>
    <mergeCell ref="DA9:DA10"/>
    <mergeCell ref="BR6:BR10"/>
    <mergeCell ref="BS6:BS10"/>
    <mergeCell ref="BT6:BT10"/>
    <mergeCell ref="BW6:CL6"/>
    <mergeCell ref="BW7:BY7"/>
    <mergeCell ref="BZ7:CA7"/>
    <mergeCell ref="BA6:BP6"/>
    <mergeCell ref="BA7:BC7"/>
    <mergeCell ref="BD7:BE7"/>
    <mergeCell ref="BF7:BP7"/>
    <mergeCell ref="BA8:BA10"/>
    <mergeCell ref="BU6:BU10"/>
    <mergeCell ref="BY9:BY10"/>
    <mergeCell ref="BG9:BG10"/>
    <mergeCell ref="CB7:CL7"/>
    <mergeCell ref="BW8:BW10"/>
  </mergeCells>
  <printOptions horizontalCentered="1"/>
  <pageMargins left="0.24" right="0.19" top="0.78740157480314998" bottom="0.511811023622047" header="0.31496062992126" footer="0.31496062992126"/>
  <pageSetup paperSize="9" scale="64" fitToHeight="0" orientation="landscape" r:id="rId1"/>
  <headerFooter>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S46"/>
  <sheetViews>
    <sheetView workbookViewId="0">
      <selection activeCell="B14" sqref="B14"/>
    </sheetView>
  </sheetViews>
  <sheetFormatPr defaultRowHeight="13"/>
  <cols>
    <col min="1" max="1" width="6.140625" customWidth="1"/>
    <col min="2" max="2" width="54.640625" customWidth="1"/>
    <col min="8" max="8" width="10.35546875" customWidth="1"/>
  </cols>
  <sheetData>
    <row r="1" spans="1:19" s="14" customFormat="1" ht="17.350000000000001">
      <c r="A1" s="358" t="s">
        <v>181</v>
      </c>
      <c r="B1" s="358"/>
      <c r="C1" s="358"/>
      <c r="D1" s="358"/>
      <c r="E1" s="358"/>
      <c r="F1" s="358"/>
      <c r="G1" s="358"/>
      <c r="H1" s="358"/>
      <c r="I1" s="358"/>
      <c r="J1" s="358"/>
      <c r="K1" s="358"/>
      <c r="L1" s="358"/>
      <c r="M1" s="358"/>
      <c r="N1" s="358"/>
      <c r="O1" s="358"/>
      <c r="P1" s="358"/>
      <c r="Q1" s="358"/>
      <c r="R1" s="358"/>
      <c r="S1" s="358"/>
    </row>
    <row r="2" spans="1:19" s="14" customFormat="1" ht="17.7">
      <c r="A2" s="359" t="s">
        <v>72</v>
      </c>
      <c r="B2" s="359"/>
      <c r="C2" s="359"/>
      <c r="D2" s="359"/>
      <c r="E2" s="359"/>
      <c r="F2" s="359"/>
      <c r="G2" s="359"/>
      <c r="H2" s="359"/>
      <c r="I2" s="359"/>
      <c r="J2" s="359"/>
      <c r="K2" s="359"/>
      <c r="L2" s="359"/>
      <c r="M2" s="359"/>
      <c r="N2" s="359"/>
      <c r="O2" s="359"/>
      <c r="P2" s="359"/>
      <c r="Q2" s="359"/>
      <c r="R2" s="359"/>
      <c r="S2" s="359"/>
    </row>
    <row r="3" spans="1:19" ht="44.25" customHeight="1">
      <c r="A3" s="454" t="s">
        <v>234</v>
      </c>
      <c r="B3" s="454"/>
      <c r="C3" s="454"/>
      <c r="D3" s="454"/>
      <c r="E3" s="454"/>
      <c r="F3" s="454"/>
      <c r="G3" s="454"/>
      <c r="H3" s="454"/>
      <c r="I3" s="454"/>
      <c r="J3" s="454"/>
      <c r="K3" s="454"/>
      <c r="L3" s="454"/>
      <c r="M3" s="454"/>
      <c r="N3" s="454"/>
      <c r="O3" s="454"/>
      <c r="P3" s="454"/>
      <c r="Q3" s="454"/>
      <c r="R3" s="454"/>
      <c r="S3" s="454"/>
    </row>
    <row r="4" spans="1:19" ht="27" customHeight="1">
      <c r="A4" s="462" t="e">
        <f>#REF!</f>
        <v>#REF!</v>
      </c>
      <c r="B4" s="462"/>
      <c r="C4" s="462"/>
      <c r="D4" s="462"/>
      <c r="E4" s="462"/>
      <c r="F4" s="462"/>
      <c r="G4" s="462"/>
      <c r="H4" s="462"/>
      <c r="I4" s="462"/>
      <c r="J4" s="462"/>
      <c r="K4" s="462"/>
      <c r="L4" s="462"/>
      <c r="M4" s="462"/>
      <c r="N4" s="462"/>
      <c r="O4" s="462"/>
      <c r="P4" s="462"/>
      <c r="Q4" s="462"/>
      <c r="R4" s="462"/>
      <c r="S4" s="462"/>
    </row>
    <row r="5" spans="1:19" ht="26.25" customHeight="1">
      <c r="A5" s="455" t="s">
        <v>0</v>
      </c>
      <c r="B5" s="455"/>
      <c r="C5" s="455"/>
      <c r="D5" s="455"/>
      <c r="E5" s="455"/>
      <c r="F5" s="455"/>
      <c r="G5" s="455"/>
      <c r="H5" s="455"/>
      <c r="I5" s="455"/>
      <c r="J5" s="455"/>
      <c r="K5" s="455"/>
      <c r="L5" s="455"/>
      <c r="M5" s="455"/>
      <c r="N5" s="455"/>
      <c r="O5" s="455"/>
      <c r="P5" s="455"/>
      <c r="Q5" s="455"/>
      <c r="R5" s="455"/>
      <c r="S5" s="455"/>
    </row>
    <row r="6" spans="1:19" s="14" customFormat="1" ht="39.75" customHeight="1">
      <c r="A6" s="456" t="s">
        <v>1</v>
      </c>
      <c r="B6" s="456" t="s">
        <v>21</v>
      </c>
      <c r="C6" s="456" t="s">
        <v>22</v>
      </c>
      <c r="D6" s="456" t="s">
        <v>37</v>
      </c>
      <c r="E6" s="456" t="s">
        <v>38</v>
      </c>
      <c r="F6" s="459" t="s">
        <v>23</v>
      </c>
      <c r="G6" s="460"/>
      <c r="H6" s="461"/>
      <c r="I6" s="459" t="s">
        <v>40</v>
      </c>
      <c r="J6" s="461"/>
      <c r="K6" s="459" t="s">
        <v>14</v>
      </c>
      <c r="L6" s="460"/>
      <c r="M6" s="460"/>
      <c r="N6" s="460"/>
      <c r="O6" s="460"/>
      <c r="P6" s="460"/>
      <c r="Q6" s="460"/>
      <c r="R6" s="461"/>
      <c r="S6" s="456" t="s">
        <v>3</v>
      </c>
    </row>
    <row r="7" spans="1:19" s="14" customFormat="1" ht="25" customHeight="1">
      <c r="A7" s="457"/>
      <c r="B7" s="457"/>
      <c r="C7" s="457"/>
      <c r="D7" s="457"/>
      <c r="E7" s="457"/>
      <c r="F7" s="456" t="s">
        <v>24</v>
      </c>
      <c r="G7" s="459" t="s">
        <v>25</v>
      </c>
      <c r="H7" s="460"/>
      <c r="I7" s="456" t="s">
        <v>26</v>
      </c>
      <c r="J7" s="456" t="s">
        <v>67</v>
      </c>
      <c r="K7" s="459" t="s">
        <v>41</v>
      </c>
      <c r="L7" s="460"/>
      <c r="M7" s="460"/>
      <c r="N7" s="461"/>
      <c r="O7" s="459" t="s">
        <v>42</v>
      </c>
      <c r="P7" s="460"/>
      <c r="Q7" s="460"/>
      <c r="R7" s="461"/>
      <c r="S7" s="457"/>
    </row>
    <row r="8" spans="1:19" s="14" customFormat="1" ht="25" customHeight="1">
      <c r="A8" s="457"/>
      <c r="B8" s="457"/>
      <c r="C8" s="457"/>
      <c r="D8" s="457"/>
      <c r="E8" s="457"/>
      <c r="F8" s="457"/>
      <c r="G8" s="456" t="s">
        <v>26</v>
      </c>
      <c r="H8" s="456" t="s">
        <v>67</v>
      </c>
      <c r="I8" s="457"/>
      <c r="J8" s="457"/>
      <c r="K8" s="456" t="s">
        <v>26</v>
      </c>
      <c r="L8" s="459" t="s">
        <v>68</v>
      </c>
      <c r="M8" s="460"/>
      <c r="N8" s="461"/>
      <c r="O8" s="456" t="s">
        <v>26</v>
      </c>
      <c r="P8" s="459" t="s">
        <v>68</v>
      </c>
      <c r="Q8" s="460"/>
      <c r="R8" s="461"/>
      <c r="S8" s="457"/>
    </row>
    <row r="9" spans="1:19" s="14" customFormat="1" ht="25" customHeight="1">
      <c r="A9" s="457"/>
      <c r="B9" s="457"/>
      <c r="C9" s="457"/>
      <c r="D9" s="457"/>
      <c r="E9" s="457"/>
      <c r="F9" s="457"/>
      <c r="G9" s="457"/>
      <c r="H9" s="457"/>
      <c r="I9" s="457"/>
      <c r="J9" s="457"/>
      <c r="K9" s="457"/>
      <c r="L9" s="456" t="s">
        <v>27</v>
      </c>
      <c r="M9" s="459" t="s">
        <v>28</v>
      </c>
      <c r="N9" s="461"/>
      <c r="O9" s="457"/>
      <c r="P9" s="456" t="s">
        <v>27</v>
      </c>
      <c r="Q9" s="459" t="s">
        <v>28</v>
      </c>
      <c r="R9" s="461"/>
      <c r="S9" s="457"/>
    </row>
    <row r="10" spans="1:19" s="14" customFormat="1" ht="64.5" customHeight="1">
      <c r="A10" s="458"/>
      <c r="B10" s="458"/>
      <c r="C10" s="458"/>
      <c r="D10" s="458"/>
      <c r="E10" s="458"/>
      <c r="F10" s="458"/>
      <c r="G10" s="458"/>
      <c r="H10" s="458"/>
      <c r="I10" s="458"/>
      <c r="J10" s="458"/>
      <c r="K10" s="458"/>
      <c r="L10" s="458"/>
      <c r="M10" s="98" t="s">
        <v>29</v>
      </c>
      <c r="N10" s="98" t="s">
        <v>233</v>
      </c>
      <c r="O10" s="458"/>
      <c r="P10" s="458"/>
      <c r="Q10" s="98" t="s">
        <v>29</v>
      </c>
      <c r="R10" s="98" t="s">
        <v>44</v>
      </c>
      <c r="S10" s="458"/>
    </row>
    <row r="11" spans="1:19" s="14" customFormat="1" ht="25" customHeight="1">
      <c r="A11" s="99">
        <v>1</v>
      </c>
      <c r="B11" s="99">
        <v>2</v>
      </c>
      <c r="C11" s="99">
        <v>3</v>
      </c>
      <c r="D11" s="99">
        <v>4</v>
      </c>
      <c r="E11" s="99">
        <v>5</v>
      </c>
      <c r="F11" s="99">
        <v>6</v>
      </c>
      <c r="G11" s="99">
        <v>7</v>
      </c>
      <c r="H11" s="99">
        <v>8</v>
      </c>
      <c r="I11" s="99">
        <v>9</v>
      </c>
      <c r="J11" s="99">
        <v>10</v>
      </c>
      <c r="K11" s="99">
        <v>11</v>
      </c>
      <c r="L11" s="99">
        <v>12</v>
      </c>
      <c r="M11" s="99">
        <v>13</v>
      </c>
      <c r="N11" s="99">
        <v>14</v>
      </c>
      <c r="O11" s="99">
        <v>15</v>
      </c>
      <c r="P11" s="99">
        <v>16</v>
      </c>
      <c r="Q11" s="99">
        <v>17</v>
      </c>
      <c r="R11" s="99">
        <v>18</v>
      </c>
      <c r="S11" s="99">
        <v>19</v>
      </c>
    </row>
    <row r="12" spans="1:19" ht="22" customHeight="1">
      <c r="A12" s="3"/>
      <c r="B12" s="6" t="s">
        <v>8</v>
      </c>
      <c r="C12" s="4"/>
      <c r="D12" s="4"/>
      <c r="E12" s="4"/>
      <c r="F12" s="4"/>
      <c r="G12" s="4"/>
      <c r="H12" s="4"/>
      <c r="I12" s="4"/>
      <c r="J12" s="4"/>
      <c r="K12" s="4"/>
      <c r="L12" s="4"/>
      <c r="M12" s="4"/>
      <c r="N12" s="4"/>
      <c r="O12" s="4"/>
      <c r="P12" s="4"/>
      <c r="Q12" s="4"/>
      <c r="R12" s="4"/>
      <c r="S12" s="4"/>
    </row>
    <row r="13" spans="1:19" s="14" customFormat="1" ht="22" customHeight="1">
      <c r="A13" s="19" t="s">
        <v>65</v>
      </c>
      <c r="B13" s="19" t="s">
        <v>182</v>
      </c>
      <c r="C13" s="20"/>
      <c r="D13" s="20"/>
      <c r="E13" s="20"/>
      <c r="F13" s="20"/>
      <c r="G13" s="20"/>
      <c r="H13" s="20"/>
      <c r="I13" s="20"/>
      <c r="J13" s="20"/>
      <c r="K13" s="20"/>
      <c r="L13" s="20"/>
      <c r="M13" s="20"/>
      <c r="N13" s="20"/>
      <c r="O13" s="20"/>
      <c r="P13" s="20"/>
      <c r="Q13" s="20"/>
      <c r="R13" s="20"/>
      <c r="S13" s="20"/>
    </row>
    <row r="14" spans="1:19" ht="22" customHeight="1">
      <c r="A14" s="15" t="s">
        <v>19</v>
      </c>
      <c r="B14" s="15" t="s">
        <v>45</v>
      </c>
      <c r="C14" s="16"/>
      <c r="D14" s="16"/>
      <c r="E14" s="16"/>
      <c r="F14" s="16"/>
      <c r="G14" s="16"/>
      <c r="H14" s="16"/>
      <c r="I14" s="16"/>
      <c r="J14" s="16"/>
      <c r="K14" s="16"/>
      <c r="L14" s="16"/>
      <c r="M14" s="16"/>
      <c r="N14" s="16"/>
      <c r="O14" s="16"/>
      <c r="P14" s="16"/>
      <c r="Q14" s="16"/>
      <c r="R14" s="16"/>
      <c r="S14" s="16"/>
    </row>
    <row r="15" spans="1:19" ht="22" customHeight="1">
      <c r="A15" s="5">
        <v>1</v>
      </c>
      <c r="B15" s="4" t="s">
        <v>32</v>
      </c>
      <c r="C15" s="4"/>
      <c r="D15" s="4"/>
      <c r="E15" s="4"/>
      <c r="F15" s="4"/>
      <c r="G15" s="4"/>
      <c r="H15" s="4"/>
      <c r="I15" s="4"/>
      <c r="J15" s="4"/>
      <c r="K15" s="4"/>
      <c r="L15" s="4"/>
      <c r="M15" s="4"/>
      <c r="N15" s="4"/>
      <c r="O15" s="4"/>
      <c r="P15" s="4"/>
      <c r="Q15" s="4"/>
      <c r="R15" s="4"/>
      <c r="S15" s="4"/>
    </row>
    <row r="16" spans="1:19" ht="22" customHeight="1">
      <c r="A16" s="5">
        <v>2</v>
      </c>
      <c r="B16" s="4" t="s">
        <v>32</v>
      </c>
      <c r="C16" s="4"/>
      <c r="D16" s="4"/>
      <c r="E16" s="4"/>
      <c r="F16" s="4"/>
      <c r="G16" s="4"/>
      <c r="H16" s="4"/>
      <c r="I16" s="4"/>
      <c r="J16" s="4"/>
      <c r="K16" s="4"/>
      <c r="L16" s="4"/>
      <c r="M16" s="4"/>
      <c r="N16" s="4"/>
      <c r="O16" s="4"/>
      <c r="P16" s="4"/>
      <c r="Q16" s="4"/>
      <c r="R16" s="4"/>
      <c r="S16" s="4"/>
    </row>
    <row r="17" spans="1:19" ht="22" customHeight="1">
      <c r="A17" s="3" t="s">
        <v>33</v>
      </c>
      <c r="B17" s="4" t="s">
        <v>34</v>
      </c>
      <c r="C17" s="4"/>
      <c r="D17" s="4"/>
      <c r="E17" s="4"/>
      <c r="F17" s="4"/>
      <c r="G17" s="4"/>
      <c r="H17" s="4"/>
      <c r="I17" s="4"/>
      <c r="J17" s="4"/>
      <c r="K17" s="4"/>
      <c r="L17" s="4"/>
      <c r="M17" s="4"/>
      <c r="N17" s="4"/>
      <c r="O17" s="4"/>
      <c r="P17" s="4"/>
      <c r="Q17" s="4"/>
      <c r="R17" s="4"/>
      <c r="S17" s="4"/>
    </row>
    <row r="18" spans="1:19" ht="28" customHeight="1">
      <c r="A18" s="15" t="s">
        <v>20</v>
      </c>
      <c r="B18" s="15" t="s">
        <v>56</v>
      </c>
      <c r="C18" s="16"/>
      <c r="D18" s="16"/>
      <c r="E18" s="16"/>
      <c r="F18" s="16"/>
      <c r="G18" s="16"/>
      <c r="H18" s="16"/>
      <c r="I18" s="16"/>
      <c r="J18" s="16"/>
      <c r="K18" s="16"/>
      <c r="L18" s="16"/>
      <c r="M18" s="16"/>
      <c r="N18" s="16"/>
      <c r="O18" s="16"/>
      <c r="P18" s="16"/>
      <c r="Q18" s="16"/>
      <c r="R18" s="16"/>
      <c r="S18" s="16"/>
    </row>
    <row r="19" spans="1:19" ht="28" customHeight="1">
      <c r="A19" s="17" t="s">
        <v>31</v>
      </c>
      <c r="B19" s="18" t="s">
        <v>48</v>
      </c>
      <c r="C19" s="18"/>
      <c r="D19" s="18"/>
      <c r="E19" s="18"/>
      <c r="F19" s="18"/>
      <c r="G19" s="18"/>
      <c r="H19" s="18"/>
      <c r="I19" s="18"/>
      <c r="J19" s="18"/>
      <c r="K19" s="18"/>
      <c r="L19" s="18"/>
      <c r="M19" s="18"/>
      <c r="N19" s="18"/>
      <c r="O19" s="18"/>
      <c r="P19" s="18"/>
      <c r="Q19" s="18"/>
      <c r="R19" s="18"/>
      <c r="S19" s="18"/>
    </row>
    <row r="20" spans="1:19" ht="28" customHeight="1">
      <c r="A20" s="10" t="s">
        <v>9</v>
      </c>
      <c r="B20" s="11" t="s">
        <v>49</v>
      </c>
      <c r="C20" s="11"/>
      <c r="D20" s="11"/>
      <c r="E20" s="11"/>
      <c r="F20" s="11"/>
      <c r="G20" s="11"/>
      <c r="H20" s="11"/>
      <c r="I20" s="11"/>
      <c r="J20" s="11"/>
      <c r="K20" s="11"/>
      <c r="L20" s="11"/>
      <c r="M20" s="11"/>
      <c r="N20" s="11"/>
      <c r="O20" s="11"/>
      <c r="P20" s="11"/>
      <c r="Q20" s="11"/>
      <c r="R20" s="11"/>
      <c r="S20" s="11"/>
    </row>
    <row r="21" spans="1:19" ht="22" customHeight="1">
      <c r="A21" s="3">
        <v>1</v>
      </c>
      <c r="B21" s="4" t="s">
        <v>32</v>
      </c>
      <c r="C21" s="4"/>
      <c r="D21" s="4"/>
      <c r="E21" s="4"/>
      <c r="F21" s="4"/>
      <c r="G21" s="4"/>
      <c r="H21" s="4"/>
      <c r="I21" s="4"/>
      <c r="J21" s="4"/>
      <c r="K21" s="4"/>
      <c r="L21" s="4"/>
      <c r="M21" s="4"/>
      <c r="N21" s="4"/>
      <c r="O21" s="4"/>
      <c r="P21" s="4"/>
      <c r="Q21" s="4"/>
      <c r="R21" s="4"/>
      <c r="S21" s="4"/>
    </row>
    <row r="22" spans="1:19" ht="22" customHeight="1">
      <c r="A22" s="3" t="s">
        <v>33</v>
      </c>
      <c r="B22" s="4" t="s">
        <v>34</v>
      </c>
      <c r="C22" s="4"/>
      <c r="D22" s="4"/>
      <c r="E22" s="4"/>
      <c r="F22" s="4"/>
      <c r="G22" s="4"/>
      <c r="H22" s="4"/>
      <c r="I22" s="4"/>
      <c r="J22" s="4"/>
      <c r="K22" s="4"/>
      <c r="L22" s="4"/>
      <c r="M22" s="4"/>
      <c r="N22" s="4"/>
      <c r="O22" s="4"/>
      <c r="P22" s="4"/>
      <c r="Q22" s="4"/>
      <c r="R22" s="4"/>
      <c r="S22" s="4"/>
    </row>
    <row r="23" spans="1:19" ht="28" customHeight="1">
      <c r="A23" s="10" t="s">
        <v>11</v>
      </c>
      <c r="B23" s="11" t="s">
        <v>50</v>
      </c>
      <c r="C23" s="11"/>
      <c r="D23" s="11"/>
      <c r="E23" s="11"/>
      <c r="F23" s="11"/>
      <c r="G23" s="11"/>
      <c r="H23" s="11"/>
      <c r="I23" s="11"/>
      <c r="J23" s="11"/>
      <c r="K23" s="11"/>
      <c r="L23" s="11"/>
      <c r="M23" s="11"/>
      <c r="N23" s="11"/>
      <c r="O23" s="11"/>
      <c r="P23" s="11"/>
      <c r="Q23" s="11"/>
      <c r="R23" s="11"/>
      <c r="S23" s="11"/>
    </row>
    <row r="24" spans="1:19" ht="28" customHeight="1">
      <c r="A24" s="6" t="s">
        <v>60</v>
      </c>
      <c r="B24" s="9" t="s">
        <v>59</v>
      </c>
      <c r="C24" s="4"/>
      <c r="D24" s="4"/>
      <c r="E24" s="4"/>
      <c r="F24" s="4"/>
      <c r="G24" s="4"/>
      <c r="H24" s="4"/>
      <c r="I24" s="4"/>
      <c r="J24" s="4"/>
      <c r="K24" s="4"/>
      <c r="L24" s="4"/>
      <c r="M24" s="4"/>
      <c r="N24" s="4"/>
      <c r="O24" s="4"/>
      <c r="P24" s="4"/>
      <c r="Q24" s="4"/>
      <c r="R24" s="4"/>
      <c r="S24" s="4"/>
    </row>
    <row r="25" spans="1:19" ht="28" customHeight="1">
      <c r="A25" s="3">
        <v>1</v>
      </c>
      <c r="B25" s="4" t="s">
        <v>32</v>
      </c>
      <c r="C25" s="4"/>
      <c r="D25" s="4"/>
      <c r="E25" s="4"/>
      <c r="F25" s="4"/>
      <c r="G25" s="4"/>
      <c r="H25" s="4"/>
      <c r="I25" s="4"/>
      <c r="J25" s="4"/>
      <c r="K25" s="4"/>
      <c r="L25" s="4"/>
      <c r="M25" s="4"/>
      <c r="N25" s="4"/>
      <c r="O25" s="4"/>
      <c r="P25" s="4"/>
      <c r="Q25" s="4"/>
      <c r="R25" s="4"/>
      <c r="S25" s="4"/>
    </row>
    <row r="26" spans="1:19" ht="28" customHeight="1">
      <c r="A26" s="3" t="s">
        <v>33</v>
      </c>
      <c r="B26" s="4" t="s">
        <v>34</v>
      </c>
      <c r="C26" s="4"/>
      <c r="D26" s="4"/>
      <c r="E26" s="4"/>
      <c r="F26" s="4"/>
      <c r="G26" s="4"/>
      <c r="H26" s="4"/>
      <c r="I26" s="4"/>
      <c r="J26" s="4"/>
      <c r="K26" s="4"/>
      <c r="L26" s="4"/>
      <c r="M26" s="4"/>
      <c r="N26" s="4"/>
      <c r="O26" s="4"/>
      <c r="P26" s="4"/>
      <c r="Q26" s="4"/>
      <c r="R26" s="4"/>
      <c r="S26" s="4"/>
    </row>
    <row r="27" spans="1:19" ht="28" customHeight="1">
      <c r="A27" s="6" t="s">
        <v>61</v>
      </c>
      <c r="B27" s="9" t="s">
        <v>62</v>
      </c>
      <c r="C27" s="4"/>
      <c r="D27" s="4"/>
      <c r="E27" s="4"/>
      <c r="F27" s="4"/>
      <c r="G27" s="4"/>
      <c r="H27" s="4"/>
      <c r="I27" s="4"/>
      <c r="J27" s="4"/>
      <c r="K27" s="4"/>
      <c r="L27" s="4"/>
      <c r="M27" s="4"/>
      <c r="N27" s="4"/>
      <c r="O27" s="4"/>
      <c r="P27" s="4"/>
      <c r="Q27" s="4"/>
      <c r="R27" s="4"/>
      <c r="S27" s="4"/>
    </row>
    <row r="28" spans="1:19" ht="28" customHeight="1">
      <c r="A28" s="3">
        <v>1</v>
      </c>
      <c r="B28" s="4" t="s">
        <v>32</v>
      </c>
      <c r="C28" s="4"/>
      <c r="D28" s="4"/>
      <c r="E28" s="4"/>
      <c r="F28" s="4"/>
      <c r="G28" s="4"/>
      <c r="H28" s="4"/>
      <c r="I28" s="4"/>
      <c r="J28" s="4"/>
      <c r="K28" s="4"/>
      <c r="L28" s="4"/>
      <c r="M28" s="4"/>
      <c r="N28" s="4"/>
      <c r="O28" s="4"/>
      <c r="P28" s="4"/>
      <c r="Q28" s="4"/>
      <c r="R28" s="4"/>
      <c r="S28" s="4"/>
    </row>
    <row r="29" spans="1:19" ht="28" customHeight="1">
      <c r="A29" s="3" t="s">
        <v>33</v>
      </c>
      <c r="B29" s="4" t="s">
        <v>34</v>
      </c>
      <c r="C29" s="4"/>
      <c r="D29" s="4"/>
      <c r="E29" s="4"/>
      <c r="F29" s="4"/>
      <c r="G29" s="4"/>
      <c r="H29" s="4"/>
      <c r="I29" s="4"/>
      <c r="J29" s="4"/>
      <c r="K29" s="4"/>
      <c r="L29" s="4"/>
      <c r="M29" s="4"/>
      <c r="N29" s="4"/>
      <c r="O29" s="4"/>
      <c r="P29" s="4"/>
      <c r="Q29" s="4"/>
      <c r="R29" s="4"/>
      <c r="S29" s="4"/>
    </row>
    <row r="30" spans="1:19" ht="28" customHeight="1">
      <c r="A30" s="10" t="s">
        <v>36</v>
      </c>
      <c r="B30" s="12" t="s">
        <v>51</v>
      </c>
      <c r="C30" s="11"/>
      <c r="D30" s="11"/>
      <c r="E30" s="11"/>
      <c r="F30" s="11"/>
      <c r="G30" s="11"/>
      <c r="H30" s="11"/>
      <c r="I30" s="11"/>
      <c r="J30" s="11"/>
      <c r="K30" s="11"/>
      <c r="L30" s="11"/>
      <c r="M30" s="11"/>
      <c r="N30" s="11"/>
      <c r="O30" s="11"/>
      <c r="P30" s="11"/>
      <c r="Q30" s="11"/>
      <c r="R30" s="11"/>
      <c r="S30" s="11"/>
    </row>
    <row r="31" spans="1:19" ht="28" customHeight="1">
      <c r="A31" s="6" t="s">
        <v>63</v>
      </c>
      <c r="B31" s="9" t="s">
        <v>58</v>
      </c>
      <c r="C31" s="4"/>
      <c r="D31" s="4"/>
      <c r="E31" s="4"/>
      <c r="F31" s="4"/>
      <c r="G31" s="4"/>
      <c r="H31" s="4"/>
      <c r="I31" s="4"/>
      <c r="J31" s="4"/>
      <c r="K31" s="4"/>
      <c r="L31" s="4"/>
      <c r="M31" s="4"/>
      <c r="N31" s="4"/>
      <c r="O31" s="4"/>
      <c r="P31" s="4"/>
      <c r="Q31" s="4"/>
      <c r="R31" s="4"/>
      <c r="S31" s="4"/>
    </row>
    <row r="32" spans="1:19" ht="22" customHeight="1">
      <c r="A32" s="3">
        <v>1</v>
      </c>
      <c r="B32" s="4" t="s">
        <v>32</v>
      </c>
      <c r="C32" s="4"/>
      <c r="D32" s="4"/>
      <c r="E32" s="4"/>
      <c r="F32" s="4"/>
      <c r="G32" s="4"/>
      <c r="H32" s="4"/>
      <c r="I32" s="4"/>
      <c r="J32" s="4"/>
      <c r="K32" s="4"/>
      <c r="L32" s="4"/>
      <c r="M32" s="4"/>
      <c r="N32" s="4"/>
      <c r="O32" s="4"/>
      <c r="P32" s="4"/>
      <c r="Q32" s="4"/>
      <c r="R32" s="4"/>
      <c r="S32" s="4"/>
    </row>
    <row r="33" spans="1:19" ht="22" customHeight="1">
      <c r="A33" s="3" t="s">
        <v>33</v>
      </c>
      <c r="B33" s="4" t="s">
        <v>34</v>
      </c>
      <c r="C33" s="4"/>
      <c r="D33" s="4"/>
      <c r="E33" s="4"/>
      <c r="F33" s="4"/>
      <c r="G33" s="4"/>
      <c r="H33" s="4"/>
      <c r="I33" s="4"/>
      <c r="J33" s="4"/>
      <c r="K33" s="4"/>
      <c r="L33" s="4"/>
      <c r="M33" s="4"/>
      <c r="N33" s="4"/>
      <c r="O33" s="4"/>
      <c r="P33" s="4"/>
      <c r="Q33" s="4"/>
      <c r="R33" s="4"/>
      <c r="S33" s="4"/>
    </row>
    <row r="34" spans="1:19" ht="22" customHeight="1">
      <c r="A34" s="6" t="s">
        <v>64</v>
      </c>
      <c r="B34" s="9" t="s">
        <v>57</v>
      </c>
      <c r="C34" s="4"/>
      <c r="D34" s="4"/>
      <c r="E34" s="4"/>
      <c r="F34" s="4"/>
      <c r="G34" s="4"/>
      <c r="H34" s="4"/>
      <c r="I34" s="4"/>
      <c r="J34" s="4"/>
      <c r="K34" s="4"/>
      <c r="L34" s="4"/>
      <c r="M34" s="4"/>
      <c r="N34" s="4"/>
      <c r="O34" s="4"/>
      <c r="P34" s="4"/>
      <c r="Q34" s="4"/>
      <c r="R34" s="4"/>
      <c r="S34" s="4"/>
    </row>
    <row r="35" spans="1:19" ht="22" customHeight="1">
      <c r="A35" s="3">
        <v>1</v>
      </c>
      <c r="B35" s="4" t="s">
        <v>32</v>
      </c>
      <c r="C35" s="4"/>
      <c r="D35" s="4"/>
      <c r="E35" s="4"/>
      <c r="F35" s="4"/>
      <c r="G35" s="4"/>
      <c r="H35" s="4"/>
      <c r="I35" s="4"/>
      <c r="J35" s="4"/>
      <c r="K35" s="4"/>
      <c r="L35" s="4"/>
      <c r="M35" s="4"/>
      <c r="N35" s="4"/>
      <c r="O35" s="4"/>
      <c r="P35" s="4"/>
      <c r="Q35" s="4"/>
      <c r="R35" s="4"/>
      <c r="S35" s="4"/>
    </row>
    <row r="36" spans="1:19" ht="22" customHeight="1">
      <c r="A36" s="3" t="s">
        <v>33</v>
      </c>
      <c r="B36" s="4" t="s">
        <v>34</v>
      </c>
      <c r="C36" s="4"/>
      <c r="D36" s="4"/>
      <c r="E36" s="4"/>
      <c r="F36" s="4"/>
      <c r="G36" s="4"/>
      <c r="H36" s="4"/>
      <c r="I36" s="4"/>
      <c r="J36" s="4"/>
      <c r="K36" s="4"/>
      <c r="L36" s="4"/>
      <c r="M36" s="4"/>
      <c r="N36" s="4"/>
      <c r="O36" s="4"/>
      <c r="P36" s="4"/>
      <c r="Q36" s="4"/>
      <c r="R36" s="4"/>
      <c r="S36" s="4"/>
    </row>
    <row r="37" spans="1:19" ht="28" customHeight="1">
      <c r="A37" s="17" t="s">
        <v>47</v>
      </c>
      <c r="B37" s="18" t="s">
        <v>53</v>
      </c>
      <c r="C37" s="18"/>
      <c r="D37" s="18"/>
      <c r="E37" s="18"/>
      <c r="F37" s="18"/>
      <c r="G37" s="18"/>
      <c r="H37" s="18"/>
      <c r="I37" s="18"/>
      <c r="J37" s="18"/>
      <c r="K37" s="18"/>
      <c r="L37" s="18"/>
      <c r="M37" s="18"/>
      <c r="N37" s="18"/>
      <c r="O37" s="18"/>
      <c r="P37" s="18"/>
      <c r="Q37" s="18"/>
      <c r="R37" s="18"/>
      <c r="S37" s="18"/>
    </row>
    <row r="38" spans="1:19" ht="22" customHeight="1">
      <c r="A38" s="3">
        <v>1</v>
      </c>
      <c r="B38" s="4" t="s">
        <v>32</v>
      </c>
      <c r="C38" s="4"/>
      <c r="D38" s="4"/>
      <c r="E38" s="4"/>
      <c r="F38" s="4"/>
      <c r="G38" s="4"/>
      <c r="H38" s="4"/>
      <c r="I38" s="4"/>
      <c r="J38" s="4"/>
      <c r="K38" s="4"/>
      <c r="L38" s="4"/>
      <c r="M38" s="4"/>
      <c r="N38" s="4"/>
      <c r="O38" s="4"/>
      <c r="P38" s="4"/>
      <c r="Q38" s="4"/>
      <c r="R38" s="4"/>
      <c r="S38" s="4"/>
    </row>
    <row r="39" spans="1:19" ht="22" customHeight="1">
      <c r="A39" s="3" t="s">
        <v>33</v>
      </c>
      <c r="B39" s="4" t="s">
        <v>52</v>
      </c>
      <c r="C39" s="4"/>
      <c r="D39" s="4"/>
      <c r="E39" s="4"/>
      <c r="F39" s="4"/>
      <c r="G39" s="4"/>
      <c r="H39" s="4"/>
      <c r="I39" s="4"/>
      <c r="J39" s="4"/>
      <c r="K39" s="4"/>
      <c r="L39" s="4"/>
      <c r="M39" s="4"/>
      <c r="N39" s="4"/>
      <c r="O39" s="4"/>
      <c r="P39" s="4"/>
      <c r="Q39" s="4"/>
      <c r="R39" s="4"/>
      <c r="S39" s="4"/>
    </row>
    <row r="40" spans="1:19" s="14" customFormat="1" ht="22" customHeight="1">
      <c r="A40" s="19" t="s">
        <v>70</v>
      </c>
      <c r="B40" s="19" t="s">
        <v>183</v>
      </c>
      <c r="C40" s="20"/>
      <c r="D40" s="20"/>
      <c r="E40" s="20"/>
      <c r="F40" s="20"/>
      <c r="G40" s="20"/>
      <c r="H40" s="20"/>
      <c r="I40" s="20"/>
      <c r="J40" s="20"/>
      <c r="K40" s="20"/>
      <c r="L40" s="20"/>
      <c r="M40" s="20"/>
      <c r="N40" s="20"/>
      <c r="O40" s="20"/>
      <c r="P40" s="20"/>
      <c r="Q40" s="20"/>
      <c r="R40" s="20"/>
      <c r="S40" s="20"/>
    </row>
    <row r="41" spans="1:19" ht="22" customHeight="1">
      <c r="A41" s="21"/>
      <c r="B41" s="22" t="s">
        <v>69</v>
      </c>
      <c r="C41" s="22"/>
      <c r="D41" s="22"/>
      <c r="E41" s="22"/>
      <c r="F41" s="22"/>
      <c r="G41" s="22"/>
      <c r="H41" s="22"/>
      <c r="I41" s="22"/>
      <c r="J41" s="22"/>
      <c r="K41" s="22"/>
      <c r="L41" s="22"/>
      <c r="M41" s="22"/>
      <c r="N41" s="22"/>
      <c r="O41" s="22"/>
      <c r="P41" s="22"/>
      <c r="Q41" s="22"/>
      <c r="R41" s="22"/>
      <c r="S41" s="22"/>
    </row>
    <row r="42" spans="1:19" s="14" customFormat="1" ht="22" customHeight="1">
      <c r="A42" s="85" t="s">
        <v>33</v>
      </c>
      <c r="B42" s="85" t="s">
        <v>33</v>
      </c>
      <c r="C42" s="86"/>
      <c r="D42" s="86"/>
      <c r="E42" s="86"/>
      <c r="F42" s="86"/>
      <c r="G42" s="86"/>
      <c r="H42" s="86"/>
      <c r="I42" s="86"/>
      <c r="J42" s="86"/>
      <c r="K42" s="86"/>
      <c r="L42" s="86"/>
      <c r="M42" s="86"/>
      <c r="N42" s="86"/>
      <c r="O42" s="86"/>
      <c r="P42" s="86"/>
      <c r="Q42" s="86"/>
      <c r="R42" s="86"/>
      <c r="S42" s="86"/>
    </row>
    <row r="44" spans="1:19">
      <c r="B44" t="s">
        <v>13</v>
      </c>
    </row>
    <row r="45" spans="1:19">
      <c r="B45" s="8" t="s">
        <v>54</v>
      </c>
    </row>
    <row r="46" spans="1:19">
      <c r="B46" t="s">
        <v>55</v>
      </c>
    </row>
  </sheetData>
  <mergeCells count="30">
    <mergeCell ref="I6:J6"/>
    <mergeCell ref="K6:R6"/>
    <mergeCell ref="S6:S10"/>
    <mergeCell ref="F7:F10"/>
    <mergeCell ref="G7:H7"/>
    <mergeCell ref="H8:H10"/>
    <mergeCell ref="K8:K10"/>
    <mergeCell ref="L8:N8"/>
    <mergeCell ref="O8:O10"/>
    <mergeCell ref="P8:R8"/>
    <mergeCell ref="L9:L10"/>
    <mergeCell ref="M9:N9"/>
    <mergeCell ref="P9:P10"/>
    <mergeCell ref="Q9:R9"/>
    <mergeCell ref="A1:S1"/>
    <mergeCell ref="A3:S3"/>
    <mergeCell ref="A5:S5"/>
    <mergeCell ref="A6:A10"/>
    <mergeCell ref="B6:B10"/>
    <mergeCell ref="C6:C10"/>
    <mergeCell ref="D6:D10"/>
    <mergeCell ref="E6:E10"/>
    <mergeCell ref="F6:H6"/>
    <mergeCell ref="I7:I10"/>
    <mergeCell ref="J7:J10"/>
    <mergeCell ref="K7:N7"/>
    <mergeCell ref="O7:R7"/>
    <mergeCell ref="G8:G10"/>
    <mergeCell ref="A2:S2"/>
    <mergeCell ref="A4:S4"/>
  </mergeCells>
  <pageMargins left="0.59055118110236227" right="0.39370078740157483" top="0.78740157480314965" bottom="0.39370078740157483" header="0.31496062992125984" footer="0.31496062992125984"/>
  <pageSetup paperSize="9" scale="76" fitToHeight="0" orientation="landscape" r:id="rId1"/>
  <headerFooter>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S8"/>
  <sheetViews>
    <sheetView tabSelected="1" view="pageBreakPreview" zoomScaleNormal="85" zoomScaleSheetLayoutView="100" workbookViewId="0">
      <selection activeCell="Q5" sqref="Q5:Q6"/>
    </sheetView>
  </sheetViews>
  <sheetFormatPr defaultColWidth="9.35546875" defaultRowHeight="12.7"/>
  <cols>
    <col min="1" max="1" width="9" style="157" customWidth="1"/>
    <col min="2" max="2" width="37.640625" style="156" customWidth="1"/>
    <col min="3" max="3" width="18.35546875" style="192" hidden="1" customWidth="1"/>
    <col min="4" max="4" width="37.140625" style="192" hidden="1" customWidth="1"/>
    <col min="5" max="5" width="34" style="156" hidden="1" customWidth="1"/>
    <col min="6" max="6" width="41.640625" style="156" hidden="1" customWidth="1"/>
    <col min="7" max="7" width="31.78515625" style="192" hidden="1" customWidth="1"/>
    <col min="8" max="8" width="41.640625" style="192" hidden="1" customWidth="1"/>
    <col min="9" max="9" width="31.78515625" style="192" hidden="1" customWidth="1"/>
    <col min="10" max="10" width="41.640625" style="192" hidden="1" customWidth="1"/>
    <col min="11" max="11" width="31.78515625" style="192" hidden="1" customWidth="1"/>
    <col min="12" max="12" width="41.640625" style="192" hidden="1" customWidth="1"/>
    <col min="13" max="13" width="31.78515625" style="156" hidden="1" customWidth="1"/>
    <col min="14" max="14" width="41.640625" style="156" hidden="1" customWidth="1"/>
    <col min="15" max="15" width="31.78515625" style="156" customWidth="1"/>
    <col min="16" max="16" width="41.640625" style="156" customWidth="1"/>
    <col min="17" max="17" width="35.140625" style="156" customWidth="1"/>
    <col min="18" max="16384" width="9.35546875" style="156"/>
  </cols>
  <sheetData>
    <row r="1" spans="1:19" ht="17.350000000000001">
      <c r="A1" s="464" t="s">
        <v>442</v>
      </c>
      <c r="B1" s="464"/>
      <c r="C1" s="464"/>
      <c r="D1" s="464"/>
      <c r="E1" s="464"/>
      <c r="F1" s="464"/>
      <c r="G1" s="464"/>
      <c r="H1" s="464"/>
      <c r="I1" s="464"/>
      <c r="J1" s="464"/>
      <c r="K1" s="464"/>
      <c r="L1" s="464"/>
      <c r="M1" s="464"/>
      <c r="N1" s="464"/>
      <c r="O1" s="464"/>
      <c r="P1" s="464"/>
      <c r="Q1" s="464"/>
    </row>
    <row r="2" spans="1:19" ht="53.25" customHeight="1">
      <c r="A2" s="454" t="s">
        <v>380</v>
      </c>
      <c r="B2" s="344"/>
      <c r="C2" s="344"/>
      <c r="D2" s="344"/>
      <c r="E2" s="344"/>
      <c r="F2" s="344"/>
      <c r="G2" s="344"/>
      <c r="H2" s="344"/>
      <c r="I2" s="344"/>
      <c r="J2" s="344"/>
      <c r="K2" s="344"/>
      <c r="L2" s="344"/>
      <c r="M2" s="344"/>
      <c r="N2" s="344"/>
      <c r="O2" s="344"/>
      <c r="P2" s="344"/>
      <c r="Q2" s="344"/>
    </row>
    <row r="3" spans="1:19" ht="29.25" customHeight="1">
      <c r="A3" s="462" t="s">
        <v>548</v>
      </c>
      <c r="B3" s="462"/>
      <c r="C3" s="462"/>
      <c r="D3" s="462"/>
      <c r="E3" s="462"/>
      <c r="F3" s="462"/>
      <c r="G3" s="462"/>
      <c r="H3" s="462"/>
      <c r="I3" s="462"/>
      <c r="J3" s="462"/>
      <c r="K3" s="462"/>
      <c r="L3" s="462"/>
      <c r="M3" s="462"/>
      <c r="N3" s="462"/>
      <c r="O3" s="462"/>
      <c r="P3" s="462"/>
      <c r="Q3" s="462"/>
    </row>
    <row r="4" spans="1:19" ht="17.7">
      <c r="A4" s="455" t="s">
        <v>0</v>
      </c>
      <c r="B4" s="455"/>
      <c r="C4" s="455"/>
      <c r="D4" s="455"/>
      <c r="E4" s="455"/>
      <c r="F4" s="455"/>
      <c r="G4" s="455"/>
      <c r="H4" s="455"/>
      <c r="I4" s="455"/>
      <c r="J4" s="455"/>
      <c r="K4" s="455"/>
      <c r="L4" s="455"/>
      <c r="M4" s="455"/>
      <c r="N4" s="455"/>
      <c r="O4" s="455"/>
      <c r="P4" s="455"/>
      <c r="Q4" s="455"/>
    </row>
    <row r="5" spans="1:19" ht="58.5" customHeight="1">
      <c r="A5" s="463" t="s">
        <v>1</v>
      </c>
      <c r="B5" s="463" t="s">
        <v>361</v>
      </c>
      <c r="C5" s="465" t="s">
        <v>374</v>
      </c>
      <c r="D5" s="466"/>
      <c r="E5" s="467" t="s">
        <v>408</v>
      </c>
      <c r="F5" s="468"/>
      <c r="G5" s="465" t="s">
        <v>440</v>
      </c>
      <c r="H5" s="469"/>
      <c r="I5" s="465" t="s">
        <v>450</v>
      </c>
      <c r="J5" s="469"/>
      <c r="K5" s="465" t="s">
        <v>508</v>
      </c>
      <c r="L5" s="469"/>
      <c r="M5" s="467" t="s">
        <v>544</v>
      </c>
      <c r="N5" s="468"/>
      <c r="O5" s="467" t="s">
        <v>545</v>
      </c>
      <c r="P5" s="468"/>
      <c r="Q5" s="467" t="s">
        <v>3</v>
      </c>
    </row>
    <row r="6" spans="1:19" ht="57.75" customHeight="1">
      <c r="A6" s="463"/>
      <c r="B6" s="463"/>
      <c r="C6" s="188" t="s">
        <v>360</v>
      </c>
      <c r="D6" s="189" t="s">
        <v>375</v>
      </c>
      <c r="E6" s="194" t="s">
        <v>27</v>
      </c>
      <c r="F6" s="194" t="s">
        <v>375</v>
      </c>
      <c r="G6" s="189" t="s">
        <v>27</v>
      </c>
      <c r="H6" s="189" t="s">
        <v>375</v>
      </c>
      <c r="I6" s="189" t="s">
        <v>27</v>
      </c>
      <c r="J6" s="189" t="s">
        <v>375</v>
      </c>
      <c r="K6" s="189" t="s">
        <v>27</v>
      </c>
      <c r="L6" s="189" t="s">
        <v>375</v>
      </c>
      <c r="M6" s="194" t="s">
        <v>27</v>
      </c>
      <c r="N6" s="194" t="s">
        <v>375</v>
      </c>
      <c r="O6" s="194" t="s">
        <v>27</v>
      </c>
      <c r="P6" s="194" t="s">
        <v>375</v>
      </c>
      <c r="Q6" s="467"/>
    </row>
    <row r="7" spans="1:19" s="158" customFormat="1" ht="16.350000000000001">
      <c r="A7" s="463" t="s">
        <v>360</v>
      </c>
      <c r="B7" s="463"/>
      <c r="C7" s="190">
        <f>SUM(C8:C8)</f>
        <v>17470.380276538461</v>
      </c>
      <c r="D7" s="190">
        <f>SUM(D8:D8)</f>
        <v>17470.380276538461</v>
      </c>
      <c r="E7" s="195">
        <f>F7</f>
        <v>16517.382626025643</v>
      </c>
      <c r="F7" s="195">
        <f>SUM(F8:F8)</f>
        <v>16517.382626025643</v>
      </c>
      <c r="G7" s="190">
        <f>H7</f>
        <v>33103.892838589745</v>
      </c>
      <c r="H7" s="190">
        <f>SUM(H8:H8)</f>
        <v>33103.892838589745</v>
      </c>
      <c r="I7" s="190">
        <f>J7</f>
        <v>34460.174889871792</v>
      </c>
      <c r="J7" s="190">
        <f>SUM(J8:J8)</f>
        <v>34460.174889871792</v>
      </c>
      <c r="K7" s="190">
        <f>L7</f>
        <v>34080.863528846159</v>
      </c>
      <c r="L7" s="190">
        <f>SUM(L8:L8)</f>
        <v>34080.863528846159</v>
      </c>
      <c r="M7" s="168">
        <f>N7</f>
        <v>33384.894683589744</v>
      </c>
      <c r="N7" s="168">
        <f>SUM(N8:N8)</f>
        <v>33384.894683589744</v>
      </c>
      <c r="O7" s="168">
        <f>P7</f>
        <v>22893.879422948725</v>
      </c>
      <c r="P7" s="168">
        <f>SUM(P8:P8)</f>
        <v>22893.879422948725</v>
      </c>
      <c r="Q7" s="169"/>
      <c r="S7" s="158">
        <f>34123-33744</f>
        <v>379</v>
      </c>
    </row>
    <row r="8" spans="1:19" ht="16.350000000000001">
      <c r="A8" s="170">
        <v>1</v>
      </c>
      <c r="B8" s="171" t="s">
        <v>240</v>
      </c>
      <c r="C8" s="191">
        <f>D8</f>
        <v>17470.380276538461</v>
      </c>
      <c r="D8" s="191">
        <f>'Biểu 2'!L64</f>
        <v>17470.380276538461</v>
      </c>
      <c r="E8" s="196">
        <f>F8</f>
        <v>16517.382626025643</v>
      </c>
      <c r="F8" s="196">
        <f>'Biểu 2'!AK64</f>
        <v>16517.382626025643</v>
      </c>
      <c r="G8" s="191">
        <f>H8</f>
        <v>33103.892838589745</v>
      </c>
      <c r="H8" s="191">
        <f>'Biểu 2'!BF64</f>
        <v>33103.892838589745</v>
      </c>
      <c r="I8" s="191">
        <f>J8</f>
        <v>34460.174889871792</v>
      </c>
      <c r="J8" s="191">
        <f>'Biểu 2'!CB64</f>
        <v>34460.174889871792</v>
      </c>
      <c r="K8" s="191">
        <f>L8</f>
        <v>34080.863528846159</v>
      </c>
      <c r="L8" s="191">
        <f>'Biểu 2'!CX64</f>
        <v>34080.863528846159</v>
      </c>
      <c r="M8" s="172">
        <f>N8</f>
        <v>33384.894683589744</v>
      </c>
      <c r="N8" s="172">
        <f>'Biểu 2'!DT64</f>
        <v>33384.894683589744</v>
      </c>
      <c r="O8" s="172">
        <f>P8</f>
        <v>22893.879422948725</v>
      </c>
      <c r="P8" s="172">
        <f>'Biểu 2'!EQ64</f>
        <v>22893.879422948725</v>
      </c>
      <c r="Q8" s="233"/>
      <c r="S8" s="259">
        <f>N8-L8</f>
        <v>-695.96884525641508</v>
      </c>
    </row>
  </sheetData>
  <mergeCells count="15">
    <mergeCell ref="A7:B7"/>
    <mergeCell ref="A1:Q1"/>
    <mergeCell ref="A2:Q2"/>
    <mergeCell ref="A3:Q3"/>
    <mergeCell ref="A4:Q4"/>
    <mergeCell ref="A5:A6"/>
    <mergeCell ref="B5:B6"/>
    <mergeCell ref="C5:D5"/>
    <mergeCell ref="E5:F5"/>
    <mergeCell ref="Q5:Q6"/>
    <mergeCell ref="G5:H5"/>
    <mergeCell ref="I5:J5"/>
    <mergeCell ref="K5:L5"/>
    <mergeCell ref="M5:N5"/>
    <mergeCell ref="O5:P5"/>
  </mergeCells>
  <printOptions horizontalCentered="1"/>
  <pageMargins left="0.35433070866141736" right="0.27559055118110237" top="0.74803149606299213" bottom="0.74803149606299213"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Bieu 01 TH</vt:lpstr>
      <vt:lpstr>Bieu 02a NSDP (N)</vt:lpstr>
      <vt:lpstr>Bieu 02b NSDP (H)</vt:lpstr>
      <vt:lpstr>Bieu 03 NSTW</vt:lpstr>
      <vt:lpstr>Bieu 04 Thu de lai</vt:lpstr>
      <vt:lpstr>Bieu 05. CTMTQG</vt:lpstr>
      <vt:lpstr>Bieu 06 ODA</vt:lpstr>
      <vt:lpstr>Biểu 1</vt:lpstr>
      <vt:lpstr>Biểu 2</vt:lpstr>
      <vt:lpstr>Bieu 04 Thu de lai 21-25</vt:lpstr>
      <vt:lpstr>Biểu 03</vt:lpstr>
      <vt:lpstr>'Bieu 01 TH'!Print_Area</vt:lpstr>
      <vt:lpstr>'Bieu 02a NSDP (N)'!Print_Area</vt:lpstr>
      <vt:lpstr>'Bieu 02b NSDP (H)'!Print_Area</vt:lpstr>
      <vt:lpstr>'Biểu 03'!Print_Area</vt:lpstr>
      <vt:lpstr>'Bieu 03 NSTW'!Print_Area</vt:lpstr>
      <vt:lpstr>'Bieu 04 Thu de lai'!Print_Area</vt:lpstr>
      <vt:lpstr>'Bieu 04 Thu de lai 21-25'!Print_Area</vt:lpstr>
      <vt:lpstr>'Bieu 05. CTMTQG'!Print_Area</vt:lpstr>
      <vt:lpstr>'Bieu 06 ODA'!Print_Area</vt:lpstr>
      <vt:lpstr>'Biểu 1'!Print_Area</vt:lpstr>
      <vt:lpstr>'Biểu 2'!Print_Area</vt:lpstr>
      <vt:lpstr>'Bieu 01 TH'!Print_Titles</vt:lpstr>
      <vt:lpstr>'Bieu 02a NSDP (N)'!Print_Titles</vt:lpstr>
      <vt:lpstr>'Bieu 02b NSDP (H)'!Print_Titles</vt:lpstr>
      <vt:lpstr>'Bieu 03 NSTW'!Print_Titles</vt:lpstr>
      <vt:lpstr>'Bieu 04 Thu de lai'!Print_Titles</vt:lpstr>
      <vt:lpstr>'Bieu 04 Thu de lai 21-25'!Print_Titles</vt:lpstr>
      <vt:lpstr>'Bieu 05. CTMTQG'!Print_Titles</vt:lpstr>
      <vt:lpstr>'Bieu 06 ODA'!Print_Titles</vt:lpstr>
      <vt:lpstr>'Biểu 2'!Print_Titles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Luc</dc:creator>
  <cp:lastModifiedBy>User</cp:lastModifiedBy>
  <cp:lastPrinted>2022-12-03T02:15:48Z</cp:lastPrinted>
  <dcterms:created xsi:type="dcterms:W3CDTF">2019-08-29T06:44:41Z</dcterms:created>
  <dcterms:modified xsi:type="dcterms:W3CDTF">2024-07-16T08:13:01Z</dcterms:modified>
</cp:coreProperties>
</file>